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dos-622-003\Обменка\0 ГОДОВОЙ ОТЧЕТ ЗА 2023 ГОД\III Парламент\рус\"/>
    </mc:Choice>
  </mc:AlternateContent>
  <bookViews>
    <workbookView xWindow="0" yWindow="0" windowWidth="28800" windowHeight="11400" tabRatio="714" activeTab="22"/>
  </bookViews>
  <sheets>
    <sheet name="Т1 " sheetId="4" r:id="rId1"/>
    <sheet name="Т2" sheetId="5" r:id="rId2"/>
    <sheet name="Т3" sheetId="6" r:id="rId3"/>
    <sheet name="Т4" sheetId="7" r:id="rId4"/>
    <sheet name="Т5" sheetId="8" r:id="rId5"/>
    <sheet name="Т6" sheetId="9" r:id="rId6"/>
    <sheet name="Т7" sheetId="10" r:id="rId7"/>
    <sheet name="Т8" sheetId="11" r:id="rId8"/>
    <sheet name="Т9" sheetId="12" r:id="rId9"/>
    <sheet name="Т10" sheetId="13" r:id="rId10"/>
    <sheet name="Т11" sheetId="14" r:id="rId11"/>
    <sheet name="Т12" sheetId="15" r:id="rId12"/>
    <sheet name="Т13" sheetId="16" r:id="rId13"/>
    <sheet name="Т14" sheetId="17" r:id="rId14"/>
    <sheet name="Т15" sheetId="18" r:id="rId15"/>
    <sheet name="Т16" sheetId="19" r:id="rId16"/>
    <sheet name="Т17" sheetId="20" r:id="rId17"/>
    <sheet name="Т18" sheetId="21" r:id="rId18"/>
    <sheet name="Т19" sheetId="22" r:id="rId19"/>
    <sheet name="Т20" sheetId="23" r:id="rId20"/>
    <sheet name="Т21 дсп" sheetId="24" r:id="rId21"/>
    <sheet name="Т22 дсп" sheetId="25" r:id="rId22"/>
    <sheet name="Т23" sheetId="27" r:id="rId23"/>
    <sheet name="Т24" sheetId="28" r:id="rId24"/>
    <sheet name="Т25" sheetId="29" r:id="rId25"/>
  </sheets>
  <externalReferences>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s>
  <definedNames>
    <definedName name="\E" localSheetId="9">#REF!</definedName>
    <definedName name="\E" localSheetId="10">#REF!</definedName>
    <definedName name="\E" localSheetId="11">#REF!</definedName>
    <definedName name="\E" localSheetId="12">#REF!</definedName>
    <definedName name="\E" localSheetId="15">#REF!</definedName>
    <definedName name="\E" localSheetId="16">#REF!</definedName>
    <definedName name="\E" localSheetId="17">#REF!</definedName>
    <definedName name="\E" localSheetId="18">#REF!</definedName>
    <definedName name="\E" localSheetId="5">#REF!</definedName>
    <definedName name="\E" localSheetId="6">#REF!</definedName>
    <definedName name="\E" localSheetId="7">#REF!</definedName>
    <definedName name="\E" localSheetId="8">#REF!</definedName>
    <definedName name="\E">#REF!</definedName>
    <definedName name="_____________________MS798" localSheetId="9">#REF!</definedName>
    <definedName name="_____________________MS798" localSheetId="10">#REF!</definedName>
    <definedName name="_____________________MS798" localSheetId="11">#REF!</definedName>
    <definedName name="_____________________MS798" localSheetId="12">#REF!</definedName>
    <definedName name="_____________________MS798" localSheetId="15">#REF!</definedName>
    <definedName name="_____________________MS798" localSheetId="16">#REF!</definedName>
    <definedName name="_____________________MS798" localSheetId="17">#REF!</definedName>
    <definedName name="_____________________MS798" localSheetId="18">#REF!</definedName>
    <definedName name="_____________________MS798" localSheetId="5">#REF!</definedName>
    <definedName name="_____________________MS798" localSheetId="6">#REF!</definedName>
    <definedName name="_____________________MS798" localSheetId="7">#REF!</definedName>
    <definedName name="_____________________MS798" localSheetId="8">#REF!</definedName>
    <definedName name="_____________________MS798">#REF!</definedName>
    <definedName name="_____________________tab1" localSheetId="9">#REF!</definedName>
    <definedName name="_____________________tab1" localSheetId="10">#REF!</definedName>
    <definedName name="_____________________tab1" localSheetId="11">#REF!</definedName>
    <definedName name="_____________________tab1" localSheetId="12">#REF!</definedName>
    <definedName name="_____________________tab1" localSheetId="15">#REF!</definedName>
    <definedName name="_____________________tab1" localSheetId="16">#REF!</definedName>
    <definedName name="_____________________tab1" localSheetId="17">#REF!</definedName>
    <definedName name="_____________________tab1" localSheetId="18">#REF!</definedName>
    <definedName name="_____________________tab1" localSheetId="5">#REF!</definedName>
    <definedName name="_____________________tab1" localSheetId="6">#REF!</definedName>
    <definedName name="_____________________tab1" localSheetId="7">#REF!</definedName>
    <definedName name="_____________________tab1" localSheetId="8">#REF!</definedName>
    <definedName name="_____________________tab1">#REF!</definedName>
    <definedName name="_____________________tab2">#REF!</definedName>
    <definedName name="_____________________tab6798">#REF!</definedName>
    <definedName name="____________________MS798">#REF!</definedName>
    <definedName name="____________________tab1">#REF!</definedName>
    <definedName name="____________________tab2">#REF!</definedName>
    <definedName name="____________________tab6798">#REF!</definedName>
    <definedName name="___________________MS798">#REF!</definedName>
    <definedName name="___________________tab1">#REF!</definedName>
    <definedName name="___________________tab2">#REF!</definedName>
    <definedName name="___________________tab6798">#REF!</definedName>
    <definedName name="__________________MS798">#REF!</definedName>
    <definedName name="__________________tab1">#REF!</definedName>
    <definedName name="__________________tab2">#REF!</definedName>
    <definedName name="__________________tab6798">#REF!</definedName>
    <definedName name="_________________MS798">#REF!</definedName>
    <definedName name="_________________prt1">#N/A</definedName>
    <definedName name="_________________prt2">#N/A</definedName>
    <definedName name="_________________prt3">#N/A</definedName>
    <definedName name="_________________prt4">#N/A</definedName>
    <definedName name="_________________prt5">#N/A</definedName>
    <definedName name="_________________prt6">#N/A</definedName>
    <definedName name="_________________prt7">#N/A</definedName>
    <definedName name="_________________prt8">#N/A</definedName>
    <definedName name="_________________tab1" localSheetId="11">#REF!</definedName>
    <definedName name="_________________tab1" localSheetId="12">#REF!</definedName>
    <definedName name="_________________tab1">#REF!</definedName>
    <definedName name="_________________tab2" localSheetId="11">#REF!</definedName>
    <definedName name="_________________tab2" localSheetId="12">#REF!</definedName>
    <definedName name="_________________tab2">#REF!</definedName>
    <definedName name="_________________tab6798" localSheetId="11">#REF!</definedName>
    <definedName name="_________________tab6798" localSheetId="12">#REF!</definedName>
    <definedName name="_________________tab6798">#REF!</definedName>
    <definedName name="________________MS798">#REF!</definedName>
    <definedName name="________________prt1">#N/A</definedName>
    <definedName name="________________prt2">#N/A</definedName>
    <definedName name="________________prt3">#N/A</definedName>
    <definedName name="________________prt4">#N/A</definedName>
    <definedName name="________________prt5">#N/A</definedName>
    <definedName name="________________prt6">#N/A</definedName>
    <definedName name="________________prt7">#N/A</definedName>
    <definedName name="________________prt8">#N/A</definedName>
    <definedName name="________________tab1" localSheetId="11">#REF!</definedName>
    <definedName name="________________tab1" localSheetId="12">#REF!</definedName>
    <definedName name="________________tab1">#REF!</definedName>
    <definedName name="________________tab2" localSheetId="11">#REF!</definedName>
    <definedName name="________________tab2" localSheetId="12">#REF!</definedName>
    <definedName name="________________tab2">#REF!</definedName>
    <definedName name="________________tab6798" localSheetId="11">#REF!</definedName>
    <definedName name="________________tab6798" localSheetId="12">#REF!</definedName>
    <definedName name="________________tab6798">#REF!</definedName>
    <definedName name="_______________MS798">#REF!</definedName>
    <definedName name="_______________prt1">#N/A</definedName>
    <definedName name="_______________prt2">#N/A</definedName>
    <definedName name="_______________prt3">#N/A</definedName>
    <definedName name="_______________prt4">#N/A</definedName>
    <definedName name="_______________prt5">#N/A</definedName>
    <definedName name="_______________prt6">#N/A</definedName>
    <definedName name="_______________prt7">#N/A</definedName>
    <definedName name="_______________prt8">#N/A</definedName>
    <definedName name="_______________tab1" localSheetId="11">#REF!</definedName>
    <definedName name="_______________tab1" localSheetId="12">#REF!</definedName>
    <definedName name="_______________tab1">#REF!</definedName>
    <definedName name="_______________tab2" localSheetId="11">#REF!</definedName>
    <definedName name="_______________tab2" localSheetId="12">#REF!</definedName>
    <definedName name="_______________tab2">#REF!</definedName>
    <definedName name="_______________tab6798" localSheetId="11">#REF!</definedName>
    <definedName name="_______________tab6798" localSheetId="12">#REF!</definedName>
    <definedName name="_______________tab6798">#REF!</definedName>
    <definedName name="______________MS798">#REF!</definedName>
    <definedName name="______________prt1">#N/A</definedName>
    <definedName name="______________prt2">#N/A</definedName>
    <definedName name="______________prt3">#N/A</definedName>
    <definedName name="______________prt4">#N/A</definedName>
    <definedName name="______________prt5">#N/A</definedName>
    <definedName name="______________prt6">#N/A</definedName>
    <definedName name="______________prt7">#N/A</definedName>
    <definedName name="______________prt8">#N/A</definedName>
    <definedName name="______________tab1" localSheetId="11">#REF!</definedName>
    <definedName name="______________tab1" localSheetId="12">#REF!</definedName>
    <definedName name="______________tab1">#REF!</definedName>
    <definedName name="______________tab2" localSheetId="11">#REF!</definedName>
    <definedName name="______________tab2" localSheetId="12">#REF!</definedName>
    <definedName name="______________tab2">#REF!</definedName>
    <definedName name="______________tab6798" localSheetId="11">#REF!</definedName>
    <definedName name="______________tab6798" localSheetId="12">#REF!</definedName>
    <definedName name="______________tab6798">#REF!</definedName>
    <definedName name="_____________MS798">#REF!</definedName>
    <definedName name="_____________prt1">#N/A</definedName>
    <definedName name="_____________prt2">#N/A</definedName>
    <definedName name="_____________prt3">#N/A</definedName>
    <definedName name="_____________prt4">#N/A</definedName>
    <definedName name="_____________prt5">#N/A</definedName>
    <definedName name="_____________prt6">#N/A</definedName>
    <definedName name="_____________prt7">#N/A</definedName>
    <definedName name="_____________prt8">#N/A</definedName>
    <definedName name="_____________tab1" localSheetId="11">#REF!</definedName>
    <definedName name="_____________tab1" localSheetId="12">#REF!</definedName>
    <definedName name="_____________tab1">#REF!</definedName>
    <definedName name="_____________tab2" localSheetId="11">#REF!</definedName>
    <definedName name="_____________tab2" localSheetId="12">#REF!</definedName>
    <definedName name="_____________tab2">#REF!</definedName>
    <definedName name="_____________tab6798" localSheetId="11">#REF!</definedName>
    <definedName name="_____________tab6798" localSheetId="12">#REF!</definedName>
    <definedName name="_____________tab6798">#REF!</definedName>
    <definedName name="____________MS798">#REF!</definedName>
    <definedName name="____________prt1">#N/A</definedName>
    <definedName name="____________prt2">#N/A</definedName>
    <definedName name="____________prt3">#N/A</definedName>
    <definedName name="____________prt4">#N/A</definedName>
    <definedName name="____________prt5">#N/A</definedName>
    <definedName name="____________prt6">#N/A</definedName>
    <definedName name="____________prt7">#N/A</definedName>
    <definedName name="____________prt8">#N/A</definedName>
    <definedName name="____________tab1" localSheetId="11">#REF!</definedName>
    <definedName name="____________tab1" localSheetId="12">#REF!</definedName>
    <definedName name="____________tab1">#REF!</definedName>
    <definedName name="____________tab2" localSheetId="11">#REF!</definedName>
    <definedName name="____________tab2" localSheetId="12">#REF!</definedName>
    <definedName name="____________tab2">#REF!</definedName>
    <definedName name="____________tab6798" localSheetId="11">#REF!</definedName>
    <definedName name="____________tab6798" localSheetId="12">#REF!</definedName>
    <definedName name="____________tab6798">#REF!</definedName>
    <definedName name="___________MS798">#REF!</definedName>
    <definedName name="___________prt1">#N/A</definedName>
    <definedName name="___________prt2">#N/A</definedName>
    <definedName name="___________prt3">#N/A</definedName>
    <definedName name="___________prt4">#N/A</definedName>
    <definedName name="___________prt5">#N/A</definedName>
    <definedName name="___________prt6">#N/A</definedName>
    <definedName name="___________prt7">#N/A</definedName>
    <definedName name="___________prt8">#N/A</definedName>
    <definedName name="___________tab1" localSheetId="11">#REF!</definedName>
    <definedName name="___________tab1" localSheetId="12">#REF!</definedName>
    <definedName name="___________tab1">#REF!</definedName>
    <definedName name="___________tab2" localSheetId="11">#REF!</definedName>
    <definedName name="___________tab2" localSheetId="12">#REF!</definedName>
    <definedName name="___________tab2">#REF!</definedName>
    <definedName name="___________tab6798" localSheetId="11">#REF!</definedName>
    <definedName name="___________tab6798" localSheetId="12">#REF!</definedName>
    <definedName name="___________tab6798">#REF!</definedName>
    <definedName name="__________MS798">#REF!</definedName>
    <definedName name="__________prt1">[1]!__________prt1</definedName>
    <definedName name="__________prt2">[1]!__________prt2</definedName>
    <definedName name="__________prt3">[1]!__________prt3</definedName>
    <definedName name="__________prt4">[1]!__________prt4</definedName>
    <definedName name="__________prt5">[1]!__________prt5</definedName>
    <definedName name="__________prt6">[1]!__________prt6</definedName>
    <definedName name="__________prt7">[1]!__________prt7</definedName>
    <definedName name="__________prt8">[1]!__________prt8</definedName>
    <definedName name="__________tab1" localSheetId="11">#REF!</definedName>
    <definedName name="__________tab1" localSheetId="12">#REF!</definedName>
    <definedName name="__________tab1">#REF!</definedName>
    <definedName name="__________tab2" localSheetId="11">#REF!</definedName>
    <definedName name="__________tab2" localSheetId="12">#REF!</definedName>
    <definedName name="__________tab2">#REF!</definedName>
    <definedName name="__________tab6798" localSheetId="11">#REF!</definedName>
    <definedName name="__________tab6798" localSheetId="12">#REF!</definedName>
    <definedName name="__________tab6798">#REF!</definedName>
    <definedName name="_________MS798">#REF!</definedName>
    <definedName name="_________prt1">[1]!_________prt1</definedName>
    <definedName name="_________prt2">[1]!_________prt2</definedName>
    <definedName name="_________prt3">[1]!_________prt3</definedName>
    <definedName name="_________prt4">[1]!_________prt4</definedName>
    <definedName name="_________prt5">[1]!_________prt5</definedName>
    <definedName name="_________prt6">[1]!_________prt6</definedName>
    <definedName name="_________prt7">[1]!_________prt7</definedName>
    <definedName name="_________prt8">[1]!_________prt8</definedName>
    <definedName name="_________tab1" localSheetId="11">#REF!</definedName>
    <definedName name="_________tab1" localSheetId="12">#REF!</definedName>
    <definedName name="_________tab1">#REF!</definedName>
    <definedName name="_________tab2" localSheetId="11">#REF!</definedName>
    <definedName name="_________tab2" localSheetId="12">#REF!</definedName>
    <definedName name="_________tab2">#REF!</definedName>
    <definedName name="_________tab6798" localSheetId="11">#REF!</definedName>
    <definedName name="_________tab6798" localSheetId="12">#REF!</definedName>
    <definedName name="_________tab6798">#REF!</definedName>
    <definedName name="________MS798">#REF!</definedName>
    <definedName name="________prt1">[1]!________prt1</definedName>
    <definedName name="________prt2">[1]!________prt2</definedName>
    <definedName name="________prt3">[1]!________prt3</definedName>
    <definedName name="________prt4">[1]!________prt4</definedName>
    <definedName name="________prt5">[1]!________prt5</definedName>
    <definedName name="________prt6">[1]!________prt6</definedName>
    <definedName name="________prt7">[1]!________prt7</definedName>
    <definedName name="________prt8">[1]!________prt8</definedName>
    <definedName name="________tab1" localSheetId="11">#REF!</definedName>
    <definedName name="________tab1" localSheetId="12">#REF!</definedName>
    <definedName name="________tab1">#REF!</definedName>
    <definedName name="________tab2" localSheetId="11">#REF!</definedName>
    <definedName name="________tab2" localSheetId="12">#REF!</definedName>
    <definedName name="________tab2">#REF!</definedName>
    <definedName name="________tab6798" localSheetId="11">#REF!</definedName>
    <definedName name="________tab6798" localSheetId="12">#REF!</definedName>
    <definedName name="________tab6798">#REF!</definedName>
    <definedName name="_______MS798">#REF!</definedName>
    <definedName name="_______prt1">[1]!_______prt1</definedName>
    <definedName name="_______prt2">[1]!_______prt2</definedName>
    <definedName name="_______prt3">[1]!_______prt3</definedName>
    <definedName name="_______prt4">[1]!_______prt4</definedName>
    <definedName name="_______prt5">[1]!_______prt5</definedName>
    <definedName name="_______prt6">[1]!_______prt6</definedName>
    <definedName name="_______prt7">[1]!_______prt7</definedName>
    <definedName name="_______prt8">[1]!_______prt8</definedName>
    <definedName name="_______tab1" localSheetId="11">#REF!</definedName>
    <definedName name="_______tab1" localSheetId="12">#REF!</definedName>
    <definedName name="_______tab1">#REF!</definedName>
    <definedName name="_______tab2" localSheetId="11">#REF!</definedName>
    <definedName name="_______tab2" localSheetId="12">#REF!</definedName>
    <definedName name="_______tab2">#REF!</definedName>
    <definedName name="_______tab6798" localSheetId="11">#REF!</definedName>
    <definedName name="_______tab6798" localSheetId="12">#REF!</definedName>
    <definedName name="_______tab6798">#REF!</definedName>
    <definedName name="______MS798">#REF!</definedName>
    <definedName name="______prt1">[1]!______prt1</definedName>
    <definedName name="______prt2">[1]!______prt2</definedName>
    <definedName name="______prt3">[1]!______prt3</definedName>
    <definedName name="______prt4">[1]!______prt4</definedName>
    <definedName name="______prt5">[1]!______prt5</definedName>
    <definedName name="______prt6">[1]!______prt6</definedName>
    <definedName name="______prt7">[1]!______prt7</definedName>
    <definedName name="______prt8">[1]!______prt8</definedName>
    <definedName name="______tab1" localSheetId="11">#REF!</definedName>
    <definedName name="______tab1" localSheetId="12">#REF!</definedName>
    <definedName name="______tab1">#REF!</definedName>
    <definedName name="______tab2" localSheetId="11">#REF!</definedName>
    <definedName name="______tab2" localSheetId="12">#REF!</definedName>
    <definedName name="______tab2">#REF!</definedName>
    <definedName name="______tab6798" localSheetId="11">#REF!</definedName>
    <definedName name="______tab6798" localSheetId="12">#REF!</definedName>
    <definedName name="______tab6798">#REF!</definedName>
    <definedName name="_____G100000">#REF!</definedName>
    <definedName name="_____MCV1">#REF!</definedName>
    <definedName name="_____MS798">'[2]NBK-T20'!#REF!</definedName>
    <definedName name="_____prt1">#N/A</definedName>
    <definedName name="_____prt2">#N/A</definedName>
    <definedName name="_____prt3">#N/A</definedName>
    <definedName name="_____prt4">#N/A</definedName>
    <definedName name="_____prt5">#N/A</definedName>
    <definedName name="_____prt6">#N/A</definedName>
    <definedName name="_____prt7">#N/A</definedName>
    <definedName name="_____prt8">#N/A</definedName>
    <definedName name="_____tab1" localSheetId="11">#REF!</definedName>
    <definedName name="_____tab1" localSheetId="12">#REF!</definedName>
    <definedName name="_____tab1">#REF!</definedName>
    <definedName name="_____tab2" localSheetId="11">'[3]GvtOp%gdp-t25'!#REF!</definedName>
    <definedName name="_____tab2" localSheetId="12">'[3]GvtOp%gdp-t25'!#REF!</definedName>
    <definedName name="_____tab2">'[3]GvtOp%gdp-t25'!#REF!</definedName>
    <definedName name="_____tab6798">'[2]NBK-T20'!#REF!</definedName>
    <definedName name="_____xlfn.BAHTTEXT" hidden="1">#NAME?</definedName>
    <definedName name="____MS798" localSheetId="11">#REF!</definedName>
    <definedName name="____MS798" localSheetId="12">#REF!</definedName>
    <definedName name="____MS798">#REF!</definedName>
    <definedName name="____prt1">#N/A</definedName>
    <definedName name="____prt2">#N/A</definedName>
    <definedName name="____prt3">#N/A</definedName>
    <definedName name="____prt4">#N/A</definedName>
    <definedName name="____prt5">#N/A</definedName>
    <definedName name="____prt6">#N/A</definedName>
    <definedName name="____prt7">#N/A</definedName>
    <definedName name="____prt8">#N/A</definedName>
    <definedName name="____tab06" localSheetId="11">#REF!</definedName>
    <definedName name="____tab06" localSheetId="12">#REF!</definedName>
    <definedName name="____tab06">#REF!</definedName>
    <definedName name="____tab07" localSheetId="11">#REF!</definedName>
    <definedName name="____tab07" localSheetId="12">#REF!</definedName>
    <definedName name="____tab07">#REF!</definedName>
    <definedName name="____tab1" localSheetId="11">#REF!</definedName>
    <definedName name="____tab1" localSheetId="12">#REF!</definedName>
    <definedName name="____tab1">#REF!</definedName>
    <definedName name="____tab2">#REF!</definedName>
    <definedName name="____tab6798">#REF!</definedName>
    <definedName name="____xlfn.BAHTTEXT" hidden="1">#NAME?</definedName>
    <definedName name="___2006_г___сверка_с_нулевыми_СГД" localSheetId="11">#REF!</definedName>
    <definedName name="___2006_г___сверка_с_нулевыми_СГД" localSheetId="12">#REF!</definedName>
    <definedName name="___2006_г___сверка_с_нулевыми_СГД">#REF!</definedName>
    <definedName name="___G100000" localSheetId="11">#REF!</definedName>
    <definedName name="___G100000" localSheetId="12">#REF!</definedName>
    <definedName name="___G100000">#REF!</definedName>
    <definedName name="___MCV1" localSheetId="11">#REF!</definedName>
    <definedName name="___MCV1" localSheetId="12">#REF!</definedName>
    <definedName name="___MCV1">#REF!</definedName>
    <definedName name="___MS798" localSheetId="11">'[2]NBK-T20'!#REF!</definedName>
    <definedName name="___MS798" localSheetId="12">'[2]NBK-T20'!#REF!</definedName>
    <definedName name="___MS798">'[2]NBK-T20'!#REF!</definedName>
    <definedName name="___prt1">#N/A</definedName>
    <definedName name="___prt2">#N/A</definedName>
    <definedName name="___prt3">#N/A</definedName>
    <definedName name="___prt4">#N/A</definedName>
    <definedName name="___prt5">#N/A</definedName>
    <definedName name="___prt6">#N/A</definedName>
    <definedName name="___prt7">#N/A</definedName>
    <definedName name="___prt8">#N/A</definedName>
    <definedName name="___tab06" localSheetId="11">#REF!</definedName>
    <definedName name="___tab06" localSheetId="12">#REF!</definedName>
    <definedName name="___tab06">#REF!</definedName>
    <definedName name="___tab07" localSheetId="11">#REF!</definedName>
    <definedName name="___tab07" localSheetId="12">#REF!</definedName>
    <definedName name="___tab07">#REF!</definedName>
    <definedName name="___tab1" localSheetId="11">#REF!</definedName>
    <definedName name="___tab1" localSheetId="12">#REF!</definedName>
    <definedName name="___tab1">#REF!</definedName>
    <definedName name="___tab2" localSheetId="11">'[3]GvtOp%gdp-t25'!#REF!</definedName>
    <definedName name="___tab2" localSheetId="12">'[3]GvtOp%gdp-t25'!#REF!</definedName>
    <definedName name="___tab2">'[3]GvtOp%gdp-t25'!#REF!</definedName>
    <definedName name="___tab6798" localSheetId="11">'[2]NBK-T20'!#REF!</definedName>
    <definedName name="___tab6798" localSheetId="12">'[2]NBK-T20'!#REF!</definedName>
    <definedName name="___tab6798">'[2]NBK-T20'!#REF!</definedName>
    <definedName name="___xlfn.BAHTTEXT" hidden="1">#NAME?</definedName>
    <definedName name="__1__123Graph_XREALEX_WAGE" localSheetId="11" hidden="1">[4]PRIVATE!#REF!</definedName>
    <definedName name="__1__123Graph_XREALEX_WAGE" localSheetId="12" hidden="1">[4]PRIVATE!#REF!</definedName>
    <definedName name="__1__123Graph_XREALEX_WAGE" hidden="1">[4]PRIVATE!#REF!</definedName>
    <definedName name="__1_2006_г___сверка_с_нулевыми_СГД" localSheetId="11">#REF!</definedName>
    <definedName name="__1_2006_г___сверка_с_нулевыми_СГД" localSheetId="12">#REF!</definedName>
    <definedName name="__1_2006_г___сверка_с_нулевыми_СГД">#REF!</definedName>
    <definedName name="__2__123Graph_XREALEX_WAGE" localSheetId="11" hidden="1">[5]PRIVATE!#REF!</definedName>
    <definedName name="__2__123Graph_XREALEX_WAGE" localSheetId="12" hidden="1">[5]PRIVATE!#REF!</definedName>
    <definedName name="__2__123Graph_XREALEX_WAGE" hidden="1">[5]PRIVATE!#REF!</definedName>
    <definedName name="__2006_г___сверка_с_нулевыми_СГД" localSheetId="11">#REF!</definedName>
    <definedName name="__2006_г___сверка_с_нулевыми_СГД" localSheetId="12">#REF!</definedName>
    <definedName name="__2006_г___сверка_с_нулевыми_СГД">#REF!</definedName>
    <definedName name="__G100000" localSheetId="11">#REF!</definedName>
    <definedName name="__G100000" localSheetId="12">#REF!</definedName>
    <definedName name="__G100000">#REF!</definedName>
    <definedName name="__MCV1" localSheetId="11">#REF!</definedName>
    <definedName name="__MCV1" localSheetId="12">#REF!</definedName>
    <definedName name="__MCV1">#REF!</definedName>
    <definedName name="__MS798" localSheetId="11">'[2]NBK-T20'!#REF!</definedName>
    <definedName name="__MS798" localSheetId="12">'[2]NBK-T20'!#REF!</definedName>
    <definedName name="__MS798">'[2]NBK-T20'!#REF!</definedName>
    <definedName name="__prt1">#N/A</definedName>
    <definedName name="__prt2">#N/A</definedName>
    <definedName name="__prt3">#N/A</definedName>
    <definedName name="__prt4">#N/A</definedName>
    <definedName name="__prt5">#N/A</definedName>
    <definedName name="__prt6">#N/A</definedName>
    <definedName name="__prt7">#N/A</definedName>
    <definedName name="__prt8">#N/A</definedName>
    <definedName name="__tab06" localSheetId="11">#REF!</definedName>
    <definedName name="__tab06" localSheetId="12">#REF!</definedName>
    <definedName name="__tab06">#REF!</definedName>
    <definedName name="__tab07" localSheetId="11">#REF!</definedName>
    <definedName name="__tab07" localSheetId="12">#REF!</definedName>
    <definedName name="__tab07">#REF!</definedName>
    <definedName name="__tab1" localSheetId="11">#REF!</definedName>
    <definedName name="__tab1" localSheetId="12">#REF!</definedName>
    <definedName name="__tab1">#REF!</definedName>
    <definedName name="__tab2" localSheetId="11">'[3]GvtOp%gdp-t25'!#REF!</definedName>
    <definedName name="__tab2" localSheetId="12">'[3]GvtOp%gdp-t25'!#REF!</definedName>
    <definedName name="__tab2">'[3]GvtOp%gdp-t25'!#REF!</definedName>
    <definedName name="__tab6798" localSheetId="11">'[2]NBK-T20'!#REF!</definedName>
    <definedName name="__tab6798" localSheetId="12">'[2]NBK-T20'!#REF!</definedName>
    <definedName name="__tab6798">'[2]NBK-T20'!#REF!</definedName>
    <definedName name="__xlfn.BAHTTEXT" hidden="1">#NAME?</definedName>
    <definedName name="_1__123Graph_XREALEX_WAGE" localSheetId="11" hidden="1">[6]PRIVATE!#REF!</definedName>
    <definedName name="_1__123Graph_XREALEX_WAGE" localSheetId="12" hidden="1">[6]PRIVATE!#REF!</definedName>
    <definedName name="_1__123Graph_XREALEX_WAGE" hidden="1">[6]PRIVATE!#REF!</definedName>
    <definedName name="_1_2006_г___сверка_с_нулевыми_СГД" localSheetId="11">#REF!</definedName>
    <definedName name="_1_2006_г___сверка_с_нулевыми_СГД" localSheetId="12">#REF!</definedName>
    <definedName name="_1_2006_г___сверка_с_нулевыми_СГД">#REF!</definedName>
    <definedName name="_10__123Graph_XREALEX_WAGE" localSheetId="11" hidden="1">[6]PRIVATE!#REF!</definedName>
    <definedName name="_10__123Graph_XREALEX_WAGE" localSheetId="12" hidden="1">[6]PRIVATE!#REF!</definedName>
    <definedName name="_10__123Graph_XREALEX_WAGE" hidden="1">[6]PRIVATE!#REF!</definedName>
    <definedName name="_11_2006_г___сверка_с_нулевыми_СГД" localSheetId="11">#REF!</definedName>
    <definedName name="_11_2006_г___сверка_с_нулевыми_СГД" localSheetId="12">#REF!</definedName>
    <definedName name="_11_2006_г___сверка_с_нулевыми_СГД">#REF!</definedName>
    <definedName name="_1Excel_BuiltIn_Print_Titles_6_1">NA()</definedName>
    <definedName name="_2_____123Graph_XREALEX_WAGE" localSheetId="11" hidden="1">[5]PRIVATE!#REF!</definedName>
    <definedName name="_2_____123Graph_XREALEX_WAGE" localSheetId="12" hidden="1">[5]PRIVATE!#REF!</definedName>
    <definedName name="_2_____123Graph_XREALEX_WAGE" hidden="1">[5]PRIVATE!#REF!</definedName>
    <definedName name="_2__123Graph_XREALEX_WAGE" localSheetId="11" hidden="1">[5]PRIVATE!#REF!</definedName>
    <definedName name="_2__123Graph_XREALEX_WAGE" localSheetId="12" hidden="1">[5]PRIVATE!#REF!</definedName>
    <definedName name="_2__123Graph_XREALEX_WAGE" hidden="1">[5]PRIVATE!#REF!</definedName>
    <definedName name="_200_00_006_2016" localSheetId="11">#REF!</definedName>
    <definedName name="_200_00_006_2016" localSheetId="12">#REF!</definedName>
    <definedName name="_200_00_006_2016">#REF!</definedName>
    <definedName name="_200_00_006_2017" localSheetId="11">#REF!</definedName>
    <definedName name="_200_00_006_2017" localSheetId="12">#REF!</definedName>
    <definedName name="_200_00_006_2017">#REF!</definedName>
    <definedName name="_200_00_006_2018" localSheetId="11">#REF!</definedName>
    <definedName name="_200_00_006_2018" localSheetId="12">#REF!</definedName>
    <definedName name="_200_00_006_2018">#REF!</definedName>
    <definedName name="_2006_г___сверка_с_нулевыми_СГД">#REF!</definedName>
    <definedName name="_3_2006_г___сверка_с_нулевыми_СГД">#REF!</definedName>
    <definedName name="_4____123Graph_XREALEX_WAGE" hidden="1">[5]PRIVATE!#REF!</definedName>
    <definedName name="_4__123Graph_XREALEX_WAGE" hidden="1">[7]PRIVATE!#REF!</definedName>
    <definedName name="_7__123Graph_XREALEX_WAGE" hidden="1">[8]PRIVATE!#REF!</definedName>
    <definedName name="_Dist_Bin" localSheetId="11" hidden="1">#REF!</definedName>
    <definedName name="_Dist_Bin" localSheetId="12" hidden="1">#REF!</definedName>
    <definedName name="_Dist_Bin" hidden="1">#REF!</definedName>
    <definedName name="_Dist_Values" localSheetId="11" hidden="1">#REF!</definedName>
    <definedName name="_Dist_Values" localSheetId="12" hidden="1">#REF!</definedName>
    <definedName name="_Dist_Values" hidden="1">#REF!</definedName>
    <definedName name="_Fill" localSheetId="11" hidden="1">#REF!</definedName>
    <definedName name="_Fill" localSheetId="12" hidden="1">#REF!</definedName>
    <definedName name="_Fill" hidden="1">#REF!</definedName>
    <definedName name="_G100000">#REF!</definedName>
    <definedName name="_Key1" hidden="1">#REF!</definedName>
    <definedName name="_Key2" hidden="1">#REF!</definedName>
    <definedName name="_MCV1">#REF!</definedName>
    <definedName name="_MS798">'[2]NBK-T20'!#REF!</definedName>
    <definedName name="_Order1" hidden="1">255</definedName>
    <definedName name="_Order2" hidden="1">255</definedName>
    <definedName name="_prt1">#N/A</definedName>
    <definedName name="_prt2">#N/A</definedName>
    <definedName name="_prt3">#N/A</definedName>
    <definedName name="_prt4">#N/A</definedName>
    <definedName name="_prt5">#N/A</definedName>
    <definedName name="_prt6">#N/A</definedName>
    <definedName name="_prt7">#N/A</definedName>
    <definedName name="_prt8">#N/A</definedName>
    <definedName name="_Sort" localSheetId="11" hidden="1">#REF!</definedName>
    <definedName name="_Sort" localSheetId="12" hidden="1">#REF!</definedName>
    <definedName name="_Sort" hidden="1">#REF!</definedName>
    <definedName name="_tab06" localSheetId="11">#REF!</definedName>
    <definedName name="_tab06" localSheetId="12">#REF!</definedName>
    <definedName name="_tab06">#REF!</definedName>
    <definedName name="_tab07" localSheetId="11">#REF!</definedName>
    <definedName name="_tab07" localSheetId="12">#REF!</definedName>
    <definedName name="_tab07">#REF!</definedName>
    <definedName name="_tab1">#REF!</definedName>
    <definedName name="_tab2">'[3]GvtOp%gdp-t25'!#REF!</definedName>
    <definedName name="_tab6798">'[2]NBK-T20'!#REF!</definedName>
    <definedName name="_Toc24389956" localSheetId="11">#REF!</definedName>
    <definedName name="_Toc24389956" localSheetId="12">#REF!</definedName>
    <definedName name="_Toc24389956">#REF!</definedName>
    <definedName name="_xlnm._FilterDatabase" localSheetId="0" hidden="1">'Т1 '!$A$201:$E$4277</definedName>
    <definedName name="_xlnm._FilterDatabase" localSheetId="15" hidden="1">Т16!$B$9:$WVF$53</definedName>
    <definedName name="_xlnm._FilterDatabase" localSheetId="16" hidden="1">Т17!$B$10:$WUZ$53</definedName>
    <definedName name="_xlnm._FilterDatabase" localSheetId="1" hidden="1">Т2!$A$8:$O$1085</definedName>
    <definedName name="_xlnm._FilterDatabase" localSheetId="23" hidden="1">Т24!$D$7:$I$7</definedName>
    <definedName name="_ьл" localSheetId="9">#REF!</definedName>
    <definedName name="_ьл" localSheetId="10">#REF!</definedName>
    <definedName name="_ьл" localSheetId="11">#REF!</definedName>
    <definedName name="_ьл" localSheetId="12">#REF!</definedName>
    <definedName name="_ьл" localSheetId="15">#REF!</definedName>
    <definedName name="_ьл" localSheetId="16">#REF!</definedName>
    <definedName name="_ьл" localSheetId="17">#REF!</definedName>
    <definedName name="_ьл" localSheetId="18">#REF!</definedName>
    <definedName name="_ьл" localSheetId="5">#REF!</definedName>
    <definedName name="_ьл" localSheetId="6">#REF!</definedName>
    <definedName name="_ьл" localSheetId="7">#REF!</definedName>
    <definedName name="_ьл" localSheetId="8">#REF!</definedName>
    <definedName name="_ьл">#REF!</definedName>
    <definedName name="a" hidden="1">255</definedName>
    <definedName name="aa?">[9]сектора!$B$4</definedName>
    <definedName name="aaaa" localSheetId="9">[0]!Eeno1</definedName>
    <definedName name="aaaa" localSheetId="10">[0]!Eeno1</definedName>
    <definedName name="aaaa" localSheetId="11">[0]!Eeno1</definedName>
    <definedName name="aaaa" localSheetId="12">[0]!Eeno1</definedName>
    <definedName name="aaaa" localSheetId="15">[0]!Eeno1</definedName>
    <definedName name="aaaa" localSheetId="16">[0]!Eeno1</definedName>
    <definedName name="aaaa" localSheetId="17">[0]!Eeno1</definedName>
    <definedName name="aaaa" localSheetId="18">[0]!Eeno1</definedName>
    <definedName name="aaaa" localSheetId="3">[0]!Eeno1</definedName>
    <definedName name="aaaa" localSheetId="5">[0]!Eeno1</definedName>
    <definedName name="aaaa" localSheetId="6">[0]!Eeno1</definedName>
    <definedName name="aaaa" localSheetId="7">[0]!Eeno1</definedName>
    <definedName name="aaaa" localSheetId="8">[0]!Eeno1</definedName>
    <definedName name="aaaa">[0]!Eeno1</definedName>
    <definedName name="Aaca" localSheetId="9">[0]!Eeno1</definedName>
    <definedName name="Aaca" localSheetId="10">[0]!Eeno1</definedName>
    <definedName name="Aaca" localSheetId="11">[0]!Eeno1</definedName>
    <definedName name="Aaca" localSheetId="12">[0]!Eeno1</definedName>
    <definedName name="Aaca" localSheetId="15">[0]!Eeno1</definedName>
    <definedName name="Aaca" localSheetId="16">[0]!Eeno1</definedName>
    <definedName name="Aaca" localSheetId="17">[0]!Eeno1</definedName>
    <definedName name="Aaca" localSheetId="18">[0]!Eeno1</definedName>
    <definedName name="Aaca" localSheetId="3">[0]!Eeno1</definedName>
    <definedName name="Aaca" localSheetId="5">[0]!Eeno1</definedName>
    <definedName name="Aaca" localSheetId="6">[0]!Eeno1</definedName>
    <definedName name="Aaca" localSheetId="7">[0]!Eeno1</definedName>
    <definedName name="Aaca" localSheetId="8">[0]!Eeno1</definedName>
    <definedName name="Aaca">[0]!Eeno1</definedName>
    <definedName name="Áàçà" localSheetId="9">[0]!Ëèñò1</definedName>
    <definedName name="Áàçà" localSheetId="10">[0]!Ëèñò1</definedName>
    <definedName name="Áàçà" localSheetId="11">[0]!Ëèñò1</definedName>
    <definedName name="Áàçà" localSheetId="12">[0]!Ëèñò1</definedName>
    <definedName name="Áàçà" localSheetId="15">[0]!Ëèñò1</definedName>
    <definedName name="Áàçà" localSheetId="16">[0]!Ëèñò1</definedName>
    <definedName name="Áàçà" localSheetId="17">[0]!Ëèñò1</definedName>
    <definedName name="Áàçà" localSheetId="18">[0]!Ëèñò1</definedName>
    <definedName name="Áàçà" localSheetId="3">[0]!Ëèñò1</definedName>
    <definedName name="Áàçà" localSheetId="5">[0]!Ëèñò1</definedName>
    <definedName name="Áàçà" localSheetId="6">[0]!Ëèñò1</definedName>
    <definedName name="Áàçà" localSheetId="7">[0]!Ëèñò1</definedName>
    <definedName name="Áàçà" localSheetId="8">[0]!Ëèñò1</definedName>
    <definedName name="Áàçà">[0]!Ëèñò1</definedName>
    <definedName name="ABC" localSheetId="9" hidden="1">[6]PRIVATE!#REF!</definedName>
    <definedName name="ABC" localSheetId="10" hidden="1">[6]PRIVATE!#REF!</definedName>
    <definedName name="ABC" localSheetId="11" hidden="1">[6]PRIVATE!#REF!</definedName>
    <definedName name="ABC" localSheetId="12" hidden="1">[6]PRIVATE!#REF!</definedName>
    <definedName name="ABC" localSheetId="15" hidden="1">[6]PRIVATE!#REF!</definedName>
    <definedName name="ABC" localSheetId="16" hidden="1">[6]PRIVATE!#REF!</definedName>
    <definedName name="ABC" localSheetId="17" hidden="1">[6]PRIVATE!#REF!</definedName>
    <definedName name="ABC" localSheetId="18" hidden="1">[6]PRIVATE!#REF!</definedName>
    <definedName name="ABC" localSheetId="5" hidden="1">[6]PRIVATE!#REF!</definedName>
    <definedName name="ABC" localSheetId="6" hidden="1">[6]PRIVATE!#REF!</definedName>
    <definedName name="ABC" localSheetId="7" hidden="1">[6]PRIVATE!#REF!</definedName>
    <definedName name="ABC" localSheetId="8" hidden="1">[6]PRIVATE!#REF!</definedName>
    <definedName name="ABC" hidden="1">[6]PRIVATE!#REF!</definedName>
    <definedName name="Agency_List">[10]Control!$H$17:$H$19</definedName>
    <definedName name="AS2DocOpenMode" hidden="1">"AS2DocumentEdit"</definedName>
    <definedName name="BM.GSR.FCTY.CD" localSheetId="11">#REF!</definedName>
    <definedName name="BM.GSR.FCTY.CD" localSheetId="12">#REF!</definedName>
    <definedName name="BM.GSR.FCTY.CD">#REF!</definedName>
    <definedName name="BM.GSR.FXAI.CD" localSheetId="11">#REF!</definedName>
    <definedName name="BM.GSR.FXAI.CD" localSheetId="12">#REF!</definedName>
    <definedName name="BM.GSR.FXAI.CD">#REF!</definedName>
    <definedName name="BM.GSR.GNFS.CD" localSheetId="11">#REF!</definedName>
    <definedName name="BM.GSR.GNFS.CD" localSheetId="12">#REF!</definedName>
    <definedName name="BM.GSR.GNFS.CD">#REF!</definedName>
    <definedName name="BM.GSR.MRCH.CD">#REF!</definedName>
    <definedName name="BM.GSR.NFSV.CD">#REF!</definedName>
    <definedName name="BM.GSR.TOTL.CD">#REF!</definedName>
    <definedName name="BM.TRF.CURR.CD">#REF!</definedName>
    <definedName name="BM.TRF.PRVT.CD">#REF!</definedName>
    <definedName name="BN.CAB.XOKA.CD">#REF!</definedName>
    <definedName name="BN.DSR.UNPD.CD">#REF!</definedName>
    <definedName name="BN.GSR.FCTY.CD">#REF!</definedName>
    <definedName name="BN.GSR.GNFS.CD">#REF!</definedName>
    <definedName name="BN.GSR.MRCH.CD">#REF!</definedName>
    <definedName name="BN.KAC.FNEI.CD">#REF!</definedName>
    <definedName name="BN.KAC.OTHR.CD">#REF!</definedName>
    <definedName name="BN.KLT.DINV.CD">#REF!</definedName>
    <definedName name="BN.KLT.NFLW.CD">#REF!</definedName>
    <definedName name="BN.KLT.PTXL.CD">#REF!</definedName>
    <definedName name="BN.RES.INCL.CD">#REF!</definedName>
    <definedName name="BN.TRF.CURR.CD">#REF!</definedName>
    <definedName name="BN.TRF.KOGT.CD">#REF!</definedName>
    <definedName name="BN.TRF.OFDC.CD">#REF!</definedName>
    <definedName name="BN.TRF.PRVT.CD">#REF!</definedName>
    <definedName name="BottomRight">#REF!</definedName>
    <definedName name="BRASS">#REF!</definedName>
    <definedName name="BRASS_6">#REF!</definedName>
    <definedName name="BRO">#REF!</definedName>
    <definedName name="BS" localSheetId="11">'[11]BoP-weo'!#REF!</definedName>
    <definedName name="BS" localSheetId="12">'[11]BoP-weo'!#REF!</definedName>
    <definedName name="BS">'[11]BoP-weo'!#REF!</definedName>
    <definedName name="BT" localSheetId="11">'[11]BoP-weo'!#REF!</definedName>
    <definedName name="BT" localSheetId="12">'[11]BoP-weo'!#REF!</definedName>
    <definedName name="BT">'[11]BoP-weo'!#REF!</definedName>
    <definedName name="BTR" localSheetId="9">#REF!</definedName>
    <definedName name="BTR" localSheetId="10">#REF!</definedName>
    <definedName name="BTR" localSheetId="11">#REF!</definedName>
    <definedName name="BTR" localSheetId="12">#REF!</definedName>
    <definedName name="BTR" localSheetId="15">#REF!</definedName>
    <definedName name="BTR" localSheetId="16">#REF!</definedName>
    <definedName name="BTR" localSheetId="17">#REF!</definedName>
    <definedName name="BTR" localSheetId="18">#REF!</definedName>
    <definedName name="BTR" localSheetId="5">#REF!</definedName>
    <definedName name="BTR" localSheetId="6">#REF!</definedName>
    <definedName name="BTR" localSheetId="7">#REF!</definedName>
    <definedName name="BTR" localSheetId="8">#REF!</definedName>
    <definedName name="BTR">#REF!</definedName>
    <definedName name="BTRG" localSheetId="9">#REF!</definedName>
    <definedName name="BTRG" localSheetId="10">#REF!</definedName>
    <definedName name="BTRG" localSheetId="11">#REF!</definedName>
    <definedName name="BTRG" localSheetId="12">#REF!</definedName>
    <definedName name="BTRG" localSheetId="15">#REF!</definedName>
    <definedName name="BTRG" localSheetId="16">#REF!</definedName>
    <definedName name="BTRG" localSheetId="17">#REF!</definedName>
    <definedName name="BTRG" localSheetId="18">#REF!</definedName>
    <definedName name="BTRG" localSheetId="5">#REF!</definedName>
    <definedName name="BTRG" localSheetId="6">#REF!</definedName>
    <definedName name="BTRG" localSheetId="7">#REF!</definedName>
    <definedName name="BTRG" localSheetId="8">#REF!</definedName>
    <definedName name="BTRG">#REF!</definedName>
    <definedName name="BUControlSheet_CurrencySelections">[12]Control!$A$19:$A$20</definedName>
    <definedName name="BUControlSheet_FormulaSelections">[12]Control!$A$16:$A$17</definedName>
    <definedName name="BUControlSheet_RevisionSelections">[12]Control!$A$21:$A$22</definedName>
    <definedName name="BUControlSheet_ScaleSelections">[12]Control!$J$35:$J$36</definedName>
    <definedName name="budfin" localSheetId="9">#REF!</definedName>
    <definedName name="budfin" localSheetId="10">#REF!</definedName>
    <definedName name="budfin" localSheetId="11">#REF!</definedName>
    <definedName name="budfin" localSheetId="12">#REF!</definedName>
    <definedName name="budfin" localSheetId="15">#REF!</definedName>
    <definedName name="budfin" localSheetId="16">#REF!</definedName>
    <definedName name="budfin" localSheetId="17">#REF!</definedName>
    <definedName name="budfin" localSheetId="18">#REF!</definedName>
    <definedName name="budfin" localSheetId="5">#REF!</definedName>
    <definedName name="budfin" localSheetId="6">#REF!</definedName>
    <definedName name="budfin" localSheetId="7">#REF!</definedName>
    <definedName name="budfin" localSheetId="8">#REF!</definedName>
    <definedName name="budfin">#REF!</definedName>
    <definedName name="budget_financing" localSheetId="9">#REF!</definedName>
    <definedName name="budget_financing" localSheetId="10">#REF!</definedName>
    <definedName name="budget_financing" localSheetId="11">#REF!</definedName>
    <definedName name="budget_financing" localSheetId="12">#REF!</definedName>
    <definedName name="budget_financing" localSheetId="15">#REF!</definedName>
    <definedName name="budget_financing" localSheetId="16">#REF!</definedName>
    <definedName name="budget_financing" localSheetId="17">#REF!</definedName>
    <definedName name="budget_financing" localSheetId="18">#REF!</definedName>
    <definedName name="budget_financing" localSheetId="5">#REF!</definedName>
    <definedName name="budget_financing" localSheetId="6">#REF!</definedName>
    <definedName name="budget_financing" localSheetId="7">#REF!</definedName>
    <definedName name="budget_financing" localSheetId="8">#REF!</definedName>
    <definedName name="budget_financing">#REF!</definedName>
    <definedName name="BuiltIn_AutoFilter___1" localSheetId="9">#REF!</definedName>
    <definedName name="BuiltIn_AutoFilter___1" localSheetId="10">#REF!</definedName>
    <definedName name="BuiltIn_AutoFilter___1" localSheetId="11">#REF!</definedName>
    <definedName name="BuiltIn_AutoFilter___1" localSheetId="12">#REF!</definedName>
    <definedName name="BuiltIn_AutoFilter___1" localSheetId="15">#REF!</definedName>
    <definedName name="BuiltIn_AutoFilter___1" localSheetId="16">#REF!</definedName>
    <definedName name="BuiltIn_AutoFilter___1" localSheetId="17">#REF!</definedName>
    <definedName name="BuiltIn_AutoFilter___1" localSheetId="18">#REF!</definedName>
    <definedName name="BuiltIn_AutoFilter___1" localSheetId="5">#REF!</definedName>
    <definedName name="BuiltIn_AutoFilter___1" localSheetId="6">#REF!</definedName>
    <definedName name="BuiltIn_AutoFilter___1" localSheetId="7">#REF!</definedName>
    <definedName name="BuiltIn_AutoFilter___1" localSheetId="8">#REF!</definedName>
    <definedName name="BuiltIn_AutoFilter___1">#REF!</definedName>
    <definedName name="BuiltIn_Print_Titles">#N/A</definedName>
    <definedName name="BuiltIn_Print_Titles___0">#N/A</definedName>
    <definedName name="bul96.xls" localSheetId="9">[0]!Eeno1</definedName>
    <definedName name="bul96.xls" localSheetId="10">[0]!Eeno1</definedName>
    <definedName name="bul96.xls" localSheetId="11">[0]!Eeno1</definedName>
    <definedName name="bul96.xls" localSheetId="12">[0]!Eeno1</definedName>
    <definedName name="bul96.xls" localSheetId="15">[0]!Eeno1</definedName>
    <definedName name="bul96.xls" localSheetId="16">[0]!Eeno1</definedName>
    <definedName name="bul96.xls" localSheetId="17">[0]!Eeno1</definedName>
    <definedName name="bul96.xls" localSheetId="18">[0]!Eeno1</definedName>
    <definedName name="bul96.xls" localSheetId="3">[0]!Eeno1</definedName>
    <definedName name="bul96.xls" localSheetId="5">[0]!Eeno1</definedName>
    <definedName name="bul96.xls" localSheetId="6">[0]!Eeno1</definedName>
    <definedName name="bul96.xls" localSheetId="7">[0]!Eeno1</definedName>
    <definedName name="bul96.xls" localSheetId="8">[0]!Eeno1</definedName>
    <definedName name="bul96.xls">[0]!Eeno1</definedName>
    <definedName name="BX" localSheetId="9">#REF!</definedName>
    <definedName name="BX" localSheetId="10">#REF!</definedName>
    <definedName name="BX" localSheetId="11">#REF!</definedName>
    <definedName name="BX" localSheetId="12">#REF!</definedName>
    <definedName name="BX" localSheetId="15">#REF!</definedName>
    <definedName name="BX" localSheetId="16">#REF!</definedName>
    <definedName name="BX" localSheetId="17">#REF!</definedName>
    <definedName name="BX" localSheetId="18">#REF!</definedName>
    <definedName name="BX" localSheetId="5">#REF!</definedName>
    <definedName name="BX" localSheetId="6">#REF!</definedName>
    <definedName name="BX" localSheetId="7">#REF!</definedName>
    <definedName name="BX" localSheetId="8">#REF!</definedName>
    <definedName name="BX">#REF!</definedName>
    <definedName name="BX.GSR.FCTY.CD" localSheetId="9">#REF!</definedName>
    <definedName name="BX.GSR.FCTY.CD" localSheetId="10">#REF!</definedName>
    <definedName name="BX.GSR.FCTY.CD" localSheetId="11">#REF!</definedName>
    <definedName name="BX.GSR.FCTY.CD" localSheetId="12">#REF!</definedName>
    <definedName name="BX.GSR.FCTY.CD" localSheetId="15">#REF!</definedName>
    <definedName name="BX.GSR.FCTY.CD" localSheetId="16">#REF!</definedName>
    <definedName name="BX.GSR.FCTY.CD" localSheetId="17">#REF!</definedName>
    <definedName name="BX.GSR.FCTY.CD" localSheetId="18">#REF!</definedName>
    <definedName name="BX.GSR.FCTY.CD" localSheetId="5">#REF!</definedName>
    <definedName name="BX.GSR.FCTY.CD" localSheetId="6">#REF!</definedName>
    <definedName name="BX.GSR.FCTY.CD" localSheetId="7">#REF!</definedName>
    <definedName name="BX.GSR.FCTY.CD" localSheetId="8">#REF!</definedName>
    <definedName name="BX.GSR.FCTY.CD">#REF!</definedName>
    <definedName name="BX.GSR.GNFS.CD" localSheetId="9">#REF!</definedName>
    <definedName name="BX.GSR.GNFS.CD" localSheetId="10">#REF!</definedName>
    <definedName name="BX.GSR.GNFS.CD" localSheetId="11">#REF!</definedName>
    <definedName name="BX.GSR.GNFS.CD" localSheetId="12">#REF!</definedName>
    <definedName name="BX.GSR.GNFS.CD" localSheetId="15">#REF!</definedName>
    <definedName name="BX.GSR.GNFS.CD" localSheetId="16">#REF!</definedName>
    <definedName name="BX.GSR.GNFS.CD" localSheetId="17">#REF!</definedName>
    <definedName name="BX.GSR.GNFS.CD" localSheetId="18">#REF!</definedName>
    <definedName name="BX.GSR.GNFS.CD" localSheetId="5">#REF!</definedName>
    <definedName name="BX.GSR.GNFS.CD" localSheetId="6">#REF!</definedName>
    <definedName name="BX.GSR.GNFS.CD" localSheetId="7">#REF!</definedName>
    <definedName name="BX.GSR.GNFS.CD" localSheetId="8">#REF!</definedName>
    <definedName name="BX.GSR.GNFS.CD">#REF!</definedName>
    <definedName name="BX.GSR.MRCH.CD">#REF!</definedName>
    <definedName name="BX.GSR.NFSV.CD">#REF!</definedName>
    <definedName name="BX.GSR.TOTL.CD">#REF!</definedName>
    <definedName name="BX.TRF.CURR.CD">#REF!</definedName>
    <definedName name="BX.TRF.PRVT.CD">#REF!</definedName>
    <definedName name="BX.TRF.PWKR.CD">#REF!</definedName>
    <definedName name="BX_NX_R">#REF!</definedName>
    <definedName name="BXG">#REF!</definedName>
    <definedName name="BXG_NXG_R">#REF!</definedName>
    <definedName name="BXS">#REF!</definedName>
    <definedName name="CalcBCA">#REF!</definedName>
    <definedName name="CalcBCA_1">'[11]BoP-weo'!#REF!</definedName>
    <definedName name="CalcBCA_2">'[11]BoP-weo'!#REF!</definedName>
    <definedName name="CalcBFRA_1">'[11]BoP-weo'!#REF!</definedName>
    <definedName name="CalcBFRA_2">'[11]BoP-weo'!#REF!</definedName>
    <definedName name="CalcBK">'[11]BoP-weo'!#REF!</definedName>
    <definedName name="CalcBKF">'[11]BoP-weo'!#REF!</definedName>
    <definedName name="CalcBMG" localSheetId="9">#REF!</definedName>
    <definedName name="CalcBMG" localSheetId="10">#REF!</definedName>
    <definedName name="CalcBMG" localSheetId="11">#REF!</definedName>
    <definedName name="CalcBMG" localSheetId="12">#REF!</definedName>
    <definedName name="CalcBMG" localSheetId="15">#REF!</definedName>
    <definedName name="CalcBMG" localSheetId="16">#REF!</definedName>
    <definedName name="CalcBMG" localSheetId="17">#REF!</definedName>
    <definedName name="CalcBMG" localSheetId="18">#REF!</definedName>
    <definedName name="CalcBMG" localSheetId="5">#REF!</definedName>
    <definedName name="CalcBMG" localSheetId="6">#REF!</definedName>
    <definedName name="CalcBMG" localSheetId="7">#REF!</definedName>
    <definedName name="CalcBMG" localSheetId="8">#REF!</definedName>
    <definedName name="CalcBMG">#REF!</definedName>
    <definedName name="CalcBXG" localSheetId="9">#REF!</definedName>
    <definedName name="CalcBXG" localSheetId="10">#REF!</definedName>
    <definedName name="CalcBXG" localSheetId="11">#REF!</definedName>
    <definedName name="CalcBXG" localSheetId="12">#REF!</definedName>
    <definedName name="CalcBXG" localSheetId="15">#REF!</definedName>
    <definedName name="CalcBXG" localSheetId="16">#REF!</definedName>
    <definedName name="CalcBXG" localSheetId="17">#REF!</definedName>
    <definedName name="CalcBXG" localSheetId="18">#REF!</definedName>
    <definedName name="CalcBXG" localSheetId="5">#REF!</definedName>
    <definedName name="CalcBXG" localSheetId="6">#REF!</definedName>
    <definedName name="CalcBXG" localSheetId="7">#REF!</definedName>
    <definedName name="CalcBXG" localSheetId="8">#REF!</definedName>
    <definedName name="CalcBXG">#REF!</definedName>
    <definedName name="CalcC_F" localSheetId="9">'[11]BoP-weo'!#REF!</definedName>
    <definedName name="CalcC_F" localSheetId="10">'[11]BoP-weo'!#REF!</definedName>
    <definedName name="CalcC_F" localSheetId="11">'[11]BoP-weo'!#REF!</definedName>
    <definedName name="CalcC_F" localSheetId="12">'[11]BoP-weo'!#REF!</definedName>
    <definedName name="CalcC_F" localSheetId="15">'[11]BoP-weo'!#REF!</definedName>
    <definedName name="CalcC_F" localSheetId="16">'[11]BoP-weo'!#REF!</definedName>
    <definedName name="CalcC_F" localSheetId="17">'[11]BoP-weo'!#REF!</definedName>
    <definedName name="CalcC_F" localSheetId="18">'[11]BoP-weo'!#REF!</definedName>
    <definedName name="CalcC_F" localSheetId="5">'[11]BoP-weo'!#REF!</definedName>
    <definedName name="CalcC_F" localSheetId="6">'[11]BoP-weo'!#REF!</definedName>
    <definedName name="CalcC_F" localSheetId="7">'[11]BoP-weo'!#REF!</definedName>
    <definedName name="CalcC_F" localSheetId="8">'[11]BoP-weo'!#REF!</definedName>
    <definedName name="CalcC_F">'[11]BoP-weo'!#REF!</definedName>
    <definedName name="calcCAS">#N/A</definedName>
    <definedName name="calcm">[13]EXP!$A$7</definedName>
    <definedName name="CalcMCV_4" localSheetId="9">#REF!</definedName>
    <definedName name="CalcMCV_4" localSheetId="10">#REF!</definedName>
    <definedName name="CalcMCV_4" localSheetId="11">#REF!</definedName>
    <definedName name="CalcMCV_4" localSheetId="12">#REF!</definedName>
    <definedName name="CalcMCV_4" localSheetId="15">#REF!</definedName>
    <definedName name="CalcMCV_4" localSheetId="16">#REF!</definedName>
    <definedName name="CalcMCV_4" localSheetId="17">#REF!</definedName>
    <definedName name="CalcMCV_4" localSheetId="18">#REF!</definedName>
    <definedName name="CalcMCV_4" localSheetId="5">#REF!</definedName>
    <definedName name="CalcMCV_4" localSheetId="6">#REF!</definedName>
    <definedName name="CalcMCV_4" localSheetId="7">#REF!</definedName>
    <definedName name="CalcMCV_4" localSheetId="8">#REF!</definedName>
    <definedName name="CalcMCV_4">#REF!</definedName>
    <definedName name="CalcMCV_B" localSheetId="9">#REF!</definedName>
    <definedName name="CalcMCV_B" localSheetId="10">#REF!</definedName>
    <definedName name="CalcMCV_B" localSheetId="11">#REF!</definedName>
    <definedName name="CalcMCV_B" localSheetId="12">#REF!</definedName>
    <definedName name="CalcMCV_B" localSheetId="15">#REF!</definedName>
    <definedName name="CalcMCV_B" localSheetId="16">#REF!</definedName>
    <definedName name="CalcMCV_B" localSheetId="17">#REF!</definedName>
    <definedName name="CalcMCV_B" localSheetId="18">#REF!</definedName>
    <definedName name="CalcMCV_B" localSheetId="5">#REF!</definedName>
    <definedName name="CalcMCV_B" localSheetId="6">#REF!</definedName>
    <definedName name="CalcMCV_B" localSheetId="7">#REF!</definedName>
    <definedName name="CalcMCV_B" localSheetId="8">#REF!</definedName>
    <definedName name="CalcMCV_B">#REF!</definedName>
    <definedName name="CalcMCV_T" localSheetId="9">#REF!</definedName>
    <definedName name="CalcMCV_T" localSheetId="10">#REF!</definedName>
    <definedName name="CalcMCV_T" localSheetId="11">#REF!</definedName>
    <definedName name="CalcMCV_T" localSheetId="12">#REF!</definedName>
    <definedName name="CalcMCV_T" localSheetId="15">#REF!</definedName>
    <definedName name="CalcMCV_T" localSheetId="16">#REF!</definedName>
    <definedName name="CalcMCV_T" localSheetId="17">#REF!</definedName>
    <definedName name="CalcMCV_T" localSheetId="18">#REF!</definedName>
    <definedName name="CalcMCV_T" localSheetId="5">#REF!</definedName>
    <definedName name="CalcMCV_T" localSheetId="6">#REF!</definedName>
    <definedName name="CalcMCV_T" localSheetId="7">#REF!</definedName>
    <definedName name="CalcMCV_T" localSheetId="8">#REF!</definedName>
    <definedName name="CalcMCV_T">#REF!</definedName>
    <definedName name="CalcNGS">#REF!</definedName>
    <definedName name="CalcNGS_NGDP">#REF!</definedName>
    <definedName name="CalcNGSG">#REF!</definedName>
    <definedName name="CalcNGSP">#REF!</definedName>
    <definedName name="CalcNI">#REF!</definedName>
    <definedName name="CAS_PROC">#N/A</definedName>
    <definedName name="cbroc.cbroc">[14]!cbroc.cbroc</definedName>
    <definedName name="CHK1.1" localSheetId="9">#REF!</definedName>
    <definedName name="CHK1.1" localSheetId="10">#REF!</definedName>
    <definedName name="CHK1.1" localSheetId="11">#REF!</definedName>
    <definedName name="CHK1.1" localSheetId="12">#REF!</definedName>
    <definedName name="CHK1.1" localSheetId="15">#REF!</definedName>
    <definedName name="CHK1.1" localSheetId="16">#REF!</definedName>
    <definedName name="CHK1.1" localSheetId="17">#REF!</definedName>
    <definedName name="CHK1.1" localSheetId="18">#REF!</definedName>
    <definedName name="CHK1.1" localSheetId="5">#REF!</definedName>
    <definedName name="CHK1.1" localSheetId="6">#REF!</definedName>
    <definedName name="CHK1.1" localSheetId="7">#REF!</definedName>
    <definedName name="CHK1.1" localSheetId="8">#REF!</definedName>
    <definedName name="CHK1.1">#REF!</definedName>
    <definedName name="CHK2.1" localSheetId="9">#REF!</definedName>
    <definedName name="CHK2.1" localSheetId="10">#REF!</definedName>
    <definedName name="CHK2.1" localSheetId="11">#REF!</definedName>
    <definedName name="CHK2.1" localSheetId="12">#REF!</definedName>
    <definedName name="CHK2.1" localSheetId="15">#REF!</definedName>
    <definedName name="CHK2.1" localSheetId="16">#REF!</definedName>
    <definedName name="CHK2.1" localSheetId="17">#REF!</definedName>
    <definedName name="CHK2.1" localSheetId="18">#REF!</definedName>
    <definedName name="CHK2.1" localSheetId="5">#REF!</definedName>
    <definedName name="CHK2.1" localSheetId="6">#REF!</definedName>
    <definedName name="CHK2.1" localSheetId="7">#REF!</definedName>
    <definedName name="CHK2.1" localSheetId="8">#REF!</definedName>
    <definedName name="CHK2.1">#REF!</definedName>
    <definedName name="CHK2.2" localSheetId="9">#REF!</definedName>
    <definedName name="CHK2.2" localSheetId="10">#REF!</definedName>
    <definedName name="CHK2.2" localSheetId="11">#REF!</definedName>
    <definedName name="CHK2.2" localSheetId="12">#REF!</definedName>
    <definedName name="CHK2.2" localSheetId="15">#REF!</definedName>
    <definedName name="CHK2.2" localSheetId="16">#REF!</definedName>
    <definedName name="CHK2.2" localSheetId="17">#REF!</definedName>
    <definedName name="CHK2.2" localSheetId="18">#REF!</definedName>
    <definedName name="CHK2.2" localSheetId="5">#REF!</definedName>
    <definedName name="CHK2.2" localSheetId="6">#REF!</definedName>
    <definedName name="CHK2.2" localSheetId="7">#REF!</definedName>
    <definedName name="CHK2.2" localSheetId="8">#REF!</definedName>
    <definedName name="CHK2.2">#REF!</definedName>
    <definedName name="CHK2.3">#REF!</definedName>
    <definedName name="CHK3.1">#REF!</definedName>
    <definedName name="CHK5.1">#REF!</definedName>
    <definedName name="cnBegColNull">#REF!</definedName>
    <definedName name="cnCodeMain">[15]ANALYSIS!#REF!</definedName>
    <definedName name="cnCodePlan">[15]PLAN!#REF!</definedName>
    <definedName name="CodeOnly">'[16]CODE LIST'!$D$3:$D$425</definedName>
    <definedName name="Coordinator_List">[10]Control!$J$20:$J$21</definedName>
    <definedName name="Country">[17]Control!$C$1</definedName>
    <definedName name="CPI" localSheetId="9">#REF!</definedName>
    <definedName name="CPI" localSheetId="10">#REF!</definedName>
    <definedName name="CPI" localSheetId="11">#REF!</definedName>
    <definedName name="CPI" localSheetId="12">#REF!</definedName>
    <definedName name="CPI" localSheetId="15">#REF!</definedName>
    <definedName name="CPI" localSheetId="16">#REF!</definedName>
    <definedName name="CPI" localSheetId="17">#REF!</definedName>
    <definedName name="CPI" localSheetId="18">#REF!</definedName>
    <definedName name="CPI" localSheetId="5">#REF!</definedName>
    <definedName name="CPI" localSheetId="6">#REF!</definedName>
    <definedName name="CPI" localSheetId="7">#REF!</definedName>
    <definedName name="CPI" localSheetId="8">#REF!</definedName>
    <definedName name="CPI">#REF!</definedName>
    <definedName name="CredComp" localSheetId="9">#REF!</definedName>
    <definedName name="CredComp" localSheetId="10">#REF!</definedName>
    <definedName name="CredComp" localSheetId="11">#REF!</definedName>
    <definedName name="CredComp" localSheetId="12">#REF!</definedName>
    <definedName name="CredComp" localSheetId="15">#REF!</definedName>
    <definedName name="CredComp" localSheetId="16">#REF!</definedName>
    <definedName name="CredComp" localSheetId="17">#REF!</definedName>
    <definedName name="CredComp" localSheetId="18">#REF!</definedName>
    <definedName name="CredComp" localSheetId="5">#REF!</definedName>
    <definedName name="CredComp" localSheetId="6">#REF!</definedName>
    <definedName name="CredComp" localSheetId="7">#REF!</definedName>
    <definedName name="CredComp" localSheetId="8">#REF!</definedName>
    <definedName name="CredComp">#REF!</definedName>
    <definedName name="CredRates" localSheetId="9">#REF!</definedName>
    <definedName name="CredRates" localSheetId="10">#REF!</definedName>
    <definedName name="CredRates" localSheetId="11">#REF!</definedName>
    <definedName name="CredRates" localSheetId="12">#REF!</definedName>
    <definedName name="CredRates" localSheetId="15">#REF!</definedName>
    <definedName name="CredRates" localSheetId="16">#REF!</definedName>
    <definedName name="CredRates" localSheetId="17">#REF!</definedName>
    <definedName name="CredRates" localSheetId="18">#REF!</definedName>
    <definedName name="CredRates" localSheetId="5">#REF!</definedName>
    <definedName name="CredRates" localSheetId="6">#REF!</definedName>
    <definedName name="CredRates" localSheetId="7">#REF!</definedName>
    <definedName name="CredRates" localSheetId="8">#REF!</definedName>
    <definedName name="CredRates">#REF!</definedName>
    <definedName name="ctylist">#REF!</definedName>
    <definedName name="Currency_Def">[10]Control!$BA$330:$BA$487</definedName>
    <definedName name="Current_account" localSheetId="9">#REF!</definedName>
    <definedName name="Current_account" localSheetId="10">#REF!</definedName>
    <definedName name="Current_account" localSheetId="11">#REF!</definedName>
    <definedName name="Current_account" localSheetId="12">#REF!</definedName>
    <definedName name="Current_account" localSheetId="15">#REF!</definedName>
    <definedName name="Current_account" localSheetId="16">#REF!</definedName>
    <definedName name="Current_account" localSheetId="17">#REF!</definedName>
    <definedName name="Current_account" localSheetId="18">#REF!</definedName>
    <definedName name="Current_account" localSheetId="5">#REF!</definedName>
    <definedName name="Current_account" localSheetId="6">#REF!</definedName>
    <definedName name="Current_account" localSheetId="7">#REF!</definedName>
    <definedName name="Current_account" localSheetId="8">#REF!</definedName>
    <definedName name="Current_account">#REF!</definedName>
    <definedName name="CURRENTYEAR" localSheetId="9">#REF!</definedName>
    <definedName name="CURRENTYEAR" localSheetId="10">#REF!</definedName>
    <definedName name="CURRENTYEAR" localSheetId="11">#REF!</definedName>
    <definedName name="CURRENTYEAR" localSheetId="12">#REF!</definedName>
    <definedName name="CURRENTYEAR" localSheetId="15">#REF!</definedName>
    <definedName name="CURRENTYEAR" localSheetId="16">#REF!</definedName>
    <definedName name="CURRENTYEAR" localSheetId="17">#REF!</definedName>
    <definedName name="CURRENTYEAR" localSheetId="18">#REF!</definedName>
    <definedName name="CURRENTYEAR" localSheetId="5">#REF!</definedName>
    <definedName name="CURRENTYEAR" localSheetId="6">#REF!</definedName>
    <definedName name="CURRENTYEAR" localSheetId="7">#REF!</definedName>
    <definedName name="CURRENTYEAR" localSheetId="8">#REF!</definedName>
    <definedName name="CURRENTYEAR">#REF!</definedName>
    <definedName name="D" localSheetId="9">#REF!</definedName>
    <definedName name="D" localSheetId="10">#REF!</definedName>
    <definedName name="D" localSheetId="11">#REF!</definedName>
    <definedName name="D" localSheetId="12">#REF!</definedName>
    <definedName name="D" localSheetId="15">#REF!</definedName>
    <definedName name="D" localSheetId="16">#REF!</definedName>
    <definedName name="D" localSheetId="17">#REF!</definedName>
    <definedName name="D" localSheetId="18">#REF!</definedName>
    <definedName name="D" localSheetId="5">#REF!</definedName>
    <definedName name="D" localSheetId="6">#REF!</definedName>
    <definedName name="D" localSheetId="7">#REF!</definedName>
    <definedName name="D" localSheetId="8">#REF!</definedName>
    <definedName name="D">#REF!</definedName>
    <definedName name="D_B">#REF!</definedName>
    <definedName name="D_G">#REF!</definedName>
    <definedName name="D_L">#REF!</definedName>
    <definedName name="D_NGDP">#REF!</definedName>
    <definedName name="D_O">#REF!</definedName>
    <definedName name="D_S">#REF!</definedName>
    <definedName name="D_S_NGDP">#REF!</definedName>
    <definedName name="D_S_SY">#REF!</definedName>
    <definedName name="D_Sproj">#REF!</definedName>
    <definedName name="D_SRM">#REF!</definedName>
    <definedName name="D_SY">#REF!</definedName>
    <definedName name="DA">#REF!</definedName>
    <definedName name="DA_D">#REF!</definedName>
    <definedName name="DA_SY">#REF!</definedName>
    <definedName name="DAB_D">#REF!</definedName>
    <definedName name="DAB_SY">#REF!</definedName>
    <definedName name="DABproj">#REF!</definedName>
    <definedName name="DAG_D">#REF!</definedName>
    <definedName name="DAG_SY">#REF!</definedName>
    <definedName name="DAGproj">#REF!</definedName>
    <definedName name="DAIBproj">#REF!</definedName>
    <definedName name="DAIGproj">#REF!</definedName>
    <definedName name="DAIproj">#REF!</definedName>
    <definedName name="DAproj">#REF!</definedName>
    <definedName name="DASD">#REF!</definedName>
    <definedName name="DASDB">#REF!</definedName>
    <definedName name="DASDG">#REF!</definedName>
    <definedName name="Database_MI">#REF!</definedName>
    <definedName name="DATES">#REF!</definedName>
    <definedName name="DB">#REF!</definedName>
    <definedName name="DB_NGDP">#REF!</definedName>
    <definedName name="DB_SY">#REF!</definedName>
    <definedName name="DBproj">#REF!</definedName>
    <definedName name="dddd" localSheetId="9" hidden="1">{"TRADE_COMP",#N/A,FALSE,"TAB23APP";"BOP",#N/A,FALSE,"TAB6";"DOT",#N/A,FALSE,"TAB24APP";"EXTDEBT",#N/A,FALSE,"TAB25APP"}</definedName>
    <definedName name="dddd" localSheetId="10" hidden="1">{"TRADE_COMP",#N/A,FALSE,"TAB23APP";"BOP",#N/A,FALSE,"TAB6";"DOT",#N/A,FALSE,"TAB24APP";"EXTDEBT",#N/A,FALSE,"TAB25APP"}</definedName>
    <definedName name="dddd" localSheetId="11" hidden="1">{"TRADE_COMP",#N/A,FALSE,"TAB23APP";"BOP",#N/A,FALSE,"TAB6";"DOT",#N/A,FALSE,"TAB24APP";"EXTDEBT",#N/A,FALSE,"TAB25APP"}</definedName>
    <definedName name="dddd" localSheetId="12" hidden="1">{"TRADE_COMP",#N/A,FALSE,"TAB23APP";"BOP",#N/A,FALSE,"TAB6";"DOT",#N/A,FALSE,"TAB24APP";"EXTDEBT",#N/A,FALSE,"TAB25APP"}</definedName>
    <definedName name="dddd" localSheetId="15" hidden="1">{"TRADE_COMP",#N/A,FALSE,"TAB23APP";"BOP",#N/A,FALSE,"TAB6";"DOT",#N/A,FALSE,"TAB24APP";"EXTDEBT",#N/A,FALSE,"TAB25APP"}</definedName>
    <definedName name="dddd" localSheetId="16" hidden="1">{"TRADE_COMP",#N/A,FALSE,"TAB23APP";"BOP",#N/A,FALSE,"TAB6";"DOT",#N/A,FALSE,"TAB24APP";"EXTDEBT",#N/A,FALSE,"TAB25APP"}</definedName>
    <definedName name="dddd" localSheetId="17" hidden="1">{"TRADE_COMP",#N/A,FALSE,"TAB23APP";"BOP",#N/A,FALSE,"TAB6";"DOT",#N/A,FALSE,"TAB24APP";"EXTDEBT",#N/A,FALSE,"TAB25APP"}</definedName>
    <definedName name="dddd" localSheetId="18" hidden="1">{"TRADE_COMP",#N/A,FALSE,"TAB23APP";"BOP",#N/A,FALSE,"TAB6";"DOT",#N/A,FALSE,"TAB24APP";"EXTDEBT",#N/A,FALSE,"TAB25APP"}</definedName>
    <definedName name="dddd" localSheetId="3" hidden="1">{"TRADE_COMP",#N/A,FALSE,"TAB23APP";"BOP",#N/A,FALSE,"TAB6";"DOT",#N/A,FALSE,"TAB24APP";"EXTDEBT",#N/A,FALSE,"TAB25APP"}</definedName>
    <definedName name="dddd" localSheetId="5" hidden="1">{"TRADE_COMP",#N/A,FALSE,"TAB23APP";"BOP",#N/A,FALSE,"TAB6";"DOT",#N/A,FALSE,"TAB24APP";"EXTDEBT",#N/A,FALSE,"TAB25APP"}</definedName>
    <definedName name="dddd" localSheetId="6" hidden="1">{"TRADE_COMP",#N/A,FALSE,"TAB23APP";"BOP",#N/A,FALSE,"TAB6";"DOT",#N/A,FALSE,"TAB24APP";"EXTDEBT",#N/A,FALSE,"TAB25APP"}</definedName>
    <definedName name="dddd" localSheetId="7" hidden="1">{"TRADE_COMP",#N/A,FALSE,"TAB23APP";"BOP",#N/A,FALSE,"TAB6";"DOT",#N/A,FALSE,"TAB24APP";"EXTDEBT",#N/A,FALSE,"TAB25APP"}</definedName>
    <definedName name="dddd" localSheetId="8" hidden="1">{"TRADE_COMP",#N/A,FALSE,"TAB23APP";"BOP",#N/A,FALSE,"TAB6";"DOT",#N/A,FALSE,"TAB24APP";"EXTDEBT",#N/A,FALSE,"TAB25APP"}</definedName>
    <definedName name="dddd" hidden="1">{"TRADE_COMP",#N/A,FALSE,"TAB23APP";"BOP",#N/A,FALSE,"TAB6";"DOT",#N/A,FALSE,"TAB24APP";"EXTDEBT",#N/A,FALSE,"TAB25APP"}</definedName>
    <definedName name="DDRB_7DB" localSheetId="11">#REF!</definedName>
    <definedName name="DDRB_7DB" localSheetId="12">#REF!</definedName>
    <definedName name="DDRB_7DB">#REF!</definedName>
    <definedName name="DDRB_7DB_A" localSheetId="11">#REF!</definedName>
    <definedName name="DDRB_7DB_A" localSheetId="12">#REF!</definedName>
    <definedName name="DDRB_7DB_A">#REF!</definedName>
    <definedName name="DelKreditor" localSheetId="9">#REF!,#REF!</definedName>
    <definedName name="DelKreditor" localSheetId="10">#REF!,#REF!</definedName>
    <definedName name="DelKreditor" localSheetId="11">#REF!,#REF!</definedName>
    <definedName name="DelKreditor" localSheetId="12">#REF!,#REF!</definedName>
    <definedName name="DelKreditor" localSheetId="15">#REF!,#REF!</definedName>
    <definedName name="DelKreditor" localSheetId="16">#REF!,#REF!</definedName>
    <definedName name="DelKreditor" localSheetId="17">#REF!,#REF!</definedName>
    <definedName name="DelKreditor" localSheetId="18">#REF!,#REF!</definedName>
    <definedName name="DelKreditor" localSheetId="5">#REF!,#REF!</definedName>
    <definedName name="DelKreditor" localSheetId="6">#REF!,#REF!</definedName>
    <definedName name="DelKreditor" localSheetId="7">#REF!,#REF!</definedName>
    <definedName name="DelKreditor" localSheetId="8">#REF!,#REF!</definedName>
    <definedName name="DelKreditor">#REF!,#REF!</definedName>
    <definedName name="delstr" localSheetId="11">#REF!,#REF!,#REF!</definedName>
    <definedName name="delstr" localSheetId="12">#REF!,#REF!,#REF!</definedName>
    <definedName name="delstr" localSheetId="15">#REF!,#REF!,#REF!</definedName>
    <definedName name="delstr" localSheetId="16">#REF!,#REF!,#REF!</definedName>
    <definedName name="delstr">#REF!,#REF!,#REF!</definedName>
    <definedName name="DELVD" localSheetId="9">#REF!,#REF!,#REF!,#REF!,#REF!,#REF!,#REF!,#REF!,#REF!,#REF!,#REF!,#REF!,#REF!,#REF!,#REF!,#REF!,#REF!</definedName>
    <definedName name="DELVD" localSheetId="10">#REF!,#REF!,#REF!,#REF!,#REF!,#REF!,#REF!,#REF!,#REF!,#REF!,#REF!,#REF!,#REF!,#REF!,#REF!,#REF!,#REF!</definedName>
    <definedName name="DELVD" localSheetId="11">#REF!,#REF!,#REF!,#REF!,#REF!,#REF!,#REF!,#REF!,#REF!,#REF!,#REF!,#REF!,#REF!,#REF!,#REF!,#REF!,#REF!</definedName>
    <definedName name="DELVD" localSheetId="12">#REF!,#REF!,#REF!,#REF!,#REF!,#REF!,#REF!,#REF!,#REF!,#REF!,#REF!,#REF!,#REF!,#REF!,#REF!,#REF!,#REF!</definedName>
    <definedName name="DELVD" localSheetId="15">#REF!,#REF!,#REF!,#REF!,#REF!,#REF!,#REF!,#REF!,#REF!,#REF!,#REF!,#REF!,#REF!,#REF!,#REF!,#REF!,#REF!</definedName>
    <definedName name="DELVD" localSheetId="16">#REF!,#REF!,#REF!,#REF!,#REF!,#REF!,#REF!,#REF!,#REF!,#REF!,#REF!,#REF!,#REF!,#REF!,#REF!,#REF!,#REF!</definedName>
    <definedName name="DELVD" localSheetId="17">#REF!,#REF!,#REF!,#REF!,#REF!,#REF!,#REF!,#REF!,#REF!,#REF!,#REF!,#REF!,#REF!,#REF!,#REF!,#REF!,#REF!</definedName>
    <definedName name="DELVD" localSheetId="18">#REF!,#REF!,#REF!,#REF!,#REF!,#REF!,#REF!,#REF!,#REF!,#REF!,#REF!,#REF!,#REF!,#REF!,#REF!,#REF!,#REF!</definedName>
    <definedName name="DELVD" localSheetId="5">#REF!,#REF!,#REF!,#REF!,#REF!,#REF!,#REF!,#REF!,#REF!,#REF!,#REF!,#REF!,#REF!,#REF!,#REF!,#REF!,#REF!</definedName>
    <definedName name="DELVD" localSheetId="6">#REF!,#REF!,#REF!,#REF!,#REF!,#REF!,#REF!,#REF!,#REF!,#REF!,#REF!,#REF!,#REF!,#REF!,#REF!,#REF!,#REF!</definedName>
    <definedName name="DELVD" localSheetId="7">#REF!,#REF!,#REF!,#REF!,#REF!,#REF!,#REF!,#REF!,#REF!,#REF!,#REF!,#REF!,#REF!,#REF!,#REF!,#REF!,#REF!</definedName>
    <definedName name="DELVD" localSheetId="8">#REF!,#REF!,#REF!,#REF!,#REF!,#REF!,#REF!,#REF!,#REF!,#REF!,#REF!,#REF!,#REF!,#REF!,#REF!,#REF!,#REF!</definedName>
    <definedName name="DELVD">#REF!,#REF!,#REF!,#REF!,#REF!,#REF!,#REF!,#REF!,#REF!,#REF!,#REF!,#REF!,#REF!,#REF!,#REF!,#REF!,#REF!</definedName>
    <definedName name="DelVd1" localSheetId="9">#REF!,#REF!,#REF!,#REF!,#REF!,#REF!,#REF!,#REF!,#REF!,#REF!,#REF!,#REF!</definedName>
    <definedName name="DelVd1" localSheetId="10">#REF!,#REF!,#REF!,#REF!,#REF!,#REF!,#REF!,#REF!,#REF!,#REF!,#REF!,#REF!</definedName>
    <definedName name="DelVd1" localSheetId="11">#REF!,#REF!,#REF!,#REF!,#REF!,#REF!,#REF!,#REF!,#REF!,#REF!,#REF!,#REF!</definedName>
    <definedName name="DelVd1" localSheetId="12">#REF!,#REF!,#REF!,#REF!,#REF!,#REF!,#REF!,#REF!,#REF!,#REF!,#REF!,#REF!</definedName>
    <definedName name="DelVd1" localSheetId="15">#REF!,#REF!,#REF!,#REF!,#REF!,#REF!,#REF!,#REF!,#REF!,#REF!,#REF!,#REF!</definedName>
    <definedName name="DelVd1" localSheetId="16">#REF!,#REF!,#REF!,#REF!,#REF!,#REF!,#REF!,#REF!,#REF!,#REF!,#REF!,#REF!</definedName>
    <definedName name="DelVd1" localSheetId="17">#REF!,#REF!,#REF!,#REF!,#REF!,#REF!,#REF!,#REF!,#REF!,#REF!,#REF!,#REF!</definedName>
    <definedName name="DelVd1" localSheetId="18">#REF!,#REF!,#REF!,#REF!,#REF!,#REF!,#REF!,#REF!,#REF!,#REF!,#REF!,#REF!</definedName>
    <definedName name="DelVd1" localSheetId="5">#REF!,#REF!,#REF!,#REF!,#REF!,#REF!,#REF!,#REF!,#REF!,#REF!,#REF!,#REF!</definedName>
    <definedName name="DelVd1" localSheetId="6">#REF!,#REF!,#REF!,#REF!,#REF!,#REF!,#REF!,#REF!,#REF!,#REF!,#REF!,#REF!</definedName>
    <definedName name="DelVd1" localSheetId="7">#REF!,#REF!,#REF!,#REF!,#REF!,#REF!,#REF!,#REF!,#REF!,#REF!,#REF!,#REF!</definedName>
    <definedName name="DelVd1" localSheetId="8">#REF!,#REF!,#REF!,#REF!,#REF!,#REF!,#REF!,#REF!,#REF!,#REF!,#REF!,#REF!</definedName>
    <definedName name="DelVd1">#REF!,#REF!,#REF!,#REF!,#REF!,#REF!,#REF!,#REF!,#REF!,#REF!,#REF!,#REF!</definedName>
    <definedName name="DelZaim" localSheetId="11">#REF!</definedName>
    <definedName name="DelZaim" localSheetId="12">#REF!</definedName>
    <definedName name="DelZaim" localSheetId="15">#REF!</definedName>
    <definedName name="DelZaim" localSheetId="16">#REF!</definedName>
    <definedName name="DelZaim">#REF!</definedName>
    <definedName name="DEM" localSheetId="11">#REF!</definedName>
    <definedName name="DEM" localSheetId="12">#REF!</definedName>
    <definedName name="DEM" localSheetId="15">#REF!</definedName>
    <definedName name="DEM" localSheetId="16">#REF!</definedName>
    <definedName name="DEM">#REF!</definedName>
    <definedName name="DepComp" localSheetId="11">#REF!</definedName>
    <definedName name="DepComp" localSheetId="12">#REF!</definedName>
    <definedName name="DepComp" localSheetId="15">#REF!</definedName>
    <definedName name="DepComp" localSheetId="16">#REF!</definedName>
    <definedName name="DepComp">#REF!</definedName>
    <definedName name="DepRates">#REF!</definedName>
    <definedName name="DF">#REF!</definedName>
    <definedName name="DF_S">#REF!</definedName>
    <definedName name="DFB">#REF!</definedName>
    <definedName name="DFF">#REF!</definedName>
    <definedName name="DFFB">#REF!</definedName>
    <definedName name="DFFG">#REF!</definedName>
    <definedName name="DFFP">#REF!</definedName>
    <definedName name="DFG">#REF!</definedName>
    <definedName name="DG">#REF!</definedName>
    <definedName name="DG.DOD.MWBG.CD">#REF!</definedName>
    <definedName name="DG_NGDP">#REF!</definedName>
    <definedName name="DG_S">#REF!</definedName>
    <definedName name="DG_SY">#REF!</definedName>
    <definedName name="DGproj">#REF!</definedName>
    <definedName name="DIF_6">'[11]BoP-weo'!#REF!</definedName>
    <definedName name="DMSUM" localSheetId="9">#REF!</definedName>
    <definedName name="DMSUM" localSheetId="10">#REF!</definedName>
    <definedName name="DMSUM" localSheetId="11">#REF!</definedName>
    <definedName name="DMSUM" localSheetId="12">#REF!</definedName>
    <definedName name="DMSUM" localSheetId="15">#REF!</definedName>
    <definedName name="DMSUM" localSheetId="16">#REF!</definedName>
    <definedName name="DMSUM" localSheetId="17">#REF!</definedName>
    <definedName name="DMSUM" localSheetId="18">#REF!</definedName>
    <definedName name="DMSUM" localSheetId="5">#REF!</definedName>
    <definedName name="DMSUM" localSheetId="6">#REF!</definedName>
    <definedName name="DMSUM" localSheetId="7">#REF!</definedName>
    <definedName name="DMSUM" localSheetId="8">#REF!</definedName>
    <definedName name="DMSUM">#REF!</definedName>
    <definedName name="DO" localSheetId="9">#REF!</definedName>
    <definedName name="DO" localSheetId="10">#REF!</definedName>
    <definedName name="DO" localSheetId="11">#REF!</definedName>
    <definedName name="DO" localSheetId="12">#REF!</definedName>
    <definedName name="DO" localSheetId="15">#REF!</definedName>
    <definedName name="DO" localSheetId="16">#REF!</definedName>
    <definedName name="DO" localSheetId="17">#REF!</definedName>
    <definedName name="DO" localSheetId="18">#REF!</definedName>
    <definedName name="DO" localSheetId="5">#REF!</definedName>
    <definedName name="DO" localSheetId="6">#REF!</definedName>
    <definedName name="DO" localSheetId="7">#REF!</definedName>
    <definedName name="DO" localSheetId="8">#REF!</definedName>
    <definedName name="DO">#REF!</definedName>
    <definedName name="dolyakone4nogosprosa" localSheetId="9">'[18]МОБ-49 Тип I'!#REF!</definedName>
    <definedName name="dolyakone4nogosprosa" localSheetId="10">'[18]МОБ-49 Тип I'!#REF!</definedName>
    <definedName name="dolyakone4nogosprosa" localSheetId="11">'[18]МОБ-49 Тип I'!#REF!</definedName>
    <definedName name="dolyakone4nogosprosa" localSheetId="12">'[18]МОБ-49 Тип I'!#REF!</definedName>
    <definedName name="dolyakone4nogosprosa" localSheetId="15">'[18]МОБ-49 Тип I'!#REF!</definedName>
    <definedName name="dolyakone4nogosprosa" localSheetId="16">'[18]МОБ-49 Тип I'!#REF!</definedName>
    <definedName name="dolyakone4nogosprosa" localSheetId="17">'[18]МОБ-49 Тип I'!#REF!</definedName>
    <definedName name="dolyakone4nogosprosa" localSheetId="18">'[18]МОБ-49 Тип I'!#REF!</definedName>
    <definedName name="dolyakone4nogosprosa" localSheetId="5">'[18]МОБ-49 Тип I'!#REF!</definedName>
    <definedName name="dolyakone4nogosprosa" localSheetId="6">'[18]МОБ-49 Тип I'!#REF!</definedName>
    <definedName name="dolyakone4nogosprosa" localSheetId="7">'[18]МОБ-49 Тип I'!#REF!</definedName>
    <definedName name="dolyakone4nogosprosa" localSheetId="8">'[18]МОБ-49 Тип I'!#REF!</definedName>
    <definedName name="dolyakone4nogosprosa">'[18]МОБ-49 Тип I'!#REF!</definedName>
    <definedName name="dolyakone4nogosprosa2">'[19]МОБ-49 Тип II'!$BC$380:$BC$428</definedName>
    <definedName name="dolyaVDS">'[19]ТЗВ-2014'!$E$89:$BT$89</definedName>
    <definedName name="Dproj" localSheetId="9">#REF!</definedName>
    <definedName name="Dproj" localSheetId="10">#REF!</definedName>
    <definedName name="Dproj" localSheetId="11">#REF!</definedName>
    <definedName name="Dproj" localSheetId="12">#REF!</definedName>
    <definedName name="Dproj" localSheetId="15">#REF!</definedName>
    <definedName name="Dproj" localSheetId="16">#REF!</definedName>
    <definedName name="Dproj" localSheetId="17">#REF!</definedName>
    <definedName name="Dproj" localSheetId="18">#REF!</definedName>
    <definedName name="Dproj" localSheetId="5">#REF!</definedName>
    <definedName name="Dproj" localSheetId="6">#REF!</definedName>
    <definedName name="Dproj" localSheetId="7">#REF!</definedName>
    <definedName name="Dproj" localSheetId="8">#REF!</definedName>
    <definedName name="Dproj">#REF!</definedName>
    <definedName name="DS" localSheetId="9">#REF!</definedName>
    <definedName name="DS" localSheetId="10">#REF!</definedName>
    <definedName name="DS" localSheetId="11">#REF!</definedName>
    <definedName name="DS" localSheetId="12">#REF!</definedName>
    <definedName name="DS" localSheetId="15">#REF!</definedName>
    <definedName name="DS" localSheetId="16">#REF!</definedName>
    <definedName name="DS" localSheetId="17">#REF!</definedName>
    <definedName name="DS" localSheetId="18">#REF!</definedName>
    <definedName name="DS" localSheetId="5">#REF!</definedName>
    <definedName name="DS" localSheetId="6">#REF!</definedName>
    <definedName name="DS" localSheetId="7">#REF!</definedName>
    <definedName name="DS" localSheetId="8">#REF!</definedName>
    <definedName name="DS">#REF!</definedName>
    <definedName name="DSD" localSheetId="9">#REF!</definedName>
    <definedName name="DSD" localSheetId="10">#REF!</definedName>
    <definedName name="DSD" localSheetId="11">#REF!</definedName>
    <definedName name="DSD" localSheetId="12">#REF!</definedName>
    <definedName name="DSD" localSheetId="15">#REF!</definedName>
    <definedName name="DSD" localSheetId="16">#REF!</definedName>
    <definedName name="DSD" localSheetId="17">#REF!</definedName>
    <definedName name="DSD" localSheetId="18">#REF!</definedName>
    <definedName name="DSD" localSheetId="5">#REF!</definedName>
    <definedName name="DSD" localSheetId="6">#REF!</definedName>
    <definedName name="DSD" localSheetId="7">#REF!</definedName>
    <definedName name="DSD" localSheetId="8">#REF!</definedName>
    <definedName name="DSD">#REF!</definedName>
    <definedName name="DSD_S">#REF!</definedName>
    <definedName name="DSDB">#REF!</definedName>
    <definedName name="DSDG">#REF!</definedName>
    <definedName name="DSI">#REF!</definedName>
    <definedName name="DSIBproj">#REF!</definedName>
    <definedName name="DSIGproj">#REF!</definedName>
    <definedName name="DSIproj">#REF!</definedName>
    <definedName name="DSISD">#REF!</definedName>
    <definedName name="DSISDB">#REF!</definedName>
    <definedName name="DSISDG">#REF!</definedName>
    <definedName name="DSP">#REF!</definedName>
    <definedName name="DSPBproj">#REF!</definedName>
    <definedName name="DSPG">#REF!</definedName>
    <definedName name="DSPGproj">#REF!</definedName>
    <definedName name="DSPproj">#REF!</definedName>
    <definedName name="DSPSD">#REF!</definedName>
    <definedName name="DSPSDB">#REF!</definedName>
    <definedName name="DSPSDG">#REF!</definedName>
    <definedName name="DT.AMA.DECT.CD">#REF!</definedName>
    <definedName name="DT.AMD.DECT.CD">#REF!</definedName>
    <definedName name="DT.AMD.DLXF.CD">#REF!</definedName>
    <definedName name="DT.AMN.DLXF.CD">#REF!</definedName>
    <definedName name="DT.AMP.DECT.CD">#REF!</definedName>
    <definedName name="DT.AMR.DLXF.CD">#REF!</definedName>
    <definedName name="DT.AMT.BLAT.CD">#REF!</definedName>
    <definedName name="DT.AMT.DIMF.CD">#REF!</definedName>
    <definedName name="DT.AMT.DPNG.CD">#REF!</definedName>
    <definedName name="DT.AMT.DRSA.CD">#REF!</definedName>
    <definedName name="DT.AMT.DRSP.CD">#REF!</definedName>
    <definedName name="DT.AMT.MIBR.CD">#REF!</definedName>
    <definedName name="DT.AMT.MIDA.CD">#REF!</definedName>
    <definedName name="DT.AMT.MLAT.CD">#REF!</definedName>
    <definedName name="DT.AMT.PBND.CD">#REF!</definedName>
    <definedName name="DT.AMT.PRVT.CD">#REF!</definedName>
    <definedName name="DT.ARA.DECT.CD">#REF!</definedName>
    <definedName name="DT.ASD.DLXF.CD">#REF!</definedName>
    <definedName name="DT.AXA.DECT.CD">#REF!</definedName>
    <definedName name="DT.AXA.DPPG.CD">#REF!</definedName>
    <definedName name="DT.AXF.DECT.CD">#REF!</definedName>
    <definedName name="DT.AXP.DECT.CD">#REF!</definedName>
    <definedName name="DT.AXR.DECT.CD">#REF!</definedName>
    <definedName name="DT.DID.DLXF.CD">#REF!</definedName>
    <definedName name="DT.DIN.DLXF.CD">#REF!</definedName>
    <definedName name="DT.DIP.DECT.CD">#REF!</definedName>
    <definedName name="DT.DIR.DLXF.CD">#REF!</definedName>
    <definedName name="DT.DIS.BLAT.CD">#REF!</definedName>
    <definedName name="DT.DIS.DIMF.CD">#REF!</definedName>
    <definedName name="DT.DIS.DLXF.CD">#REF!</definedName>
    <definedName name="DT.DIS.DPNG.CD">#REF!</definedName>
    <definedName name="DT.DIS.DRSA.CD">#REF!</definedName>
    <definedName name="DT.DIS.DRSP.CD">#REF!</definedName>
    <definedName name="DT.DIS.DSTC.CD">#REF!</definedName>
    <definedName name="DT.DIS.MIBR.CD">#REF!</definedName>
    <definedName name="DT.DIS.MIDA.CD">#REF!</definedName>
    <definedName name="DT.DIS.MLAT.CD">#REF!</definedName>
    <definedName name="DT.DIS.PBND.CD">#REF!</definedName>
    <definedName name="DT.DIS.PRVT.CD">#REF!</definedName>
    <definedName name="DT.DNA.DLXF.CD">#REF!</definedName>
    <definedName name="DT.DNI.DSTC.CD">#REF!</definedName>
    <definedName name="DT.DOD.ALLC.CD">#REF!</definedName>
    <definedName name="DT.DOD.BLAT.CD">#REF!</definedName>
    <definedName name="DT.DOD.DECT.CD">#REF!</definedName>
    <definedName name="DT.DOD.DIMF.CD">#REF!</definedName>
    <definedName name="DT.DOD.DLXF.CD">#REF!</definedName>
    <definedName name="DT.DOD.DPNG.CD">#REF!</definedName>
    <definedName name="DT.DOD.DPPG.CD">#REF!</definedName>
    <definedName name="DT.DOD.DRSA.CD">#REF!</definedName>
    <definedName name="DT.DOD.DRSP.CD">#REF!</definedName>
    <definedName name="DT.DOD.DSTC.CD">#REF!</definedName>
    <definedName name="DT.DOD.MIBR.CD">#REF!</definedName>
    <definedName name="DT.DOD.MIDA.CD">#REF!</definedName>
    <definedName name="DT.DOD.MLAT.CD">#REF!</definedName>
    <definedName name="DT.DOD.OFFT.CD">#REF!</definedName>
    <definedName name="DT.DOD.PBND.CD">#REF!</definedName>
    <definedName name="DT.DOD.PCBK.CD">#REF!</definedName>
    <definedName name="DT.DOD.POTH.CD">#REF!</definedName>
    <definedName name="DT.DOD.PRVT.CD">#REF!</definedName>
    <definedName name="DT.DOD.PSUP.CD">#REF!</definedName>
    <definedName name="DT.DON.DLXF.CD">#REF!</definedName>
    <definedName name="DT.DOX.DECT.CD">#REF!</definedName>
    <definedName name="DT.DPA.DLXF.CD">#REF!</definedName>
    <definedName name="DT.DSC.DLXF.CD">#REF!</definedName>
    <definedName name="DT.DSD.DLXF.CD">#REF!</definedName>
    <definedName name="DT.DTA.DLXF.CD">#REF!</definedName>
    <definedName name="DT.DTA.OADJ.CD">#REF!</definedName>
    <definedName name="DT.DWA.DECT.CD">#REF!</definedName>
    <definedName name="DT.INA.DECT.CD">#REF!</definedName>
    <definedName name="DT.IND.DEXF.CD">#REF!</definedName>
    <definedName name="DT.INN.DLXF.CD">#REF!</definedName>
    <definedName name="DT.INP.DECT.CD">#REF!</definedName>
    <definedName name="DT.INR.DLXF.CD">#REF!</definedName>
    <definedName name="DT.INT.BLAT.CD">#REF!</definedName>
    <definedName name="DT.INT.DIMF.CD">#REF!</definedName>
    <definedName name="DT.INT.DPNG.CD">#REF!</definedName>
    <definedName name="DT.INT.DRSA.CD">#REF!</definedName>
    <definedName name="DT.INT.DRSP.CD">#REF!</definedName>
    <definedName name="DT.INT.DSTC.CD">#REF!</definedName>
    <definedName name="DT.INT.MIBR.CD">#REF!</definedName>
    <definedName name="DT.INT.MIDA.CD">#REF!</definedName>
    <definedName name="DT.INT.MLAT.CD">#REF!</definedName>
    <definedName name="DT.INT.PBND.CD">#REF!</definedName>
    <definedName name="DT.INT.PRVT.CD">#REF!</definedName>
    <definedName name="DT.IRA.DECT.CD">#REF!</definedName>
    <definedName name="DT.ISD.DLXF.CD">#REF!</definedName>
    <definedName name="DT.IXA.DECT.CD">#REF!</definedName>
    <definedName name="DT.IXA.DPPG.CD">#REF!</definedName>
    <definedName name="DT.IXF.DECT.CD">#REF!</definedName>
    <definedName name="DT.IXP.DECT.CD">#REF!</definedName>
    <definedName name="DT.IXR.DECT.CD">#REF!</definedName>
    <definedName name="DT.NFL.DSTC.CD">#REF!</definedName>
    <definedName name="DVE">#REF!</definedName>
    <definedName name="DVE_S">#REF!</definedName>
    <definedName name="DVEB">#REF!</definedName>
    <definedName name="DVEG">#REF!</definedName>
    <definedName name="E200E">#REF!</definedName>
    <definedName name="Ed.">[15]ANALYSIS!#REF!</definedName>
    <definedName name="EDNA" localSheetId="9">#REF!</definedName>
    <definedName name="EDNA" localSheetId="10">#REF!</definedName>
    <definedName name="EDNA" localSheetId="11">#REF!</definedName>
    <definedName name="EDNA" localSheetId="12">#REF!</definedName>
    <definedName name="EDNA" localSheetId="15">#REF!</definedName>
    <definedName name="EDNA" localSheetId="16">#REF!</definedName>
    <definedName name="EDNA" localSheetId="17">#REF!</definedName>
    <definedName name="EDNA" localSheetId="18">#REF!</definedName>
    <definedName name="EDNA" localSheetId="5">#REF!</definedName>
    <definedName name="EDNA" localSheetId="6">#REF!</definedName>
    <definedName name="EDNA" localSheetId="7">#REF!</definedName>
    <definedName name="EDNA" localSheetId="8">#REF!</definedName>
    <definedName name="EDNA">#REF!</definedName>
    <definedName name="EdssBatchRange" localSheetId="9">#REF!</definedName>
    <definedName name="EdssBatchRange" localSheetId="10">#REF!</definedName>
    <definedName name="EdssBatchRange" localSheetId="11">#REF!</definedName>
    <definedName name="EdssBatchRange" localSheetId="12">#REF!</definedName>
    <definedName name="EdssBatchRange" localSheetId="15">#REF!</definedName>
    <definedName name="EdssBatchRange" localSheetId="16">#REF!</definedName>
    <definedName name="EdssBatchRange" localSheetId="17">#REF!</definedName>
    <definedName name="EdssBatchRange" localSheetId="18">#REF!</definedName>
    <definedName name="EdssBatchRange" localSheetId="5">#REF!</definedName>
    <definedName name="EdssBatchRange" localSheetId="6">#REF!</definedName>
    <definedName name="EdssBatchRange" localSheetId="7">#REF!</definedName>
    <definedName name="EdssBatchRange" localSheetId="8">#REF!</definedName>
    <definedName name="EdssBatchRange">#REF!</definedName>
    <definedName name="EF_7D" localSheetId="9">#REF!</definedName>
    <definedName name="EF_7D" localSheetId="10">#REF!</definedName>
    <definedName name="EF_7D" localSheetId="11">#REF!</definedName>
    <definedName name="EF_7D" localSheetId="12">#REF!</definedName>
    <definedName name="EF_7D" localSheetId="15">#REF!</definedName>
    <definedName name="EF_7D" localSheetId="16">#REF!</definedName>
    <definedName name="EF_7D" localSheetId="17">#REF!</definedName>
    <definedName name="EF_7D" localSheetId="18">#REF!</definedName>
    <definedName name="EF_7D" localSheetId="5">#REF!</definedName>
    <definedName name="EF_7D" localSheetId="6">#REF!</definedName>
    <definedName name="EF_7D" localSheetId="7">#REF!</definedName>
    <definedName name="EF_7D" localSheetId="8">#REF!</definedName>
    <definedName name="EF_7D">#REF!</definedName>
    <definedName name="EF_7DB">#REF!</definedName>
    <definedName name="EF_7DG">#REF!</definedName>
    <definedName name="Empl">#REF!</definedName>
    <definedName name="empty">#REF!</definedName>
    <definedName name="ENDA">#REF!</definedName>
    <definedName name="endbut">"Button 3"</definedName>
    <definedName name="EntSec" localSheetId="11">#REF!</definedName>
    <definedName name="EntSec" localSheetId="12">#REF!</definedName>
    <definedName name="EntSec">#REF!</definedName>
    <definedName name="Excel_BuiltIn__FilterDatabase_1" localSheetId="11">[20]атыр!#REF!</definedName>
    <definedName name="Excel_BuiltIn__FilterDatabase_1" localSheetId="12">[20]атыр!#REF!</definedName>
    <definedName name="Excel_BuiltIn__FilterDatabase_1">[20]атыр!#REF!</definedName>
    <definedName name="Excel_BuiltIn_Print_Area_1" localSheetId="11">[20]атыр!#REF!</definedName>
    <definedName name="Excel_BuiltIn_Print_Area_1" localSheetId="12">[20]атыр!#REF!</definedName>
    <definedName name="Excel_BuiltIn_Print_Area_1">[20]атыр!#REF!</definedName>
    <definedName name="Excel_BuiltIn_Print_Area_2" localSheetId="11">'[21]РБ_НФ _каз_'!#REF!</definedName>
    <definedName name="Excel_BuiltIn_Print_Area_2" localSheetId="12">'[21]РБ_НФ _каз_'!#REF!</definedName>
    <definedName name="Excel_BuiltIn_Print_Area_2">'[21]РБ_НФ _каз_'!#REF!</definedName>
    <definedName name="Excel_BuiltIn_Print_Titles_1" localSheetId="11">[20]атыр!#REF!</definedName>
    <definedName name="Excel_BuiltIn_Print_Titles_1" localSheetId="12">[20]атыр!#REF!</definedName>
    <definedName name="Excel_BuiltIn_Print_Titles_1">[20]атыр!#REF!</definedName>
    <definedName name="Excel_BuiltIn_Print_Titles_10">NA()</definedName>
    <definedName name="Excel_BuiltIn_Print_Titles_2" localSheetId="11">'[21]РБ_НФ _каз_'!#REF!</definedName>
    <definedName name="Excel_BuiltIn_Print_Titles_2" localSheetId="12">'[21]РБ_НФ _каз_'!#REF!</definedName>
    <definedName name="Excel_BuiltIn_Print_Titles_2">'[21]РБ_НФ _каз_'!#REF!</definedName>
    <definedName name="Excel_BuiltIn_Print_Titles_7_1">NA()</definedName>
    <definedName name="Excel_BuiltIn_Print_Titles_9">NA()</definedName>
    <definedName name="ExchRate" localSheetId="11">#REF!</definedName>
    <definedName name="ExchRate" localSheetId="12">#REF!</definedName>
    <definedName name="ExchRate">#REF!</definedName>
    <definedName name="ExitWRS">[22]Main!$AB$25</definedName>
    <definedName name="F" localSheetId="9">#REF!</definedName>
    <definedName name="F" localSheetId="10">#REF!</definedName>
    <definedName name="F" localSheetId="11">#REF!</definedName>
    <definedName name="F" localSheetId="12">#REF!</definedName>
    <definedName name="F" localSheetId="15">#REF!</definedName>
    <definedName name="F" localSheetId="16">#REF!</definedName>
    <definedName name="F" localSheetId="17">#REF!</definedName>
    <definedName name="F" localSheetId="18">#REF!</definedName>
    <definedName name="F" localSheetId="5">#REF!</definedName>
    <definedName name="F" localSheetId="6">#REF!</definedName>
    <definedName name="F" localSheetId="7">#REF!</definedName>
    <definedName name="F" localSheetId="8">#REF!</definedName>
    <definedName name="F">#REF!</definedName>
    <definedName name="Farm" localSheetId="9">#REF!</definedName>
    <definedName name="Farm" localSheetId="10">#REF!</definedName>
    <definedName name="Farm" localSheetId="11">#REF!</definedName>
    <definedName name="Farm" localSheetId="12">#REF!</definedName>
    <definedName name="Farm" localSheetId="15">#REF!</definedName>
    <definedName name="Farm" localSheetId="16">#REF!</definedName>
    <definedName name="Farm" localSheetId="17">#REF!</definedName>
    <definedName name="Farm" localSheetId="18">#REF!</definedName>
    <definedName name="Farm" localSheetId="5">#REF!</definedName>
    <definedName name="Farm" localSheetId="6">#REF!</definedName>
    <definedName name="Farm" localSheetId="7">#REF!</definedName>
    <definedName name="Farm" localSheetId="8">#REF!</definedName>
    <definedName name="Farm">#REF!</definedName>
    <definedName name="FI.RES.GOLD.CD.WB" localSheetId="9">#REF!</definedName>
    <definedName name="FI.RES.GOLD.CD.WB" localSheetId="10">#REF!</definedName>
    <definedName name="FI.RES.GOLD.CD.WB" localSheetId="11">#REF!</definedName>
    <definedName name="FI.RES.GOLD.CD.WB" localSheetId="12">#REF!</definedName>
    <definedName name="FI.RES.GOLD.CD.WB" localSheetId="15">#REF!</definedName>
    <definedName name="FI.RES.GOLD.CD.WB" localSheetId="16">#REF!</definedName>
    <definedName name="FI.RES.GOLD.CD.WB" localSheetId="17">#REF!</definedName>
    <definedName name="FI.RES.GOLD.CD.WB" localSheetId="18">#REF!</definedName>
    <definedName name="FI.RES.GOLD.CD.WB" localSheetId="5">#REF!</definedName>
    <definedName name="FI.RES.GOLD.CD.WB" localSheetId="6">#REF!</definedName>
    <definedName name="FI.RES.GOLD.CD.WB" localSheetId="7">#REF!</definedName>
    <definedName name="FI.RES.GOLD.CD.WB" localSheetId="8">#REF!</definedName>
    <definedName name="FI.RES.GOLD.CD.WB">#REF!</definedName>
    <definedName name="FI.RES.TOTL.CD.WB">#REF!</definedName>
    <definedName name="FI.RES.XGLD.CD">#REF!</definedName>
    <definedName name="Finance">#REF!</definedName>
    <definedName name="Fiscsum">#REF!</definedName>
    <definedName name="FM.ASC.GOVT.CN">#REF!</definedName>
    <definedName name="FM.ASC.OFIN.CN">#REF!</definedName>
    <definedName name="FM.AST.DOMO.CN">#REF!</definedName>
    <definedName name="FM.AST.DOMO.CN.AF">#REF!</definedName>
    <definedName name="FM.AST.DOMS.CN">#REF!</definedName>
    <definedName name="FM.AST.DOMS.CN.AF">#REF!</definedName>
    <definedName name="FM.AST.GOVT.CN">#REF!</definedName>
    <definedName name="FM.AST.NCGV.CN">#REF!</definedName>
    <definedName name="FM.AST.NCGV.CN.AF">#REF!</definedName>
    <definedName name="FM.AST.NFGD.CN">#REF!</definedName>
    <definedName name="FM.AST.NFGD.CN.AF">#REF!</definedName>
    <definedName name="FM.AST.NFRG.CD">#REF!</definedName>
    <definedName name="FM.AST.NFRG.CN">#REF!</definedName>
    <definedName name="FM.AST.NFRG.CN.AF">#REF!</definedName>
    <definedName name="FM.AST.OFFO.CN">#REF!</definedName>
    <definedName name="FM.AST.OFFO.CN.AF">#REF!</definedName>
    <definedName name="FM.AST.OFIN.CN">#REF!</definedName>
    <definedName name="FM.AST.TOTP.CN">#REF!</definedName>
    <definedName name="FM.AST.TOTP.CN.AF">#REF!</definedName>
    <definedName name="FM.LBL.MQMY.CN">#REF!</definedName>
    <definedName name="FM.LBL.MQMY.CN.AF">#REF!</definedName>
    <definedName name="FM.LBL.XMQM.CN">#REF!</definedName>
    <definedName name="FM.LBL.XMQM.CN.AF">#REF!</definedName>
    <definedName name="FMB">#REF!</definedName>
    <definedName name="Foreign_liabilities">#REF!</definedName>
    <definedName name="FOREX_D">'[23]FOREX-DAILY'!$A$9:$Q$128</definedName>
    <definedName name="FP.CPI.TOTL" localSheetId="9">#REF!</definedName>
    <definedName name="FP.CPI.TOTL" localSheetId="10">#REF!</definedName>
    <definedName name="FP.CPI.TOTL" localSheetId="11">#REF!</definedName>
    <definedName name="FP.CPI.TOTL" localSheetId="12">#REF!</definedName>
    <definedName name="FP.CPI.TOTL" localSheetId="15">#REF!</definedName>
    <definedName name="FP.CPI.TOTL" localSheetId="16">#REF!</definedName>
    <definedName name="FP.CPI.TOTL" localSheetId="17">#REF!</definedName>
    <definedName name="FP.CPI.TOTL" localSheetId="18">#REF!</definedName>
    <definedName name="FP.CPI.TOTL" localSheetId="5">#REF!</definedName>
    <definedName name="FP.CPI.TOTL" localSheetId="6">#REF!</definedName>
    <definedName name="FP.CPI.TOTL" localSheetId="7">#REF!</definedName>
    <definedName name="FP.CPI.TOTL" localSheetId="8">#REF!</definedName>
    <definedName name="FP.CPI.TOTL">#REF!</definedName>
    <definedName name="FS.XPC.DDPT.CN" localSheetId="9">#REF!</definedName>
    <definedName name="FS.XPC.DDPT.CN" localSheetId="10">#REF!</definedName>
    <definedName name="FS.XPC.DDPT.CN" localSheetId="11">#REF!</definedName>
    <definedName name="FS.XPC.DDPT.CN" localSheetId="12">#REF!</definedName>
    <definedName name="FS.XPC.DDPT.CN" localSheetId="15">#REF!</definedName>
    <definedName name="FS.XPC.DDPT.CN" localSheetId="16">#REF!</definedName>
    <definedName name="FS.XPC.DDPT.CN" localSheetId="17">#REF!</definedName>
    <definedName name="FS.XPC.DDPT.CN" localSheetId="18">#REF!</definedName>
    <definedName name="FS.XPC.DDPT.CN" localSheetId="5">#REF!</definedName>
    <definedName name="FS.XPC.DDPT.CN" localSheetId="6">#REF!</definedName>
    <definedName name="FS.XPC.DDPT.CN" localSheetId="7">#REF!</definedName>
    <definedName name="FS.XPC.DDPT.CN" localSheetId="8">#REF!</definedName>
    <definedName name="FS.XPC.DDPT.CN">#REF!</definedName>
    <definedName name="FS.XPC.TDPT.CN" localSheetId="9">#REF!</definedName>
    <definedName name="FS.XPC.TDPT.CN" localSheetId="10">#REF!</definedName>
    <definedName name="FS.XPC.TDPT.CN" localSheetId="11">#REF!</definedName>
    <definedName name="FS.XPC.TDPT.CN" localSheetId="12">#REF!</definedName>
    <definedName name="FS.XPC.TDPT.CN" localSheetId="15">#REF!</definedName>
    <definedName name="FS.XPC.TDPT.CN" localSheetId="16">#REF!</definedName>
    <definedName name="FS.XPC.TDPT.CN" localSheetId="17">#REF!</definedName>
    <definedName name="FS.XPC.TDPT.CN" localSheetId="18">#REF!</definedName>
    <definedName name="FS.XPC.TDPT.CN" localSheetId="5">#REF!</definedName>
    <definedName name="FS.XPC.TDPT.CN" localSheetId="6">#REF!</definedName>
    <definedName name="FS.XPC.TDPT.CN" localSheetId="7">#REF!</definedName>
    <definedName name="FS.XPC.TDPT.CN" localSheetId="8">#REF!</definedName>
    <definedName name="FS.XPC.TDPT.CN">#REF!</definedName>
    <definedName name="fullpilot">#REF!</definedName>
    <definedName name="GB.AMA.ABRD.CN">#REF!</definedName>
    <definedName name="GB.BAL.CIGR.CN">#REF!</definedName>
    <definedName name="GB.BAL.OVRL.CN">#REF!</definedName>
    <definedName name="GB.BAL.OVRX.CN">#REF!</definedName>
    <definedName name="GB.DOD.DMSY.CN">#REF!</definedName>
    <definedName name="GB.DOD.DNMS.CN">#REF!</definedName>
    <definedName name="GB.DOD.FRGN.CD">#REF!</definedName>
    <definedName name="GB.DOD.FRGN.CN">#REF!</definedName>
    <definedName name="GB.DOD.TOTL.CN">#REF!</definedName>
    <definedName name="GB.FIN.ABRD.CN">#REF!</definedName>
    <definedName name="GB.FIN.DMSY.CN">#REF!</definedName>
    <definedName name="GB.FIN.DNMS.CN">#REF!</definedName>
    <definedName name="GB.FIN.IKFR.CN">#REF!</definedName>
    <definedName name="GB.GRT.KFRN.CN">#REF!</definedName>
    <definedName name="GB.GRT.TOTL.CN">#REF!</definedName>
    <definedName name="gb.kff">#REF!</definedName>
    <definedName name="GB.NTX.CIGR.CN">#REF!</definedName>
    <definedName name="GB.REV.IGRT.CN">#REF!</definedName>
    <definedName name="GB.REV.TOTL.CN">#REF!</definedName>
    <definedName name="GB.RVC.IGRT.CN">#REF!</definedName>
    <definedName name="GB.RVK.TOTL.CN">#REF!</definedName>
    <definedName name="GB.TAX.DRCT.CN">#REF!</definedName>
    <definedName name="GB.TAX.GSRV.CN">#REF!</definedName>
    <definedName name="GB.TAX.IDRT.CN">#REF!</definedName>
    <definedName name="GB.TAX.INTT.CN">#REF!</definedName>
    <definedName name="GB.TDS.ABRD.CN">#REF!</definedName>
    <definedName name="GB.XPC.GSRV.CN">#REF!</definedName>
    <definedName name="GB.XPC.INTD.CN">#REF!</definedName>
    <definedName name="GB.XPC.INTE.CN">#REF!</definedName>
    <definedName name="GB.XPC.SUBS.CN">#REF!</definedName>
    <definedName name="GB.XPC.TOTL.CN">#REF!</definedName>
    <definedName name="GB.XPC.TRFO.CN">#REF!</definedName>
    <definedName name="GB.XPC.WAGE.CN">#REF!</definedName>
    <definedName name="GB.XPD.INLD.CN">#REF!</definedName>
    <definedName name="GB.XPK.INLD.CN">#REF!</definedName>
    <definedName name="GB.XPK.RINV.CN">#REF!</definedName>
    <definedName name="GB.XPL.TRNL.CN">#REF!</definedName>
    <definedName name="GCB">#REF!</definedName>
    <definedName name="GCB_NGDP">#REF!</definedName>
    <definedName name="GCEC">#REF!</definedName>
    <definedName name="GCEI">#REF!</definedName>
    <definedName name="GCENL">#REF!</definedName>
    <definedName name="GCND">#REF!</definedName>
    <definedName name="GCND_NGDP">#REF!</definedName>
    <definedName name="GCRG">#REF!</definedName>
    <definedName name="gdds2">#REF!</definedName>
    <definedName name="GDPCat">#REF!</definedName>
    <definedName name="GDPOrigin">#REF!</definedName>
    <definedName name="GEB_6">'[11]BoP-weo'!#REF!</definedName>
    <definedName name="GFSLIST">'[16]CODE LIST'!$A$3:$A$424</definedName>
    <definedName name="GFSM_Code_List">'[16]CODE LIST'!$J$3:$J$424</definedName>
    <definedName name="GGB" localSheetId="9">#REF!</definedName>
    <definedName name="GGB" localSheetId="10">#REF!</definedName>
    <definedName name="GGB" localSheetId="11">#REF!</definedName>
    <definedName name="GGB" localSheetId="12">#REF!</definedName>
    <definedName name="GGB" localSheetId="15">#REF!</definedName>
    <definedName name="GGB" localSheetId="16">#REF!</definedName>
    <definedName name="GGB" localSheetId="17">#REF!</definedName>
    <definedName name="GGB" localSheetId="18">#REF!</definedName>
    <definedName name="GGB" localSheetId="5">#REF!</definedName>
    <definedName name="GGB" localSheetId="6">#REF!</definedName>
    <definedName name="GGB" localSheetId="7">#REF!</definedName>
    <definedName name="GGB" localSheetId="8">#REF!</definedName>
    <definedName name="GGB">#REF!</definedName>
    <definedName name="GGB_NGDP" localSheetId="9">#REF!</definedName>
    <definedName name="GGB_NGDP" localSheetId="10">#REF!</definedName>
    <definedName name="GGB_NGDP" localSheetId="11">#REF!</definedName>
    <definedName name="GGB_NGDP" localSheetId="12">#REF!</definedName>
    <definedName name="GGB_NGDP" localSheetId="15">#REF!</definedName>
    <definedName name="GGB_NGDP" localSheetId="16">#REF!</definedName>
    <definedName name="GGB_NGDP" localSheetId="17">#REF!</definedName>
    <definedName name="GGB_NGDP" localSheetId="18">#REF!</definedName>
    <definedName name="GGB_NGDP" localSheetId="5">#REF!</definedName>
    <definedName name="GGB_NGDP" localSheetId="6">#REF!</definedName>
    <definedName name="GGB_NGDP" localSheetId="7">#REF!</definedName>
    <definedName name="GGB_NGDP" localSheetId="8">#REF!</definedName>
    <definedName name="GGB_NGDP">#REF!</definedName>
    <definedName name="GGEC" localSheetId="9">#REF!</definedName>
    <definedName name="GGEC" localSheetId="10">#REF!</definedName>
    <definedName name="GGEC" localSheetId="11">#REF!</definedName>
    <definedName name="GGEC" localSheetId="12">#REF!</definedName>
    <definedName name="GGEC" localSheetId="15">#REF!</definedName>
    <definedName name="GGEC" localSheetId="16">#REF!</definedName>
    <definedName name="GGEC" localSheetId="17">#REF!</definedName>
    <definedName name="GGEC" localSheetId="18">#REF!</definedName>
    <definedName name="GGEC" localSheetId="5">#REF!</definedName>
    <definedName name="GGEC" localSheetId="6">#REF!</definedName>
    <definedName name="GGEC" localSheetId="7">#REF!</definedName>
    <definedName name="GGEC" localSheetId="8">#REF!</definedName>
    <definedName name="GGEC">#REF!</definedName>
    <definedName name="GGED">#REF!</definedName>
    <definedName name="GGED_NGDP">#REF!</definedName>
    <definedName name="GGEI">#REF!</definedName>
    <definedName name="GGENL">#REF!</definedName>
    <definedName name="GGND">#REF!</definedName>
    <definedName name="GGRG">#REF!</definedName>
    <definedName name="ghjxbt">#REF!</definedName>
    <definedName name="GovExp">#REF!</definedName>
    <definedName name="GovRev">#REF!</definedName>
    <definedName name="Gross_reserves">#REF!</definedName>
    <definedName name="gtxb">[24]!печ_кн</definedName>
    <definedName name="HEADER" localSheetId="11">'[25]Crude Oil Reserves1980-2003'!#REF!</definedName>
    <definedName name="HEADER" localSheetId="12">'[25]Crude Oil Reserves1980-2003'!#REF!</definedName>
    <definedName name="HEADER">'[25]Crude Oil Reserves1980-2003'!#REF!</definedName>
    <definedName name="HERE" localSheetId="9">#REF!</definedName>
    <definedName name="HERE" localSheetId="10">#REF!</definedName>
    <definedName name="HERE" localSheetId="11">#REF!</definedName>
    <definedName name="HERE" localSheetId="12">#REF!</definedName>
    <definedName name="HERE" localSheetId="15">#REF!</definedName>
    <definedName name="HERE" localSheetId="16">#REF!</definedName>
    <definedName name="HERE" localSheetId="17">#REF!</definedName>
    <definedName name="HERE" localSheetId="18">#REF!</definedName>
    <definedName name="HERE" localSheetId="5">#REF!</definedName>
    <definedName name="HERE" localSheetId="6">#REF!</definedName>
    <definedName name="HERE" localSheetId="7">#REF!</definedName>
    <definedName name="HERE" localSheetId="8">#REF!</definedName>
    <definedName name="HERE">#REF!</definedName>
    <definedName name="hjj">'[24]#ССЫЛКА'!$H$1:$AC$69</definedName>
    <definedName name="hjjjjj">[24]!печ_кн1</definedName>
    <definedName name="HTML_CodePage" hidden="1">1251</definedName>
    <definedName name="HTML_Control" localSheetId="9" hidden="1">{"'стр.106'!$A$1:$H$27"}</definedName>
    <definedName name="HTML_Control" localSheetId="10" hidden="1">{"'стр.106'!$A$1:$H$27"}</definedName>
    <definedName name="HTML_Control" localSheetId="11" hidden="1">{"'стр.106'!$A$1:$H$27"}</definedName>
    <definedName name="HTML_Control" localSheetId="12" hidden="1">{"'стр.106'!$A$1:$H$27"}</definedName>
    <definedName name="HTML_Control" localSheetId="15" hidden="1">{"'стр.106'!$A$1:$H$27"}</definedName>
    <definedName name="HTML_Control" localSheetId="16" hidden="1">{"'стр.106'!$A$1:$H$27"}</definedName>
    <definedName name="HTML_Control" localSheetId="17" hidden="1">{"'стр.106'!$A$1:$H$27"}</definedName>
    <definedName name="HTML_Control" localSheetId="18" hidden="1">{"'стр.106'!$A$1:$H$27"}</definedName>
    <definedName name="HTML_Control" localSheetId="3" hidden="1">{"'стр.106'!$A$1:$H$27"}</definedName>
    <definedName name="HTML_Control" localSheetId="5" hidden="1">{"'стр.106'!$A$1:$H$27"}</definedName>
    <definedName name="HTML_Control" localSheetId="6" hidden="1">{"'стр.106'!$A$1:$H$27"}</definedName>
    <definedName name="HTML_Control" localSheetId="7" hidden="1">{"'стр.106'!$A$1:$H$27"}</definedName>
    <definedName name="HTML_Control" localSheetId="8" hidden="1">{"'стр.106'!$A$1:$H$27"}</definedName>
    <definedName name="HTML_Control" hidden="1">{"'стр.106'!$A$1:$H$27"}</definedName>
    <definedName name="HTML_Description" hidden="1">""</definedName>
    <definedName name="HTML_Email" hidden="1">""</definedName>
    <definedName name="HTML_Header" hidden="1">""</definedName>
    <definedName name="HTML_LastUpdate" hidden="1">"21.08.01"</definedName>
    <definedName name="HTML_LineAfter" hidden="1">FALSE</definedName>
    <definedName name="HTML_LineBefore" hidden="1">FALSE</definedName>
    <definedName name="HTML_Name" hidden="1">"nsa"</definedName>
    <definedName name="HTML_OBDlg2" hidden="1">TRUE</definedName>
    <definedName name="HTML_OBDlg4" hidden="1">TRUE</definedName>
    <definedName name="HTML_OS" hidden="1">0</definedName>
    <definedName name="HTML_PathFile" hidden="1">"C:\Мои документы\str106.htm"</definedName>
    <definedName name="HTML_Title" hidden="1">""</definedName>
    <definedName name="IDRO_7D" localSheetId="11">#REF!</definedName>
    <definedName name="IDRO_7D" localSheetId="12">#REF!</definedName>
    <definedName name="IDRO_7D">#REF!</definedName>
    <definedName name="IIPpilot" localSheetId="11">#REF!</definedName>
    <definedName name="IIPpilot" localSheetId="12">#REF!</definedName>
    <definedName name="IIPpilot">#REF!</definedName>
    <definedName name="IMF">[13]IN!$AF$36</definedName>
    <definedName name="IMF_CRDT" localSheetId="9">#REF!</definedName>
    <definedName name="IMF_CRDT" localSheetId="10">#REF!</definedName>
    <definedName name="IMF_CRDT" localSheetId="11">#REF!</definedName>
    <definedName name="IMF_CRDT" localSheetId="12">#REF!</definedName>
    <definedName name="IMF_CRDT" localSheetId="15">#REF!</definedName>
    <definedName name="IMF_CRDT" localSheetId="16">#REF!</definedName>
    <definedName name="IMF_CRDT" localSheetId="17">#REF!</definedName>
    <definedName name="IMF_CRDT" localSheetId="18">#REF!</definedName>
    <definedName name="IMF_CRDT" localSheetId="5">#REF!</definedName>
    <definedName name="IMF_CRDT" localSheetId="6">#REF!</definedName>
    <definedName name="IMF_CRDT" localSheetId="7">#REF!</definedName>
    <definedName name="IMF_CRDT" localSheetId="8">#REF!</definedName>
    <definedName name="IMF_CRDT">#REF!</definedName>
    <definedName name="IN" localSheetId="9">#REF!</definedName>
    <definedName name="IN" localSheetId="10">#REF!</definedName>
    <definedName name="IN" localSheetId="11">#REF!</definedName>
    <definedName name="IN" localSheetId="12">#REF!</definedName>
    <definedName name="IN" localSheetId="15">#REF!</definedName>
    <definedName name="IN" localSheetId="16">#REF!</definedName>
    <definedName name="IN" localSheetId="17">#REF!</definedName>
    <definedName name="IN" localSheetId="18">#REF!</definedName>
    <definedName name="IN" localSheetId="5">#REF!</definedName>
    <definedName name="IN" localSheetId="6">#REF!</definedName>
    <definedName name="IN" localSheetId="7">#REF!</definedName>
    <definedName name="IN" localSheetId="8">#REF!</definedName>
    <definedName name="IN">#REF!</definedName>
    <definedName name="In_millions_of_lei" localSheetId="9">#REF!</definedName>
    <definedName name="In_millions_of_lei" localSheetId="10">#REF!</definedName>
    <definedName name="In_millions_of_lei" localSheetId="11">#REF!</definedName>
    <definedName name="In_millions_of_lei" localSheetId="12">#REF!</definedName>
    <definedName name="In_millions_of_lei" localSheetId="15">#REF!</definedName>
    <definedName name="In_millions_of_lei" localSheetId="16">#REF!</definedName>
    <definedName name="In_millions_of_lei" localSheetId="17">#REF!</definedName>
    <definedName name="In_millions_of_lei" localSheetId="18">#REF!</definedName>
    <definedName name="In_millions_of_lei" localSheetId="5">#REF!</definedName>
    <definedName name="In_millions_of_lei" localSheetId="6">#REF!</definedName>
    <definedName name="In_millions_of_lei" localSheetId="7">#REF!</definedName>
    <definedName name="In_millions_of_lei" localSheetId="8">#REF!</definedName>
    <definedName name="In_millions_of_lei">#REF!</definedName>
    <definedName name="In_millions_of_U.S._dollars">#REF!</definedName>
    <definedName name="Indprod">#REF!</definedName>
    <definedName name="Interbank">#REF!</definedName>
    <definedName name="Invest">#REF!</definedName>
    <definedName name="Invsect">#REF!</definedName>
    <definedName name="KEND">#REF!</definedName>
    <definedName name="KMENU">#REF!</definedName>
    <definedName name="kPlan">[26]Face!#REF!</definedName>
    <definedName name="l" localSheetId="9">[0]!Eeno1</definedName>
    <definedName name="l" localSheetId="10">[0]!Eeno1</definedName>
    <definedName name="l" localSheetId="11">[0]!Eeno1</definedName>
    <definedName name="l" localSheetId="12">[0]!Eeno1</definedName>
    <definedName name="l" localSheetId="15">[0]!Eeno1</definedName>
    <definedName name="l" localSheetId="16">[0]!Eeno1</definedName>
    <definedName name="l" localSheetId="17">[0]!Eeno1</definedName>
    <definedName name="l" localSheetId="18">[0]!Eeno1</definedName>
    <definedName name="l" localSheetId="3">[0]!Eeno1</definedName>
    <definedName name="l" localSheetId="5">[0]!Eeno1</definedName>
    <definedName name="l" localSheetId="6">[0]!Eeno1</definedName>
    <definedName name="l" localSheetId="7">[0]!Eeno1</definedName>
    <definedName name="l" localSheetId="8">[0]!Eeno1</definedName>
    <definedName name="l">[0]!Eeno1</definedName>
    <definedName name="labor" localSheetId="9">#REF!</definedName>
    <definedName name="labor" localSheetId="10">#REF!</definedName>
    <definedName name="labor" localSheetId="11">#REF!</definedName>
    <definedName name="labor" localSheetId="12">#REF!</definedName>
    <definedName name="labor" localSheetId="15">#REF!</definedName>
    <definedName name="labor" localSheetId="16">#REF!</definedName>
    <definedName name="labor" localSheetId="17">#REF!</definedName>
    <definedName name="labor" localSheetId="18">#REF!</definedName>
    <definedName name="labor" localSheetId="5">#REF!</definedName>
    <definedName name="labor" localSheetId="6">#REF!</definedName>
    <definedName name="labor" localSheetId="7">#REF!</definedName>
    <definedName name="labor" localSheetId="8">#REF!</definedName>
    <definedName name="labor">#REF!</definedName>
    <definedName name="LCM" localSheetId="9">#REF!</definedName>
    <definedName name="LCM" localSheetId="10">#REF!</definedName>
    <definedName name="LCM" localSheetId="11">#REF!</definedName>
    <definedName name="LCM" localSheetId="12">#REF!</definedName>
    <definedName name="LCM" localSheetId="15">#REF!</definedName>
    <definedName name="LCM" localSheetId="16">#REF!</definedName>
    <definedName name="LCM" localSheetId="17">#REF!</definedName>
    <definedName name="LCM" localSheetId="18">#REF!</definedName>
    <definedName name="LCM" localSheetId="5">#REF!</definedName>
    <definedName name="LCM" localSheetId="6">#REF!</definedName>
    <definedName name="LCM" localSheetId="7">#REF!</definedName>
    <definedName name="LCM" localSheetId="8">#REF!</definedName>
    <definedName name="LCM">#REF!</definedName>
    <definedName name="LE" localSheetId="9">#REF!</definedName>
    <definedName name="LE" localSheetId="10">#REF!</definedName>
    <definedName name="LE" localSheetId="11">#REF!</definedName>
    <definedName name="LE" localSheetId="12">#REF!</definedName>
    <definedName name="LE" localSheetId="15">#REF!</definedName>
    <definedName name="LE" localSheetId="16">#REF!</definedName>
    <definedName name="LE" localSheetId="17">#REF!</definedName>
    <definedName name="LE" localSheetId="18">#REF!</definedName>
    <definedName name="LE" localSheetId="5">#REF!</definedName>
    <definedName name="LE" localSheetId="6">#REF!</definedName>
    <definedName name="LE" localSheetId="7">#REF!</definedName>
    <definedName name="LE" localSheetId="8">#REF!</definedName>
    <definedName name="LE">#REF!</definedName>
    <definedName name="LEFT">#REF!</definedName>
    <definedName name="LEM">#REF!</definedName>
    <definedName name="LHEM">#REF!</definedName>
    <definedName name="LHM">#REF!</definedName>
    <definedName name="LIABILITIES">'[27]CBA bal.sheet 98-99'!#REF!</definedName>
    <definedName name="LIPM" localSheetId="9">#REF!</definedName>
    <definedName name="LIPM" localSheetId="10">#REF!</definedName>
    <definedName name="LIPM" localSheetId="11">#REF!</definedName>
    <definedName name="LIPM" localSheetId="12">#REF!</definedName>
    <definedName name="LIPM" localSheetId="15">#REF!</definedName>
    <definedName name="LIPM" localSheetId="16">#REF!</definedName>
    <definedName name="LIPM" localSheetId="17">#REF!</definedName>
    <definedName name="LIPM" localSheetId="18">#REF!</definedName>
    <definedName name="LIPM" localSheetId="5">#REF!</definedName>
    <definedName name="LIPM" localSheetId="6">#REF!</definedName>
    <definedName name="LIPM" localSheetId="7">#REF!</definedName>
    <definedName name="LIPM" localSheetId="8">#REF!</definedName>
    <definedName name="LIPM">#REF!</definedName>
    <definedName name="liquidity_reserve" localSheetId="9">#REF!</definedName>
    <definedName name="liquidity_reserve" localSheetId="10">#REF!</definedName>
    <definedName name="liquidity_reserve" localSheetId="11">#REF!</definedName>
    <definedName name="liquidity_reserve" localSheetId="12">#REF!</definedName>
    <definedName name="liquidity_reserve" localSheetId="15">#REF!</definedName>
    <definedName name="liquidity_reserve" localSheetId="16">#REF!</definedName>
    <definedName name="liquidity_reserve" localSheetId="17">#REF!</definedName>
    <definedName name="liquidity_reserve" localSheetId="18">#REF!</definedName>
    <definedName name="liquidity_reserve" localSheetId="5">#REF!</definedName>
    <definedName name="liquidity_reserve" localSheetId="6">#REF!</definedName>
    <definedName name="liquidity_reserve" localSheetId="7">#REF!</definedName>
    <definedName name="liquidity_reserve" localSheetId="8">#REF!</definedName>
    <definedName name="liquidity_reserve">#REF!</definedName>
    <definedName name="Livestock" localSheetId="9">#REF!</definedName>
    <definedName name="Livestock" localSheetId="10">#REF!</definedName>
    <definedName name="Livestock" localSheetId="11">#REF!</definedName>
    <definedName name="Livestock" localSheetId="12">#REF!</definedName>
    <definedName name="Livestock" localSheetId="15">#REF!</definedName>
    <definedName name="Livestock" localSheetId="16">#REF!</definedName>
    <definedName name="Livestock" localSheetId="17">#REF!</definedName>
    <definedName name="Livestock" localSheetId="18">#REF!</definedName>
    <definedName name="Livestock" localSheetId="5">#REF!</definedName>
    <definedName name="Livestock" localSheetId="6">#REF!</definedName>
    <definedName name="Livestock" localSheetId="7">#REF!</definedName>
    <definedName name="Livestock" localSheetId="8">#REF!</definedName>
    <definedName name="Livestock">#REF!</definedName>
    <definedName name="LLF">#REF!</definedName>
    <definedName name="LOOKUPMTH">#REF!</definedName>
    <definedName name="LULCM">#REF!</definedName>
    <definedName name="LUR">#REF!</definedName>
    <definedName name="lvTMGXO_Dcalc2">#REF!</definedName>
    <definedName name="lvTXGXO_Dcalc2">#REF!</definedName>
    <definedName name="MACROS">#REF!</definedName>
    <definedName name="MCV">#REF!</definedName>
    <definedName name="MCV_B">#REF!</definedName>
    <definedName name="MCV_B1">#REF!</definedName>
    <definedName name="MCV_D">#REF!</definedName>
    <definedName name="MCV_D1">#REF!</definedName>
    <definedName name="MCV_N">#REF!</definedName>
    <definedName name="MCV_N1">#REF!</definedName>
    <definedName name="MCV_T">#REF!</definedName>
    <definedName name="MCV_T1">#REF!</definedName>
    <definedName name="Medium_term_BOP_scenario">#REF!</definedName>
    <definedName name="mesPlan">[28]Face!$D$3</definedName>
    <definedName name="mesPlan_1" localSheetId="11">[26]Face!#REF!</definedName>
    <definedName name="mesPlan_1" localSheetId="12">[26]Face!#REF!</definedName>
    <definedName name="mesPlan_1">[26]Face!#REF!</definedName>
    <definedName name="METADATA_COVERPAGE_2" localSheetId="9">#REF!</definedName>
    <definedName name="METADATA_COVERPAGE_2" localSheetId="10">#REF!</definedName>
    <definedName name="METADATA_COVERPAGE_2" localSheetId="11">#REF!</definedName>
    <definedName name="METADATA_COVERPAGE_2" localSheetId="12">#REF!</definedName>
    <definedName name="METADATA_COVERPAGE_2" localSheetId="15">#REF!</definedName>
    <definedName name="METADATA_COVERPAGE_2" localSheetId="16">#REF!</definedName>
    <definedName name="METADATA_COVERPAGE_2" localSheetId="17">#REF!</definedName>
    <definedName name="METADATA_COVERPAGE_2" localSheetId="18">#REF!</definedName>
    <definedName name="METADATA_COVERPAGE_2" localSheetId="5">#REF!</definedName>
    <definedName name="METADATA_COVERPAGE_2" localSheetId="6">#REF!</definedName>
    <definedName name="METADATA_COVERPAGE_2" localSheetId="7">#REF!</definedName>
    <definedName name="METADATA_COVERPAGE_2" localSheetId="8">#REF!</definedName>
    <definedName name="METADATA_COVERPAGE_2">#REF!</definedName>
    <definedName name="Moldova__Balance_of_Payments__1994_98" localSheetId="9">#REF!</definedName>
    <definedName name="Moldova__Balance_of_Payments__1994_98" localSheetId="10">#REF!</definedName>
    <definedName name="Moldova__Balance_of_Payments__1994_98" localSheetId="11">#REF!</definedName>
    <definedName name="Moldova__Balance_of_Payments__1994_98" localSheetId="12">#REF!</definedName>
    <definedName name="Moldova__Balance_of_Payments__1994_98" localSheetId="15">#REF!</definedName>
    <definedName name="Moldova__Balance_of_Payments__1994_98" localSheetId="16">#REF!</definedName>
    <definedName name="Moldova__Balance_of_Payments__1994_98" localSheetId="17">#REF!</definedName>
    <definedName name="Moldova__Balance_of_Payments__1994_98" localSheetId="18">#REF!</definedName>
    <definedName name="Moldova__Balance_of_Payments__1994_98" localSheetId="5">#REF!</definedName>
    <definedName name="Moldova__Balance_of_Payments__1994_98" localSheetId="6">#REF!</definedName>
    <definedName name="Moldova__Balance_of_Payments__1994_98" localSheetId="7">#REF!</definedName>
    <definedName name="Moldova__Balance_of_Payments__1994_98" localSheetId="8">#REF!</definedName>
    <definedName name="Moldova__Balance_of_Payments__1994_98">#REF!</definedName>
    <definedName name="MONA798">'[29]NBK-T20'!$A$3:$G$64</definedName>
    <definedName name="Monetary_Program_Parameters" localSheetId="9">#REF!</definedName>
    <definedName name="Monetary_Program_Parameters" localSheetId="10">#REF!</definedName>
    <definedName name="Monetary_Program_Parameters" localSheetId="11">#REF!</definedName>
    <definedName name="Monetary_Program_Parameters" localSheetId="12">#REF!</definedName>
    <definedName name="Monetary_Program_Parameters" localSheetId="15">#REF!</definedName>
    <definedName name="Monetary_Program_Parameters" localSheetId="16">#REF!</definedName>
    <definedName name="Monetary_Program_Parameters" localSheetId="17">#REF!</definedName>
    <definedName name="Monetary_Program_Parameters" localSheetId="18">#REF!</definedName>
    <definedName name="Monetary_Program_Parameters" localSheetId="5">#REF!</definedName>
    <definedName name="Monetary_Program_Parameters" localSheetId="6">#REF!</definedName>
    <definedName name="Monetary_Program_Parameters" localSheetId="7">#REF!</definedName>
    <definedName name="Monetary_Program_Parameters" localSheetId="8">#REF!</definedName>
    <definedName name="Monetary_Program_Parameters">#REF!</definedName>
    <definedName name="moneyprogram" localSheetId="9">#REF!</definedName>
    <definedName name="moneyprogram" localSheetId="10">#REF!</definedName>
    <definedName name="moneyprogram" localSheetId="11">#REF!</definedName>
    <definedName name="moneyprogram" localSheetId="12">#REF!</definedName>
    <definedName name="moneyprogram" localSheetId="15">#REF!</definedName>
    <definedName name="moneyprogram" localSheetId="16">#REF!</definedName>
    <definedName name="moneyprogram" localSheetId="17">#REF!</definedName>
    <definedName name="moneyprogram" localSheetId="18">#REF!</definedName>
    <definedName name="moneyprogram" localSheetId="5">#REF!</definedName>
    <definedName name="moneyprogram" localSheetId="6">#REF!</definedName>
    <definedName name="moneyprogram" localSheetId="7">#REF!</definedName>
    <definedName name="moneyprogram" localSheetId="8">#REF!</definedName>
    <definedName name="moneyprogram">#REF!</definedName>
    <definedName name="monprogparameters" localSheetId="9">#REF!</definedName>
    <definedName name="monprogparameters" localSheetId="10">#REF!</definedName>
    <definedName name="monprogparameters" localSheetId="11">#REF!</definedName>
    <definedName name="monprogparameters" localSheetId="12">#REF!</definedName>
    <definedName name="monprogparameters" localSheetId="15">#REF!</definedName>
    <definedName name="monprogparameters" localSheetId="16">#REF!</definedName>
    <definedName name="monprogparameters" localSheetId="17">#REF!</definedName>
    <definedName name="monprogparameters" localSheetId="18">#REF!</definedName>
    <definedName name="monprogparameters" localSheetId="5">#REF!</definedName>
    <definedName name="monprogparameters" localSheetId="6">#REF!</definedName>
    <definedName name="monprogparameters" localSheetId="7">#REF!</definedName>
    <definedName name="monprogparameters" localSheetId="8">#REF!</definedName>
    <definedName name="monprogparameters">#REF!</definedName>
    <definedName name="Monsurv">#REF!</definedName>
    <definedName name="monsurvey">#REF!</definedName>
    <definedName name="Month">#REF!</definedName>
    <definedName name="MonthEng">'[30]BLS_original.Tabs1-27'!$B$1</definedName>
    <definedName name="MS" localSheetId="9">#REF!</definedName>
    <definedName name="MS" localSheetId="10">#REF!</definedName>
    <definedName name="MS" localSheetId="11">#REF!</definedName>
    <definedName name="MS" localSheetId="12">#REF!</definedName>
    <definedName name="MS" localSheetId="15">#REF!</definedName>
    <definedName name="MS" localSheetId="16">#REF!</definedName>
    <definedName name="MS" localSheetId="17">#REF!</definedName>
    <definedName name="MS" localSheetId="18">#REF!</definedName>
    <definedName name="MS" localSheetId="5">#REF!</definedName>
    <definedName name="MS" localSheetId="6">#REF!</definedName>
    <definedName name="MS" localSheetId="7">#REF!</definedName>
    <definedName name="MS" localSheetId="8">#REF!</definedName>
    <definedName name="MS">#REF!</definedName>
    <definedName name="mt_moneyprog" localSheetId="9">#REF!</definedName>
    <definedName name="mt_moneyprog" localSheetId="10">#REF!</definedName>
    <definedName name="mt_moneyprog" localSheetId="11">#REF!</definedName>
    <definedName name="mt_moneyprog" localSheetId="12">#REF!</definedName>
    <definedName name="mt_moneyprog" localSheetId="15">#REF!</definedName>
    <definedName name="mt_moneyprog" localSheetId="16">#REF!</definedName>
    <definedName name="mt_moneyprog" localSheetId="17">#REF!</definedName>
    <definedName name="mt_moneyprog" localSheetId="18">#REF!</definedName>
    <definedName name="mt_moneyprog" localSheetId="5">#REF!</definedName>
    <definedName name="mt_moneyprog" localSheetId="6">#REF!</definedName>
    <definedName name="mt_moneyprog" localSheetId="7">#REF!</definedName>
    <definedName name="mt_moneyprog" localSheetId="8">#REF!</definedName>
    <definedName name="mt_moneyprog">#REF!</definedName>
    <definedName name="multip_dohoda">'[31]Эффект дохода'!$E$55:$BA$55</definedName>
    <definedName name="multip_truda">'[19]Эффект занятости'!$BJ$4:$BJ$52</definedName>
    <definedName name="multip_vypuska1">'[19]Эффекты МОБ Тип I'!$E$53:$BA$53</definedName>
    <definedName name="multip_vypuska2">'[19]Эффекты МОБ Тип II'!$E$53:$BA$53</definedName>
    <definedName name="N_123" localSheetId="9">#REF!</definedName>
    <definedName name="N_123" localSheetId="10">#REF!</definedName>
    <definedName name="N_123" localSheetId="11">#REF!</definedName>
    <definedName name="N_123" localSheetId="12">#REF!</definedName>
    <definedName name="N_123" localSheetId="15">#REF!</definedName>
    <definedName name="N_123" localSheetId="16">#REF!</definedName>
    <definedName name="N_123" localSheetId="17">#REF!</definedName>
    <definedName name="N_123" localSheetId="18">#REF!</definedName>
    <definedName name="N_123" localSheetId="5">#REF!</definedName>
    <definedName name="N_123" localSheetId="6">#REF!</definedName>
    <definedName name="N_123" localSheetId="7">#REF!</definedName>
    <definedName name="N_123" localSheetId="8">#REF!</definedName>
    <definedName name="N_123">#REF!</definedName>
    <definedName name="n_sv">[32]N_SVOD!$A$4:$U$87</definedName>
    <definedName name="nameobl" localSheetId="9">#REF!</definedName>
    <definedName name="nameobl" localSheetId="10">#REF!</definedName>
    <definedName name="nameobl" localSheetId="11">#REF!</definedName>
    <definedName name="nameobl" localSheetId="12">#REF!</definedName>
    <definedName name="nameobl" localSheetId="15">#REF!</definedName>
    <definedName name="nameobl" localSheetId="16">#REF!</definedName>
    <definedName name="nameobl" localSheetId="17">#REF!</definedName>
    <definedName name="nameobl" localSheetId="18">#REF!</definedName>
    <definedName name="nameobl" localSheetId="5">#REF!</definedName>
    <definedName name="nameobl" localSheetId="6">#REF!</definedName>
    <definedName name="nameobl" localSheetId="7">#REF!</definedName>
    <definedName name="nameobl" localSheetId="8">#REF!</definedName>
    <definedName name="nameobl">#REF!</definedName>
    <definedName name="NAMES" localSheetId="9">#REF!</definedName>
    <definedName name="NAMES" localSheetId="10">#REF!</definedName>
    <definedName name="NAMES" localSheetId="11">#REF!</definedName>
    <definedName name="NAMES" localSheetId="12">#REF!</definedName>
    <definedName name="NAMES" localSheetId="15">#REF!</definedName>
    <definedName name="NAMES" localSheetId="16">#REF!</definedName>
    <definedName name="NAMES" localSheetId="17">#REF!</definedName>
    <definedName name="NAMES" localSheetId="18">#REF!</definedName>
    <definedName name="NAMES" localSheetId="5">#REF!</definedName>
    <definedName name="NAMES" localSheetId="6">#REF!</definedName>
    <definedName name="NAMES" localSheetId="7">#REF!</definedName>
    <definedName name="NAMES" localSheetId="8">#REF!</definedName>
    <definedName name="NAMES">#REF!</definedName>
    <definedName name="NBK" localSheetId="9">#REF!</definedName>
    <definedName name="NBK" localSheetId="10">#REF!</definedName>
    <definedName name="NBK" localSheetId="11">#REF!</definedName>
    <definedName name="NBK" localSheetId="12">#REF!</definedName>
    <definedName name="NBK" localSheetId="15">#REF!</definedName>
    <definedName name="NBK" localSheetId="16">#REF!</definedName>
    <definedName name="NBK" localSheetId="17">#REF!</definedName>
    <definedName name="NBK" localSheetId="18">#REF!</definedName>
    <definedName name="NBK" localSheetId="5">#REF!</definedName>
    <definedName name="NBK" localSheetId="6">#REF!</definedName>
    <definedName name="NBK" localSheetId="7">#REF!</definedName>
    <definedName name="NBK" localSheetId="8">#REF!</definedName>
    <definedName name="NBK">#REF!</definedName>
    <definedName name="NC">#REF!</definedName>
    <definedName name="NC_R">#REF!</definedName>
    <definedName name="NCG">#REF!</definedName>
    <definedName name="NCG_R">#REF!</definedName>
    <definedName name="NCol">[15]ANALYSIS!A$1055</definedName>
    <definedName name="NCP" localSheetId="9">#REF!</definedName>
    <definedName name="NCP" localSheetId="10">#REF!</definedName>
    <definedName name="NCP" localSheetId="11">#REF!</definedName>
    <definedName name="NCP" localSheetId="12">#REF!</definedName>
    <definedName name="NCP" localSheetId="15">#REF!</definedName>
    <definedName name="NCP" localSheetId="16">#REF!</definedName>
    <definedName name="NCP" localSheetId="17">#REF!</definedName>
    <definedName name="NCP" localSheetId="18">#REF!</definedName>
    <definedName name="NCP" localSheetId="5">#REF!</definedName>
    <definedName name="NCP" localSheetId="6">#REF!</definedName>
    <definedName name="NCP" localSheetId="7">#REF!</definedName>
    <definedName name="NCP" localSheetId="8">#REF!</definedName>
    <definedName name="NCP">#REF!</definedName>
    <definedName name="NCP_R" localSheetId="9">#REF!</definedName>
    <definedName name="NCP_R" localSheetId="10">#REF!</definedName>
    <definedName name="NCP_R" localSheetId="11">#REF!</definedName>
    <definedName name="NCP_R" localSheetId="12">#REF!</definedName>
    <definedName name="NCP_R" localSheetId="15">#REF!</definedName>
    <definedName name="NCP_R" localSheetId="16">#REF!</definedName>
    <definedName name="NCP_R" localSheetId="17">#REF!</definedName>
    <definedName name="NCP_R" localSheetId="18">#REF!</definedName>
    <definedName name="NCP_R" localSheetId="5">#REF!</definedName>
    <definedName name="NCP_R" localSheetId="6">#REF!</definedName>
    <definedName name="NCP_R" localSheetId="7">#REF!</definedName>
    <definedName name="NCP_R" localSheetId="8">#REF!</definedName>
    <definedName name="NCP_R">#REF!</definedName>
    <definedName name="NE.CON.GOVT.CN" localSheetId="9">#REF!</definedName>
    <definedName name="NE.CON.GOVT.CN" localSheetId="10">#REF!</definedName>
    <definedName name="NE.CON.GOVT.CN" localSheetId="11">#REF!</definedName>
    <definedName name="NE.CON.GOVT.CN" localSheetId="12">#REF!</definedName>
    <definedName name="NE.CON.GOVT.CN" localSheetId="15">#REF!</definedName>
    <definedName name="NE.CON.GOVT.CN" localSheetId="16">#REF!</definedName>
    <definedName name="NE.CON.GOVT.CN" localSheetId="17">#REF!</definedName>
    <definedName name="NE.CON.GOVT.CN" localSheetId="18">#REF!</definedName>
    <definedName name="NE.CON.GOVT.CN" localSheetId="5">#REF!</definedName>
    <definedName name="NE.CON.GOVT.CN" localSheetId="6">#REF!</definedName>
    <definedName name="NE.CON.GOVT.CN" localSheetId="7">#REF!</definedName>
    <definedName name="NE.CON.GOVT.CN" localSheetId="8">#REF!</definedName>
    <definedName name="NE.CON.GOVT.CN">#REF!</definedName>
    <definedName name="NE.CON.GOVT.KN">#REF!</definedName>
    <definedName name="NE.CON.PETC.CN">#REF!</definedName>
    <definedName name="NE.CON.PETC.KN">#REF!</definedName>
    <definedName name="NE.CON.TETC.CN">#REF!</definedName>
    <definedName name="NE.CON.TETC.KN">#REF!</definedName>
    <definedName name="NE.EXP.GNFS.CN">#REF!</definedName>
    <definedName name="NE.EXP.GNFS.KN">#REF!</definedName>
    <definedName name="NE.GDI.FGOV.CN">#REF!</definedName>
    <definedName name="NE.GDI.FGOV.KN">#REF!</definedName>
    <definedName name="NE.GDI.FPRV.CN">#REF!</definedName>
    <definedName name="NE.GDI.FPRV.KN">#REF!</definedName>
    <definedName name="NE.GDI.FTOT.CN">#REF!</definedName>
    <definedName name="NE.GDI.FTOT.KN">#REF!</definedName>
    <definedName name="NE.GDI.STKB.CN">#REF!</definedName>
    <definedName name="NE.GDI.STKB.KN">#REF!</definedName>
    <definedName name="NE.GDI.TOTL.CN">#REF!</definedName>
    <definedName name="NE.GDI.TOTL.KN">#REF!</definedName>
    <definedName name="NE.IMP.GNFS.CN">#REF!</definedName>
    <definedName name="NE.IMP.GNFS.KN">#REF!</definedName>
    <definedName name="NEF_6" localSheetId="11">'[11]BoP-weo'!#REF!</definedName>
    <definedName name="NEF_6" localSheetId="12">'[11]BoP-weo'!#REF!</definedName>
    <definedName name="NEF_6">'[11]BoP-weo'!#REF!</definedName>
    <definedName name="NEFT_4_2_1_2011" localSheetId="9">#REF!</definedName>
    <definedName name="NEFT_4_2_1_2011" localSheetId="10">#REF!</definedName>
    <definedName name="NEFT_4_2_1_2011" localSheetId="11">#REF!</definedName>
    <definedName name="NEFT_4_2_1_2011" localSheetId="12">#REF!</definedName>
    <definedName name="NEFT_4_2_1_2011" localSheetId="15">#REF!</definedName>
    <definedName name="NEFT_4_2_1_2011" localSheetId="16">#REF!</definedName>
    <definedName name="NEFT_4_2_1_2011" localSheetId="17">#REF!</definedName>
    <definedName name="NEFT_4_2_1_2011" localSheetId="18">#REF!</definedName>
    <definedName name="NEFT_4_2_1_2011" localSheetId="5">#REF!</definedName>
    <definedName name="NEFT_4_2_1_2011" localSheetId="6">#REF!</definedName>
    <definedName name="NEFT_4_2_1_2011" localSheetId="7">#REF!</definedName>
    <definedName name="NEFT_4_2_1_2011" localSheetId="8">#REF!</definedName>
    <definedName name="NEFT_4_2_1_2011">#REF!</definedName>
    <definedName name="new" localSheetId="9" hidden="1">{"TBILLS_ALL",#N/A,FALSE,"FITB_all"}</definedName>
    <definedName name="new" localSheetId="10" hidden="1">{"TBILLS_ALL",#N/A,FALSE,"FITB_all"}</definedName>
    <definedName name="new" localSheetId="11" hidden="1">{"TBILLS_ALL",#N/A,FALSE,"FITB_all"}</definedName>
    <definedName name="new" localSheetId="12" hidden="1">{"TBILLS_ALL",#N/A,FALSE,"FITB_all"}</definedName>
    <definedName name="new" localSheetId="15" hidden="1">{"TBILLS_ALL",#N/A,FALSE,"FITB_all"}</definedName>
    <definedName name="new" localSheetId="16" hidden="1">{"TBILLS_ALL",#N/A,FALSE,"FITB_all"}</definedName>
    <definedName name="new" localSheetId="17" hidden="1">{"TBILLS_ALL",#N/A,FALSE,"FITB_all"}</definedName>
    <definedName name="new" localSheetId="18" hidden="1">{"TBILLS_ALL",#N/A,FALSE,"FITB_all"}</definedName>
    <definedName name="new" localSheetId="3" hidden="1">{"TBILLS_ALL",#N/A,FALSE,"FITB_all"}</definedName>
    <definedName name="new" localSheetId="5" hidden="1">{"TBILLS_ALL",#N/A,FALSE,"FITB_all"}</definedName>
    <definedName name="new" localSheetId="6" hidden="1">{"TBILLS_ALL",#N/A,FALSE,"FITB_all"}</definedName>
    <definedName name="new" localSheetId="7" hidden="1">{"TBILLS_ALL",#N/A,FALSE,"FITB_all"}</definedName>
    <definedName name="new" localSheetId="8" hidden="1">{"TBILLS_ALL",#N/A,FALSE,"FITB_all"}</definedName>
    <definedName name="new" hidden="1">{"TBILLS_ALL",#N/A,FALSE,"FITB_all"}</definedName>
    <definedName name="NFA_assumptions" localSheetId="11">#REF!</definedName>
    <definedName name="NFA_assumptions" localSheetId="12">#REF!</definedName>
    <definedName name="NFA_assumptions">#REF!</definedName>
    <definedName name="NFB_R" localSheetId="11">#REF!</definedName>
    <definedName name="NFB_R" localSheetId="12">#REF!</definedName>
    <definedName name="NFB_R">#REF!</definedName>
    <definedName name="NFB_R_GDP" localSheetId="11">#REF!</definedName>
    <definedName name="NFB_R_GDP" localSheetId="12">#REF!</definedName>
    <definedName name="NFB_R_GDP">#REF!</definedName>
    <definedName name="NFI">#REF!</definedName>
    <definedName name="NFI_R">#REF!</definedName>
    <definedName name="NFIG">#REF!</definedName>
    <definedName name="NFIP">#REF!</definedName>
    <definedName name="NGDP">#REF!</definedName>
    <definedName name="NGDP_D">#REF!</definedName>
    <definedName name="NGDP_DG">#REF!</definedName>
    <definedName name="NGDP_R">#REF!</definedName>
    <definedName name="NGDP_RG">#REF!</definedName>
    <definedName name="NGS">#REF!</definedName>
    <definedName name="NGS_NGDP">#REF!</definedName>
    <definedName name="NGSG">#REF!</definedName>
    <definedName name="NGSP">#REF!</definedName>
    <definedName name="NI">#REF!</definedName>
    <definedName name="NI_GDP">#REF!</definedName>
    <definedName name="NI_NGDP">#REF!</definedName>
    <definedName name="NI_R">#REF!</definedName>
    <definedName name="NIG">#REF!</definedName>
    <definedName name="NINV">#REF!</definedName>
    <definedName name="NINV_R">#REF!</definedName>
    <definedName name="NINV_R_GDP">#REF!</definedName>
    <definedName name="NIP">#REF!</definedName>
    <definedName name="NM">#REF!</definedName>
    <definedName name="NM_R">#REF!</definedName>
    <definedName name="NMG">#REF!</definedName>
    <definedName name="NMG_R">#REF!</definedName>
    <definedName name="NMG_RG">#REF!</definedName>
    <definedName name="NMS">#REF!</definedName>
    <definedName name="NMS_R">#REF!</definedName>
    <definedName name="Non_BRO">#REF!</definedName>
    <definedName name="NTDD_R">#REF!</definedName>
    <definedName name="NTDD_RG">#REF!</definedName>
    <definedName name="NV.AGR.TOTL.CN">#REF!</definedName>
    <definedName name="NV.AGR.TOTL.KN">#REF!</definedName>
    <definedName name="NV.IND.CNST.CN">#REF!</definedName>
    <definedName name="NV.IND.GELW.CN">#REF!</definedName>
    <definedName name="NV.IND.MANF.CN">#REF!</definedName>
    <definedName name="NV.IND.MANF.KN">#REF!</definedName>
    <definedName name="NV.IND.MINQ.CN">#REF!</definedName>
    <definedName name="NV.IND.TOTL.CN">#REF!</definedName>
    <definedName name="NV.IND.TOTL.KN">#REF!</definedName>
    <definedName name="NV.SRV.ADMN.CN">#REF!</definedName>
    <definedName name="NV.SRV.BNKG.CN">#REF!</definedName>
    <definedName name="NV.SRV.DISC.CN">#REF!</definedName>
    <definedName name="NV.SRV.DWEL.CN">#REF!</definedName>
    <definedName name="NV.SRV.OTHR.CN">#REF!</definedName>
    <definedName name="NV.SRV.OTHR.CN.ps">#REF!</definedName>
    <definedName name="NV.SRV.TETC.CN">#REF!</definedName>
    <definedName name="NV.SRV.TETC.KN">#REF!</definedName>
    <definedName name="NV.SRV.TOTL.CN">#REF!</definedName>
    <definedName name="NV.SRV.TRAD.CN">#REF!</definedName>
    <definedName name="NV.SRV.TRAN.CN">#REF!</definedName>
    <definedName name="NX">#REF!</definedName>
    <definedName name="NX_R">#REF!</definedName>
    <definedName name="NXG">#REF!</definedName>
    <definedName name="NXG_R">#REF!</definedName>
    <definedName name="NXG_RG">#REF!</definedName>
    <definedName name="NXS">#REF!</definedName>
    <definedName name="NXS_R">#REF!</definedName>
    <definedName name="NY.GDP.FCST.CN">#REF!</definedName>
    <definedName name="NY.GDP.FCST.KN">#REF!</definedName>
    <definedName name="NY.GDP.MKTP.CN">#REF!</definedName>
    <definedName name="NY.GDP.MKTP.KN">#REF!</definedName>
    <definedName name="NY.GNP.MKTP.CN">#REF!</definedName>
    <definedName name="NY.GNP.MKTP.KN">#REF!</definedName>
    <definedName name="NY.GNP.PCAP.CD">#REF!</definedName>
    <definedName name="NY.GNP.PCAP.KD">#REF!</definedName>
    <definedName name="NY.GSR.NFCY.CN">#REF!</definedName>
    <definedName name="NY.GSR.NFCY.KN">#REF!</definedName>
    <definedName name="NY.TAX.IDRT.CN">#REF!</definedName>
    <definedName name="NY.TAX.NIND.CN">#REF!</definedName>
    <definedName name="NY.TAX.NIND.CN.zs">#REF!</definedName>
    <definedName name="NY.TAX.NIND.KN">#REF!</definedName>
    <definedName name="NY.TAX.SUBS.CN">#REF!</definedName>
    <definedName name="NY.TRF.NCTR.CN">#REF!</definedName>
    <definedName name="NY.TRF.NCTR.KN">#REF!</definedName>
    <definedName name="№6_шестой_шаг__СГД_с_уплатой_">#REF!</definedName>
    <definedName name="OAT_6">'[11]BoP-weo'!#REF!</definedName>
    <definedName name="OEF_7D" localSheetId="9">#REF!</definedName>
    <definedName name="OEF_7D" localSheetId="10">#REF!</definedName>
    <definedName name="OEF_7D" localSheetId="11">#REF!</definedName>
    <definedName name="OEF_7D" localSheetId="12">#REF!</definedName>
    <definedName name="OEF_7D" localSheetId="15">#REF!</definedName>
    <definedName name="OEF_7D" localSheetId="16">#REF!</definedName>
    <definedName name="OEF_7D" localSheetId="17">#REF!</definedName>
    <definedName name="OEF_7D" localSheetId="18">#REF!</definedName>
    <definedName name="OEF_7D" localSheetId="5">#REF!</definedName>
    <definedName name="OEF_7D" localSheetId="6">#REF!</definedName>
    <definedName name="OEF_7D" localSheetId="7">#REF!</definedName>
    <definedName name="OEF_7D" localSheetId="8">#REF!</definedName>
    <definedName name="OEF_7D">#REF!</definedName>
    <definedName name="OEF_7DB" localSheetId="9">#REF!</definedName>
    <definedName name="OEF_7DB" localSheetId="10">#REF!</definedName>
    <definedName name="OEF_7DB" localSheetId="11">#REF!</definedName>
    <definedName name="OEF_7DB" localSheetId="12">#REF!</definedName>
    <definedName name="OEF_7DB" localSheetId="15">#REF!</definedName>
    <definedName name="OEF_7DB" localSheetId="16">#REF!</definedName>
    <definedName name="OEF_7DB" localSheetId="17">#REF!</definedName>
    <definedName name="OEF_7DB" localSheetId="18">#REF!</definedName>
    <definedName name="OEF_7DB" localSheetId="5">#REF!</definedName>
    <definedName name="OEF_7DB" localSheetId="6">#REF!</definedName>
    <definedName name="OEF_7DB" localSheetId="7">#REF!</definedName>
    <definedName name="OEF_7DB" localSheetId="8">#REF!</definedName>
    <definedName name="OEF_7DB">#REF!</definedName>
    <definedName name="OEF_7DG" localSheetId="9">#REF!</definedName>
    <definedName name="OEF_7DG" localSheetId="10">#REF!</definedName>
    <definedName name="OEF_7DG" localSheetId="11">#REF!</definedName>
    <definedName name="OEF_7DG" localSheetId="12">#REF!</definedName>
    <definedName name="OEF_7DG" localSheetId="15">#REF!</definedName>
    <definedName name="OEF_7DG" localSheetId="16">#REF!</definedName>
    <definedName name="OEF_7DG" localSheetId="17">#REF!</definedName>
    <definedName name="OEF_7DG" localSheetId="18">#REF!</definedName>
    <definedName name="OEF_7DG" localSheetId="5">#REF!</definedName>
    <definedName name="OEF_7DG" localSheetId="6">#REF!</definedName>
    <definedName name="OEF_7DG" localSheetId="7">#REF!</definedName>
    <definedName name="OEF_7DG" localSheetId="8">#REF!</definedName>
    <definedName name="OEF_7DG">#REF!</definedName>
    <definedName name="oil">[33]IN!$AF$16</definedName>
    <definedName name="OKED" localSheetId="9">#REF!</definedName>
    <definedName name="OKED" localSheetId="10">#REF!</definedName>
    <definedName name="OKED" localSheetId="11">#REF!</definedName>
    <definedName name="OKED" localSheetId="12">#REF!</definedName>
    <definedName name="OKED" localSheetId="15">#REF!</definedName>
    <definedName name="OKED" localSheetId="16">#REF!</definedName>
    <definedName name="OKED" localSheetId="17">#REF!</definedName>
    <definedName name="OKED" localSheetId="18">#REF!</definedName>
    <definedName name="OKED" localSheetId="5">#REF!</definedName>
    <definedName name="OKED" localSheetId="6">#REF!</definedName>
    <definedName name="OKED" localSheetId="7">#REF!</definedName>
    <definedName name="OKED" localSheetId="8">#REF!</definedName>
    <definedName name="OKED">#REF!</definedName>
    <definedName name="out" localSheetId="11">'[15]Phrase Set'!#REF!</definedName>
    <definedName name="out" localSheetId="12">'[15]Phrase Set'!#REF!</definedName>
    <definedName name="out" localSheetId="15">'[15]Phrase Set'!#REF!</definedName>
    <definedName name="out" localSheetId="16">'[15]Phrase Set'!#REF!</definedName>
    <definedName name="out">'[15]Phrase Set'!#REF!</definedName>
    <definedName name="p1_ACCRUED_INTEREST" localSheetId="11">'[34]рег кред 1'!#REF!</definedName>
    <definedName name="p1_ACCRUED_INTEREST" localSheetId="12">'[34]рег кред 1'!#REF!</definedName>
    <definedName name="p1_ACCRUED_INTEREST" localSheetId="15">'[34]рег кред 1'!#REF!</definedName>
    <definedName name="p1_ACCRUED_INTEREST" localSheetId="16">'[34]рег кред 1'!#REF!</definedName>
    <definedName name="p1_ACCRUED_INTEREST">'[34]рег кред 1'!#REF!</definedName>
    <definedName name="p1_AGREEMENT_CURRENCY" localSheetId="11">'[34]рег кред 1'!#REF!</definedName>
    <definedName name="p1_AGREEMENT_CURRENCY" localSheetId="12">'[34]рег кред 1'!#REF!</definedName>
    <definedName name="p1_AGREEMENT_CURRENCY" localSheetId="15">'[34]рег кред 1'!#REF!</definedName>
    <definedName name="p1_AGREEMENT_CURRENCY" localSheetId="16">'[34]рег кред 1'!#REF!</definedName>
    <definedName name="p1_AGREEMENT_CURRENCY">'[34]рег кред 1'!#REF!</definedName>
    <definedName name="p1_AGREEMENT_DATE" localSheetId="15">'[34]рег кред 1'!#REF!</definedName>
    <definedName name="p1_AGREEMENT_DATE" localSheetId="16">'[34]рег кред 1'!#REF!</definedName>
    <definedName name="p1_AGREEMENT_DATE">'[34]рег кред 1'!#REF!</definedName>
    <definedName name="p1_AGREEMENT_NAME">'[34]рег кред 1'!#REF!</definedName>
    <definedName name="p1_AGREEMENT_NUMBER">'[34]рег кред 1'!#REF!</definedName>
    <definedName name="p1_AGREEMENT_PERIOD">'[34]рег кред 1'!#REF!</definedName>
    <definedName name="p1_AGREEMENT_SUM">'[34]рег кред 1'!#REF!</definedName>
    <definedName name="p1_AGREEMENT_TYPE_NAME">'[34]рег кред 1'!#REF!</definedName>
    <definedName name="p1_CAPITAL_AMOUNT">'[34]рег кред 1'!#REF!</definedName>
    <definedName name="p1_CAPITALIZED_FEE">'[34]рег кред 1'!#REF!</definedName>
    <definedName name="p1_CERTIFICATE_TYPE">'[34]рег кред 1'!#REF!</definedName>
    <definedName name="p1_COMMENTARY">'[34]рег кред 1'!#REF!</definedName>
    <definedName name="p1_COUNT_CONTRACTS">'[34]рег кред 1'!#REF!</definedName>
    <definedName name="p1_COUNT_PAYMENTS">'[34]рег кред 1'!#REF!</definedName>
    <definedName name="p1_CREDIT_PURPOSE_NAME">'[34]рег кред 1'!#REF!</definedName>
    <definedName name="p1_CREDIT_TYPE_NAME">'[34]рег кред 1'!#REF!</definedName>
    <definedName name="p1_data">'[34]рег кред 1'!#REF!</definedName>
    <definedName name="p1_DEAL_PASSPORT_NUMBER">'[34]рег кред 1'!#REF!</definedName>
    <definedName name="p1_DEBT_CAPITAL">'[34]рег кред 1'!#REF!</definedName>
    <definedName name="p1_EXECUTOR">'[34]рег кред 1'!#REF!</definedName>
    <definedName name="p1_FEE_RATE">'[34]рег кред 1'!#REF!</definedName>
    <definedName name="p1_FEE_RATE_BASIS_NAME">'[34]рег кред 1'!#REF!</definedName>
    <definedName name="p1_FILIAL_NAME">'[34]рег кред 1'!#REF!</definedName>
    <definedName name="p1_IS_FIXED_FEE_RATE">'[34]рег кред 1'!#REF!</definedName>
    <definedName name="p1_LATE_PAYMENT_RATE">'[34]рег кред 1'!#REF!</definedName>
    <definedName name="p1_NONRESID_COUNTRY_NAME">'[34]рег кред 1'!#REF!</definedName>
    <definedName name="p1_NONRESID_ECON_SECTOR_NAME">'[34]рег кред 1'!#REF!</definedName>
    <definedName name="p1_NONRESID_NAME">'[34]рег кред 1'!#REF!</definedName>
    <definedName name="p1_NUM_ORDER">'[34]рег кред 1'!#REF!</definedName>
    <definedName name="p1_OLD_CREDIT_REGNUM">'[34]рег кред 1'!#REF!</definedName>
    <definedName name="p1_OLD_LICENCES">'[34]рег кред 1'!#REF!</definedName>
    <definedName name="p1_OLD_RC">'[34]рег кред 1'!#REF!</definedName>
    <definedName name="p1_OPERATION_TYPE">'[34]рег кред 1'!#REF!</definedName>
    <definedName name="p1_PAYMENT_SUM">'[34]рег кред 1'!#REF!</definedName>
    <definedName name="p1_PERIOD_NAME">'[34]рег кред 1'!#REF!</definedName>
    <definedName name="p1_RC_STATE_NAME">'[34]рег кред 1'!#REF!</definedName>
    <definedName name="p1_RECEIPTS_TYPE_NAME">'[34]рег кред 1'!#REF!</definedName>
    <definedName name="p1_REGISTRATION_DATE">'[34]рег кред 1'!#REF!</definedName>
    <definedName name="p1_REGISTRATION_NUMBER">'[34]рег кред 1'!#REF!</definedName>
    <definedName name="p1_RELATION_NAME">'[34]рег кред 1'!#REF!</definedName>
    <definedName name="p1_REORG_DEBT_TYPE_NAME">'[34]рег кред 1'!#REF!</definedName>
    <definedName name="p1_REPAY_TYPE_NAME">'[34]рег кред 1'!#REF!</definedName>
    <definedName name="p1_RESID_ADDRESS">'[34]рег кред 1'!#REF!</definedName>
    <definedName name="p1_RESID_BANK_NAME">'[34]рег кред 1'!#REF!</definedName>
    <definedName name="p1_RESID_CODE">'[34]рег кред 1'!#REF!</definedName>
    <definedName name="p1_RESID_ECONOMIC_BRANCH_NAME">'[34]рег кред 1'!#REF!</definedName>
    <definedName name="p1_RESID_ECONOMICS_SECTOR">'[34]рег кред 1'!#REF!</definedName>
    <definedName name="p1_RESID_FILIAL">'[34]рег кред 1'!#REF!</definedName>
    <definedName name="p1_RESID_NAME">'[34]рег кред 1'!#REF!</definedName>
    <definedName name="p1_RESID_RNN">'[34]рег кред 1'!#REF!</definedName>
    <definedName name="p1_STATE_CHANGE_DATE">'[34]рег кред 1'!#REF!</definedName>
    <definedName name="p2_AMOUNT" localSheetId="9">#REF!</definedName>
    <definedName name="p2_AMOUNT" localSheetId="10">#REF!</definedName>
    <definedName name="p2_AMOUNT" localSheetId="11">#REF!</definedName>
    <definedName name="p2_AMOUNT" localSheetId="12">#REF!</definedName>
    <definedName name="p2_AMOUNT" localSheetId="15">#REF!</definedName>
    <definedName name="p2_AMOUNT" localSheetId="16">#REF!</definedName>
    <definedName name="p2_AMOUNT" localSheetId="17">#REF!</definedName>
    <definedName name="p2_AMOUNT" localSheetId="18">#REF!</definedName>
    <definedName name="p2_AMOUNT" localSheetId="5">#REF!</definedName>
    <definedName name="p2_AMOUNT" localSheetId="6">#REF!</definedName>
    <definedName name="p2_AMOUNT" localSheetId="7">#REF!</definedName>
    <definedName name="p2_AMOUNT" localSheetId="8">#REF!</definedName>
    <definedName name="p2_AMOUNT">#REF!</definedName>
    <definedName name="p2_COMMISSION_TYPE_NAME" localSheetId="9">#REF!</definedName>
    <definedName name="p2_COMMISSION_TYPE_NAME" localSheetId="10">#REF!</definedName>
    <definedName name="p2_COMMISSION_TYPE_NAME" localSheetId="11">#REF!</definedName>
    <definedName name="p2_COMMISSION_TYPE_NAME" localSheetId="12">#REF!</definedName>
    <definedName name="p2_COMMISSION_TYPE_NAME" localSheetId="15">#REF!</definedName>
    <definedName name="p2_COMMISSION_TYPE_NAME" localSheetId="16">#REF!</definedName>
    <definedName name="p2_COMMISSION_TYPE_NAME" localSheetId="17">#REF!</definedName>
    <definedName name="p2_COMMISSION_TYPE_NAME" localSheetId="18">#REF!</definedName>
    <definedName name="p2_COMMISSION_TYPE_NAME" localSheetId="5">#REF!</definedName>
    <definedName name="p2_COMMISSION_TYPE_NAME" localSheetId="6">#REF!</definedName>
    <definedName name="p2_COMMISSION_TYPE_NAME" localSheetId="7">#REF!</definedName>
    <definedName name="p2_COMMISSION_TYPE_NAME" localSheetId="8">#REF!</definedName>
    <definedName name="p2_COMMISSION_TYPE_NAME">#REF!</definedName>
    <definedName name="p2_data" localSheetId="9">#REF!</definedName>
    <definedName name="p2_data" localSheetId="10">#REF!</definedName>
    <definedName name="p2_data" localSheetId="11">#REF!</definedName>
    <definedName name="p2_data" localSheetId="12">#REF!</definedName>
    <definedName name="p2_data" localSheetId="15">#REF!</definedName>
    <definedName name="p2_data" localSheetId="16">#REF!</definedName>
    <definedName name="p2_data" localSheetId="17">#REF!</definedName>
    <definedName name="p2_data" localSheetId="18">#REF!</definedName>
    <definedName name="p2_data" localSheetId="5">#REF!</definedName>
    <definedName name="p2_data" localSheetId="6">#REF!</definedName>
    <definedName name="p2_data" localSheetId="7">#REF!</definedName>
    <definedName name="p2_data" localSheetId="8">#REF!</definedName>
    <definedName name="p2_data">#REF!</definedName>
    <definedName name="p2_NUM_ORDER">#REF!</definedName>
    <definedName name="p2_REGISTRATION_NUMBER">#REF!</definedName>
    <definedName name="p3_APPL_CODE">#REF!</definedName>
    <definedName name="p3_APPL_COUNTRY_NAME">#REF!</definedName>
    <definedName name="p3_APPL_FILIAL">#REF!</definedName>
    <definedName name="p3_APPL_NAME">#REF!</definedName>
    <definedName name="p3_BENEF_CODE">#REF!</definedName>
    <definedName name="p3_BENEF_COUNTRY_NAME">#REF!</definedName>
    <definedName name="p3_BENEF_FILIAL">#REF!</definedName>
    <definedName name="p3_BENEF_NAME">#REF!</definedName>
    <definedName name="p3_COMMENTARY">#REF!</definedName>
    <definedName name="p3_CONTRACT_AMOUNT">#REF!</definedName>
    <definedName name="p3_CONTRACT_DATE">#REF!</definedName>
    <definedName name="p3_CONTRACT_NUMBER">#REF!</definedName>
    <definedName name="p3_CURRENCY_NAME">#REF!</definedName>
    <definedName name="p3_data">#REF!</definedName>
    <definedName name="p3_NUM_ORDER">#REF!</definedName>
    <definedName name="p3_PURPOSE">#REF!</definedName>
    <definedName name="p3_REGISTRATION_NUMBER">#REF!</definedName>
    <definedName name="PA.NUS.ATLS">#REF!</definedName>
    <definedName name="PA.NUS.FCRF">#REF!</definedName>
    <definedName name="PA_7D">#REF!</definedName>
    <definedName name="PA_7DB">#REF!</definedName>
    <definedName name="PA_7DG">#REF!</definedName>
    <definedName name="pchBM">'[11]BoP-weo'!#REF!</definedName>
    <definedName name="pchBMG" localSheetId="9">#REF!</definedName>
    <definedName name="pchBMG" localSheetId="10">#REF!</definedName>
    <definedName name="pchBMG" localSheetId="11">#REF!</definedName>
    <definedName name="pchBMG" localSheetId="12">#REF!</definedName>
    <definedName name="pchBMG" localSheetId="15">#REF!</definedName>
    <definedName name="pchBMG" localSheetId="16">#REF!</definedName>
    <definedName name="pchBMG" localSheetId="17">#REF!</definedName>
    <definedName name="pchBMG" localSheetId="18">#REF!</definedName>
    <definedName name="pchBMG" localSheetId="5">#REF!</definedName>
    <definedName name="pchBMG" localSheetId="6">#REF!</definedName>
    <definedName name="pchBMG" localSheetId="7">#REF!</definedName>
    <definedName name="pchBMG" localSheetId="8">#REF!</definedName>
    <definedName name="pchBMG">#REF!</definedName>
    <definedName name="pchBX" localSheetId="11">'[11]BoP-weo'!#REF!</definedName>
    <definedName name="pchBX" localSheetId="12">'[11]BoP-weo'!#REF!</definedName>
    <definedName name="pchBX" localSheetId="15">'[11]BoP-weo'!#REF!</definedName>
    <definedName name="pchBX" localSheetId="16">'[11]BoP-weo'!#REF!</definedName>
    <definedName name="pchBX">'[11]BoP-weo'!#REF!</definedName>
    <definedName name="pchBXG" localSheetId="9">#REF!</definedName>
    <definedName name="pchBXG" localSheetId="10">#REF!</definedName>
    <definedName name="pchBXG" localSheetId="11">#REF!</definedName>
    <definedName name="pchBXG" localSheetId="12">#REF!</definedName>
    <definedName name="pchBXG" localSheetId="15">#REF!</definedName>
    <definedName name="pchBXG" localSheetId="16">#REF!</definedName>
    <definedName name="pchBXG" localSheetId="17">#REF!</definedName>
    <definedName name="pchBXG" localSheetId="18">#REF!</definedName>
    <definedName name="pchBXG" localSheetId="5">#REF!</definedName>
    <definedName name="pchBXG" localSheetId="6">#REF!</definedName>
    <definedName name="pchBXG" localSheetId="7">#REF!</definedName>
    <definedName name="pchBXG" localSheetId="8">#REF!</definedName>
    <definedName name="pchBXG">#REF!</definedName>
    <definedName name="pchNM_R" localSheetId="9">#REF!</definedName>
    <definedName name="pchNM_R" localSheetId="10">#REF!</definedName>
    <definedName name="pchNM_R" localSheetId="11">#REF!</definedName>
    <definedName name="pchNM_R" localSheetId="12">#REF!</definedName>
    <definedName name="pchNM_R" localSheetId="15">#REF!</definedName>
    <definedName name="pchNM_R" localSheetId="16">#REF!</definedName>
    <definedName name="pchNM_R" localSheetId="17">#REF!</definedName>
    <definedName name="pchNM_R" localSheetId="18">#REF!</definedName>
    <definedName name="pchNM_R" localSheetId="5">#REF!</definedName>
    <definedName name="pchNM_R" localSheetId="6">#REF!</definedName>
    <definedName name="pchNM_R" localSheetId="7">#REF!</definedName>
    <definedName name="pchNM_R" localSheetId="8">#REF!</definedName>
    <definedName name="pchNM_R">#REF!</definedName>
    <definedName name="pchNMG_R" localSheetId="9">#REF!</definedName>
    <definedName name="pchNMG_R" localSheetId="10">#REF!</definedName>
    <definedName name="pchNMG_R" localSheetId="11">#REF!</definedName>
    <definedName name="pchNMG_R" localSheetId="12">#REF!</definedName>
    <definedName name="pchNMG_R" localSheetId="15">#REF!</definedName>
    <definedName name="pchNMG_R" localSheetId="16">#REF!</definedName>
    <definedName name="pchNMG_R" localSheetId="17">#REF!</definedName>
    <definedName name="pchNMG_R" localSheetId="18">#REF!</definedName>
    <definedName name="pchNMG_R" localSheetId="5">#REF!</definedName>
    <definedName name="pchNMG_R" localSheetId="6">#REF!</definedName>
    <definedName name="pchNMG_R" localSheetId="7">#REF!</definedName>
    <definedName name="pchNMG_R" localSheetId="8">#REF!</definedName>
    <definedName name="pchNMG_R">#REF!</definedName>
    <definedName name="pchNX_R">#REF!</definedName>
    <definedName name="pchNXG_R">#REF!</definedName>
    <definedName name="pchTX_D">#REF!</definedName>
    <definedName name="pchTXG_D">#REF!</definedName>
    <definedName name="pchWPCP33_D">#REF!</definedName>
    <definedName name="pcoutcome">#REF!</definedName>
    <definedName name="PCPI">#REF!</definedName>
    <definedName name="PCPIE">#REF!</definedName>
    <definedName name="PCPIG">#REF!</definedName>
    <definedName name="PCtab">#REF!</definedName>
    <definedName name="PE.NUS.FCAE">#REF!</definedName>
    <definedName name="PEND">#REF!</definedName>
    <definedName name="Peneya_Nachis_Result">#REF!</definedName>
    <definedName name="Peneya_Uplata_Result">#REF!</definedName>
    <definedName name="pilot">#REF!</definedName>
    <definedName name="PMENU">#REF!</definedName>
    <definedName name="PP">#REF!</definedName>
    <definedName name="PPPWGT">#REF!</definedName>
    <definedName name="prez1">[14]!prez1</definedName>
    <definedName name="PRINT_AREA_MI" localSheetId="9">#REF!</definedName>
    <definedName name="PRINT_AREA_MI" localSheetId="10">#REF!</definedName>
    <definedName name="PRINT_AREA_MI" localSheetId="11">#REF!</definedName>
    <definedName name="PRINT_AREA_MI" localSheetId="12">#REF!</definedName>
    <definedName name="PRINT_AREA_MI" localSheetId="15">#REF!</definedName>
    <definedName name="PRINT_AREA_MI" localSheetId="16">#REF!</definedName>
    <definedName name="PRINT_AREA_MI" localSheetId="17">#REF!</definedName>
    <definedName name="PRINT_AREA_MI" localSheetId="18">#REF!</definedName>
    <definedName name="PRINT_AREA_MI" localSheetId="5">#REF!</definedName>
    <definedName name="PRINT_AREA_MI" localSheetId="6">#REF!</definedName>
    <definedName name="PRINT_AREA_MI" localSheetId="7">#REF!</definedName>
    <definedName name="PRINT_AREA_MI" localSheetId="8">#REF!</definedName>
    <definedName name="PRINT_AREA_MI">#REF!</definedName>
    <definedName name="PRINTALL" localSheetId="9">#REF!</definedName>
    <definedName name="PRINTALL" localSheetId="10">#REF!</definedName>
    <definedName name="PRINTALL" localSheetId="11">#REF!</definedName>
    <definedName name="PRINTALL" localSheetId="12">#REF!</definedName>
    <definedName name="PRINTALL" localSheetId="15">#REF!</definedName>
    <definedName name="PRINTALL" localSheetId="16">#REF!</definedName>
    <definedName name="PRINTALL" localSheetId="17">#REF!</definedName>
    <definedName name="PRINTALL" localSheetId="18">#REF!</definedName>
    <definedName name="PRINTALL" localSheetId="5">#REF!</definedName>
    <definedName name="PRINTALL" localSheetId="6">#REF!</definedName>
    <definedName name="PRINTALL" localSheetId="7">#REF!</definedName>
    <definedName name="PRINTALL" localSheetId="8">#REF!</definedName>
    <definedName name="PRINTALL">#REF!</definedName>
    <definedName name="PRINTAUCS" localSheetId="9">#REF!</definedName>
    <definedName name="PRINTAUCS" localSheetId="10">#REF!</definedName>
    <definedName name="PRINTAUCS" localSheetId="11">#REF!</definedName>
    <definedName name="PRINTAUCS" localSheetId="12">#REF!</definedName>
    <definedName name="PRINTAUCS" localSheetId="15">#REF!</definedName>
    <definedName name="PRINTAUCS" localSheetId="16">#REF!</definedName>
    <definedName name="PRINTAUCS" localSheetId="17">#REF!</definedName>
    <definedName name="PRINTAUCS" localSheetId="18">#REF!</definedName>
    <definedName name="PRINTAUCS" localSheetId="5">#REF!</definedName>
    <definedName name="PRINTAUCS" localSheetId="6">#REF!</definedName>
    <definedName name="PRINTAUCS" localSheetId="7">#REF!</definedName>
    <definedName name="PRINTAUCS" localSheetId="8">#REF!</definedName>
    <definedName name="PRINTAUCS">#REF!</definedName>
    <definedName name="PRINTDM">#REF!</definedName>
    <definedName name="PRINTLEFT">#REF!</definedName>
    <definedName name="PRINTRR">#REF!</definedName>
    <definedName name="PRINTSUM">#REF!</definedName>
    <definedName name="PrintThis_Links">[22]Links!$A$1:$F$33</definedName>
    <definedName name="PRINTTOP" localSheetId="9">#REF!</definedName>
    <definedName name="PRINTTOP" localSheetId="10">#REF!</definedName>
    <definedName name="PRINTTOP" localSheetId="11">#REF!</definedName>
    <definedName name="PRINTTOP" localSheetId="12">#REF!</definedName>
    <definedName name="PRINTTOP" localSheetId="15">#REF!</definedName>
    <definedName name="PRINTTOP" localSheetId="16">#REF!</definedName>
    <definedName name="PRINTTOP" localSheetId="17">#REF!</definedName>
    <definedName name="PRINTTOP" localSheetId="18">#REF!</definedName>
    <definedName name="PRINTTOP" localSheetId="5">#REF!</definedName>
    <definedName name="PRINTTOP" localSheetId="6">#REF!</definedName>
    <definedName name="PRINTTOP" localSheetId="7">#REF!</definedName>
    <definedName name="PRINTTOP" localSheetId="8">#REF!</definedName>
    <definedName name="PRINTTOP">#REF!</definedName>
    <definedName name="PRINTUSD" localSheetId="9">#REF!</definedName>
    <definedName name="PRINTUSD" localSheetId="10">#REF!</definedName>
    <definedName name="PRINTUSD" localSheetId="11">#REF!</definedName>
    <definedName name="PRINTUSD" localSheetId="12">#REF!</definedName>
    <definedName name="PRINTUSD" localSheetId="15">#REF!</definedName>
    <definedName name="PRINTUSD" localSheetId="16">#REF!</definedName>
    <definedName name="PRINTUSD" localSheetId="17">#REF!</definedName>
    <definedName name="PRINTUSD" localSheetId="18">#REF!</definedName>
    <definedName name="PRINTUSD" localSheetId="5">#REF!</definedName>
    <definedName name="PRINTUSD" localSheetId="6">#REF!</definedName>
    <definedName name="PRINTUSD" localSheetId="7">#REF!</definedName>
    <definedName name="PRINTUSD" localSheetId="8">#REF!</definedName>
    <definedName name="PRINTUSD">#REF!</definedName>
    <definedName name="Privat" localSheetId="9">#REF!</definedName>
    <definedName name="Privat" localSheetId="10">#REF!</definedName>
    <definedName name="Privat" localSheetId="11">#REF!</definedName>
    <definedName name="Privat" localSheetId="12">#REF!</definedName>
    <definedName name="Privat" localSheetId="15">#REF!</definedName>
    <definedName name="Privat" localSheetId="16">#REF!</definedName>
    <definedName name="Privat" localSheetId="17">#REF!</definedName>
    <definedName name="Privat" localSheetId="18">#REF!</definedName>
    <definedName name="Privat" localSheetId="5">#REF!</definedName>
    <definedName name="Privat" localSheetId="6">#REF!</definedName>
    <definedName name="Privat" localSheetId="7">#REF!</definedName>
    <definedName name="Privat" localSheetId="8">#REF!</definedName>
    <definedName name="Privat">#REF!</definedName>
    <definedName name="prna">#REF!</definedName>
    <definedName name="PX.REC.REER">#REF!</definedName>
    <definedName name="q" localSheetId="9" hidden="1">{"'стр.106'!$A$1:$H$27"}</definedName>
    <definedName name="q" localSheetId="10" hidden="1">{"'стр.106'!$A$1:$H$27"}</definedName>
    <definedName name="q" localSheetId="11" hidden="1">{"'стр.106'!$A$1:$H$27"}</definedName>
    <definedName name="q" localSheetId="12" hidden="1">{"'стр.106'!$A$1:$H$27"}</definedName>
    <definedName name="q" localSheetId="15" hidden="1">{"'стр.106'!$A$1:$H$27"}</definedName>
    <definedName name="q" localSheetId="16" hidden="1">{"'стр.106'!$A$1:$H$27"}</definedName>
    <definedName name="q" localSheetId="17" hidden="1">{"'стр.106'!$A$1:$H$27"}</definedName>
    <definedName name="q" localSheetId="18" hidden="1">{"'стр.106'!$A$1:$H$27"}</definedName>
    <definedName name="q" localSheetId="3" hidden="1">{"'стр.106'!$A$1:$H$27"}</definedName>
    <definedName name="q" localSheetId="5" hidden="1">{"'стр.106'!$A$1:$H$27"}</definedName>
    <definedName name="q" localSheetId="6" hidden="1">{"'стр.106'!$A$1:$H$27"}</definedName>
    <definedName name="q" localSheetId="7" hidden="1">{"'стр.106'!$A$1:$H$27"}</definedName>
    <definedName name="q" localSheetId="8" hidden="1">{"'стр.106'!$A$1:$H$27"}</definedName>
    <definedName name="q" hidden="1">{"'стр.106'!$A$1:$H$27"}</definedName>
    <definedName name="qqqq">'[14]#ССЫЛКА'!$A$1:$F$64</definedName>
    <definedName name="qqqq2">'[14]#ССЫЛКА'!$H$1:$AC$69</definedName>
    <definedName name="qqqqq1">'[14]#ССЫЛКА'!$G$6:$Z$90</definedName>
    <definedName name="qqqqq2">'[14]#ССЫЛКА'!$G$6:$Z$90</definedName>
    <definedName name="quit_dlog">#N/A</definedName>
    <definedName name="Range_DownloadAnnual">[12]Control!$C$4</definedName>
    <definedName name="Range_DownloadMonth">[12]Control!$C$2</definedName>
    <definedName name="Range_DownloadQuarter">[12]Control!$C$3</definedName>
    <definedName name="Range_DSTNotes" localSheetId="9">#REF!</definedName>
    <definedName name="Range_DSTNotes" localSheetId="10">#REF!</definedName>
    <definedName name="Range_DSTNotes" localSheetId="11">#REF!</definedName>
    <definedName name="Range_DSTNotes" localSheetId="12">#REF!</definedName>
    <definedName name="Range_DSTNotes" localSheetId="15">#REF!</definedName>
    <definedName name="Range_DSTNotes" localSheetId="16">#REF!</definedName>
    <definedName name="Range_DSTNotes" localSheetId="17">#REF!</definedName>
    <definedName name="Range_DSTNotes" localSheetId="18">#REF!</definedName>
    <definedName name="Range_DSTNotes" localSheetId="5">#REF!</definedName>
    <definedName name="Range_DSTNotes" localSheetId="6">#REF!</definedName>
    <definedName name="Range_DSTNotes" localSheetId="7">#REF!</definedName>
    <definedName name="Range_DSTNotes" localSheetId="8">#REF!</definedName>
    <definedName name="Range_DSTNotes">#REF!</definedName>
    <definedName name="Range_InValidResultsStart" localSheetId="9">#REF!</definedName>
    <definedName name="Range_InValidResultsStart" localSheetId="10">#REF!</definedName>
    <definedName name="Range_InValidResultsStart" localSheetId="11">#REF!</definedName>
    <definedName name="Range_InValidResultsStart" localSheetId="12">#REF!</definedName>
    <definedName name="Range_InValidResultsStart" localSheetId="15">#REF!</definedName>
    <definedName name="Range_InValidResultsStart" localSheetId="16">#REF!</definedName>
    <definedName name="Range_InValidResultsStart" localSheetId="17">#REF!</definedName>
    <definedName name="Range_InValidResultsStart" localSheetId="18">#REF!</definedName>
    <definedName name="Range_InValidResultsStart" localSheetId="5">#REF!</definedName>
    <definedName name="Range_InValidResultsStart" localSheetId="6">#REF!</definedName>
    <definedName name="Range_InValidResultsStart" localSheetId="7">#REF!</definedName>
    <definedName name="Range_InValidResultsStart" localSheetId="8">#REF!</definedName>
    <definedName name="Range_InValidResultsStart">#REF!</definedName>
    <definedName name="Range_NumberofFailuresStart" localSheetId="9">#REF!</definedName>
    <definedName name="Range_NumberofFailuresStart" localSheetId="10">#REF!</definedName>
    <definedName name="Range_NumberofFailuresStart" localSheetId="11">#REF!</definedName>
    <definedName name="Range_NumberofFailuresStart" localSheetId="12">#REF!</definedName>
    <definedName name="Range_NumberofFailuresStart" localSheetId="15">#REF!</definedName>
    <definedName name="Range_NumberofFailuresStart" localSheetId="16">#REF!</definedName>
    <definedName name="Range_NumberofFailuresStart" localSheetId="17">#REF!</definedName>
    <definedName name="Range_NumberofFailuresStart" localSheetId="18">#REF!</definedName>
    <definedName name="Range_NumberofFailuresStart" localSheetId="5">#REF!</definedName>
    <definedName name="Range_NumberofFailuresStart" localSheetId="6">#REF!</definedName>
    <definedName name="Range_NumberofFailuresStart" localSheetId="7">#REF!</definedName>
    <definedName name="Range_NumberofFailuresStart" localSheetId="8">#REF!</definedName>
    <definedName name="Range_NumberofFailuresStart">#REF!</definedName>
    <definedName name="Range_ValidationResultsStart">#REF!</definedName>
    <definedName name="Range_ValidationRulesStart">#REF!</definedName>
    <definedName name="REAL">#REF!</definedName>
    <definedName name="Reporting_Country">[10]Control!$C$1</definedName>
    <definedName name="Reporting_Country_Code">[35]Coverpage!$I$9</definedName>
    <definedName name="Reporting_Country_Name">[35]Coverpage!$I$8</definedName>
    <definedName name="Reporting_CountryCode">[12]Control!$B$28</definedName>
    <definedName name="Reporting_Currency">[10]Control!$C$5</definedName>
    <definedName name="Reporting_Frequency">[10]Control!$C$8</definedName>
    <definedName name="Reporting_Period_Code" localSheetId="9">#REF!</definedName>
    <definedName name="Reporting_Period_Code" localSheetId="10">#REF!</definedName>
    <definedName name="Reporting_Period_Code" localSheetId="11">#REF!</definedName>
    <definedName name="Reporting_Period_Code" localSheetId="12">#REF!</definedName>
    <definedName name="Reporting_Period_Code" localSheetId="15">#REF!</definedName>
    <definedName name="Reporting_Period_Code" localSheetId="16">#REF!</definedName>
    <definedName name="Reporting_Period_Code" localSheetId="17">#REF!</definedName>
    <definedName name="Reporting_Period_Code" localSheetId="18">#REF!</definedName>
    <definedName name="Reporting_Period_Code" localSheetId="5">#REF!</definedName>
    <definedName name="Reporting_Period_Code" localSheetId="6">#REF!</definedName>
    <definedName name="Reporting_Period_Code" localSheetId="7">#REF!</definedName>
    <definedName name="Reporting_Period_Code" localSheetId="8">#REF!</definedName>
    <definedName name="Reporting_Period_Code">#REF!</definedName>
    <definedName name="Reporting_Scale_Name">[36]Coverpage!$I$13</definedName>
    <definedName name="Reporting_Sector_Code">'[36]Report Form'!$I$9</definedName>
    <definedName name="Reporting_Sector_DMXPlus_Code">'[36]Report Form'!$I$11</definedName>
    <definedName name="Reporting_Sector_Name">'[36]Report Form'!$I$10</definedName>
    <definedName name="RES" localSheetId="9">#REF!</definedName>
    <definedName name="RES" localSheetId="10">#REF!</definedName>
    <definedName name="RES" localSheetId="11">#REF!</definedName>
    <definedName name="RES" localSheetId="12">#REF!</definedName>
    <definedName name="RES" localSheetId="15">#REF!</definedName>
    <definedName name="RES" localSheetId="16">#REF!</definedName>
    <definedName name="RES" localSheetId="17">#REF!</definedName>
    <definedName name="RES" localSheetId="18">#REF!</definedName>
    <definedName name="RES" localSheetId="5">#REF!</definedName>
    <definedName name="RES" localSheetId="6">#REF!</definedName>
    <definedName name="RES" localSheetId="7">#REF!</definedName>
    <definedName name="RES" localSheetId="8">#REF!</definedName>
    <definedName name="RES">#REF!</definedName>
    <definedName name="Reserves" localSheetId="9">#REF!</definedName>
    <definedName name="Reserves" localSheetId="10">#REF!</definedName>
    <definedName name="Reserves" localSheetId="11">#REF!</definedName>
    <definedName name="Reserves" localSheetId="12">#REF!</definedName>
    <definedName name="Reserves" localSheetId="15">#REF!</definedName>
    <definedName name="Reserves" localSheetId="16">#REF!</definedName>
    <definedName name="Reserves" localSheetId="17">#REF!</definedName>
    <definedName name="Reserves" localSheetId="18">#REF!</definedName>
    <definedName name="Reserves" localSheetId="5">#REF!</definedName>
    <definedName name="Reserves" localSheetId="6">#REF!</definedName>
    <definedName name="Reserves" localSheetId="7">#REF!</definedName>
    <definedName name="Reserves" localSheetId="8">#REF!</definedName>
    <definedName name="Reserves">#REF!</definedName>
    <definedName name="Result" localSheetId="9">#REF!</definedName>
    <definedName name="Result" localSheetId="10">#REF!</definedName>
    <definedName name="Result" localSheetId="11">#REF!</definedName>
    <definedName name="Result" localSheetId="12">#REF!</definedName>
    <definedName name="Result" localSheetId="15">#REF!</definedName>
    <definedName name="Result" localSheetId="16">#REF!</definedName>
    <definedName name="Result" localSheetId="17">#REF!</definedName>
    <definedName name="Result" localSheetId="18">#REF!</definedName>
    <definedName name="Result" localSheetId="5">#REF!</definedName>
    <definedName name="Result" localSheetId="6">#REF!</definedName>
    <definedName name="Result" localSheetId="7">#REF!</definedName>
    <definedName name="Result" localSheetId="8">#REF!</definedName>
    <definedName name="Result">#REF!</definedName>
    <definedName name="Result_1_1_1_2008">#REF!</definedName>
    <definedName name="Result_1_1_1_2009">#REF!</definedName>
    <definedName name="Result_1_1_12_2008">#REF!</definedName>
    <definedName name="RESULT_1_1_12_2009">#REF!</definedName>
    <definedName name="Result_1_2_1_2008">#REF!</definedName>
    <definedName name="Result_1_2_1_2009">#REF!</definedName>
    <definedName name="Result_1_3_1_2009">#REF!</definedName>
    <definedName name="Result_1_3_12_2008">#REF!</definedName>
    <definedName name="Result_2_1_1_2008">#REF!</definedName>
    <definedName name="Result_2_1_1_2009">#REF!</definedName>
    <definedName name="Result_2_2_1_2008">#REF!</definedName>
    <definedName name="Result_2_2_1_2009">#REF!</definedName>
    <definedName name="Result_2_3_1_2009">#REF!</definedName>
    <definedName name="Result_2_3_12_2007">#REF!</definedName>
    <definedName name="Result_2_3_12_2008">#REF!</definedName>
    <definedName name="Result_3_1_1_2008">#REF!</definedName>
    <definedName name="Result_3_1_1_2009">#REF!</definedName>
    <definedName name="Result_3_2_1_2008">#REF!</definedName>
    <definedName name="Result_3_2_1_2009">#REF!</definedName>
    <definedName name="Result_3_3_1_2009">#REF!</definedName>
    <definedName name="Result_3_3_12_2007">#REF!</definedName>
    <definedName name="Result_3_3_12_2008">#REF!</definedName>
    <definedName name="Result_4_2_1_2009">#REF!</definedName>
    <definedName name="right">#REF!</definedName>
    <definedName name="rngBefore">[22]Main!$AB$26</definedName>
    <definedName name="rngDepartmentDrive">[22]Main!$AB$23</definedName>
    <definedName name="rngEMailAddress">[22]Main!$AB$20</definedName>
    <definedName name="rngErrorSort">[22]ErrCheck!$A$4</definedName>
    <definedName name="rngLastSave">[22]Main!$G$19</definedName>
    <definedName name="rngLastSent">[22]Main!$G$18</definedName>
    <definedName name="rngLastUpdate">[22]Links!$D$2</definedName>
    <definedName name="rngNeedsUpdate">[22]Links!$E$2</definedName>
    <definedName name="rngNews">[22]Main!$AB$27</definedName>
    <definedName name="rngQuestChecked">[22]ErrCheck!$A$3</definedName>
    <definedName name="ROP_7D" localSheetId="9">#REF!</definedName>
    <definedName name="ROP_7D" localSheetId="10">#REF!</definedName>
    <definedName name="ROP_7D" localSheetId="11">#REF!</definedName>
    <definedName name="ROP_7D" localSheetId="12">#REF!</definedName>
    <definedName name="ROP_7D" localSheetId="15">#REF!</definedName>
    <definedName name="ROP_7D" localSheetId="16">#REF!</definedName>
    <definedName name="ROP_7D" localSheetId="17">#REF!</definedName>
    <definedName name="ROP_7D" localSheetId="18">#REF!</definedName>
    <definedName name="ROP_7D" localSheetId="5">#REF!</definedName>
    <definedName name="ROP_7D" localSheetId="6">#REF!</definedName>
    <definedName name="ROP_7D" localSheetId="7">#REF!</definedName>
    <definedName name="ROP_7D" localSheetId="8">#REF!</definedName>
    <definedName name="ROP_7D">#REF!</definedName>
    <definedName name="ROP_7DB" localSheetId="9">#REF!</definedName>
    <definedName name="ROP_7DB" localSheetId="10">#REF!</definedName>
    <definedName name="ROP_7DB" localSheetId="11">#REF!</definedName>
    <definedName name="ROP_7DB" localSheetId="12">#REF!</definedName>
    <definedName name="ROP_7DB" localSheetId="15">#REF!</definedName>
    <definedName name="ROP_7DB" localSheetId="16">#REF!</definedName>
    <definedName name="ROP_7DB" localSheetId="17">#REF!</definedName>
    <definedName name="ROP_7DB" localSheetId="18">#REF!</definedName>
    <definedName name="ROP_7DB" localSheetId="5">#REF!</definedName>
    <definedName name="ROP_7DB" localSheetId="6">#REF!</definedName>
    <definedName name="ROP_7DB" localSheetId="7">#REF!</definedName>
    <definedName name="ROP_7DB" localSheetId="8">#REF!</definedName>
    <definedName name="ROP_7DB">#REF!</definedName>
    <definedName name="ROP_7DG" localSheetId="9">#REF!</definedName>
    <definedName name="ROP_7DG" localSheetId="10">#REF!</definedName>
    <definedName name="ROP_7DG" localSheetId="11">#REF!</definedName>
    <definedName name="ROP_7DG" localSheetId="12">#REF!</definedName>
    <definedName name="ROP_7DG" localSheetId="15">#REF!</definedName>
    <definedName name="ROP_7DG" localSheetId="16">#REF!</definedName>
    <definedName name="ROP_7DG" localSheetId="17">#REF!</definedName>
    <definedName name="ROP_7DG" localSheetId="18">#REF!</definedName>
    <definedName name="ROP_7DG" localSheetId="5">#REF!</definedName>
    <definedName name="ROP_7DG" localSheetId="6">#REF!</definedName>
    <definedName name="ROP_7DG" localSheetId="7">#REF!</definedName>
    <definedName name="ROP_7DG" localSheetId="8">#REF!</definedName>
    <definedName name="ROP_7DG">#REF!</definedName>
    <definedName name="RR">#REF!</definedName>
    <definedName name="rrrrr">[37]Control!$A$19:$A$20</definedName>
    <definedName name="rrrrrrrrrr">[37]Control!$C$4</definedName>
    <definedName name="RRSUM" localSheetId="9">#REF!</definedName>
    <definedName name="RRSUM" localSheetId="10">#REF!</definedName>
    <definedName name="RRSUM" localSheetId="11">#REF!</definedName>
    <definedName name="RRSUM" localSheetId="12">#REF!</definedName>
    <definedName name="RRSUM" localSheetId="15">#REF!</definedName>
    <definedName name="RRSUM" localSheetId="16">#REF!</definedName>
    <definedName name="RRSUM" localSheetId="17">#REF!</definedName>
    <definedName name="RRSUM" localSheetId="18">#REF!</definedName>
    <definedName name="RRSUM" localSheetId="5">#REF!</definedName>
    <definedName name="RRSUM" localSheetId="6">#REF!</definedName>
    <definedName name="RRSUM" localSheetId="7">#REF!</definedName>
    <definedName name="RRSUM" localSheetId="8">#REF!</definedName>
    <definedName name="RRSUM">#REF!</definedName>
    <definedName name="rs" localSheetId="9" hidden="1">{"BOP_TAB",#N/A,FALSE,"N";"MIDTERM_TAB",#N/A,FALSE,"O";"FUND_CRED",#N/A,FALSE,"P";"DEBT_TAB1",#N/A,FALSE,"Q";"DEBT_TAB2",#N/A,FALSE,"Q";"FORFIN_TAB1",#N/A,FALSE,"R";"FORFIN_TAB2",#N/A,FALSE,"R";"BOP_ANALY",#N/A,FALSE,"U"}</definedName>
    <definedName name="rs" localSheetId="10" hidden="1">{"BOP_TAB",#N/A,FALSE,"N";"MIDTERM_TAB",#N/A,FALSE,"O";"FUND_CRED",#N/A,FALSE,"P";"DEBT_TAB1",#N/A,FALSE,"Q";"DEBT_TAB2",#N/A,FALSE,"Q";"FORFIN_TAB1",#N/A,FALSE,"R";"FORFIN_TAB2",#N/A,FALSE,"R";"BOP_ANALY",#N/A,FALSE,"U"}</definedName>
    <definedName name="rs" localSheetId="11" hidden="1">{"BOP_TAB",#N/A,FALSE,"N";"MIDTERM_TAB",#N/A,FALSE,"O";"FUND_CRED",#N/A,FALSE,"P";"DEBT_TAB1",#N/A,FALSE,"Q";"DEBT_TAB2",#N/A,FALSE,"Q";"FORFIN_TAB1",#N/A,FALSE,"R";"FORFIN_TAB2",#N/A,FALSE,"R";"BOP_ANALY",#N/A,FALSE,"U"}</definedName>
    <definedName name="rs" localSheetId="12" hidden="1">{"BOP_TAB",#N/A,FALSE,"N";"MIDTERM_TAB",#N/A,FALSE,"O";"FUND_CRED",#N/A,FALSE,"P";"DEBT_TAB1",#N/A,FALSE,"Q";"DEBT_TAB2",#N/A,FALSE,"Q";"FORFIN_TAB1",#N/A,FALSE,"R";"FORFIN_TAB2",#N/A,FALSE,"R";"BOP_ANALY",#N/A,FALSE,"U"}</definedName>
    <definedName name="rs" localSheetId="15" hidden="1">{"BOP_TAB",#N/A,FALSE,"N";"MIDTERM_TAB",#N/A,FALSE,"O";"FUND_CRED",#N/A,FALSE,"P";"DEBT_TAB1",#N/A,FALSE,"Q";"DEBT_TAB2",#N/A,FALSE,"Q";"FORFIN_TAB1",#N/A,FALSE,"R";"FORFIN_TAB2",#N/A,FALSE,"R";"BOP_ANALY",#N/A,FALSE,"U"}</definedName>
    <definedName name="rs" localSheetId="16" hidden="1">{"BOP_TAB",#N/A,FALSE,"N";"MIDTERM_TAB",#N/A,FALSE,"O";"FUND_CRED",#N/A,FALSE,"P";"DEBT_TAB1",#N/A,FALSE,"Q";"DEBT_TAB2",#N/A,FALSE,"Q";"FORFIN_TAB1",#N/A,FALSE,"R";"FORFIN_TAB2",#N/A,FALSE,"R";"BOP_ANALY",#N/A,FALSE,"U"}</definedName>
    <definedName name="rs" localSheetId="17" hidden="1">{"BOP_TAB",#N/A,FALSE,"N";"MIDTERM_TAB",#N/A,FALSE,"O";"FUND_CRED",#N/A,FALSE,"P";"DEBT_TAB1",#N/A,FALSE,"Q";"DEBT_TAB2",#N/A,FALSE,"Q";"FORFIN_TAB1",#N/A,FALSE,"R";"FORFIN_TAB2",#N/A,FALSE,"R";"BOP_ANALY",#N/A,FALSE,"U"}</definedName>
    <definedName name="rs" localSheetId="18" hidden="1">{"BOP_TAB",#N/A,FALSE,"N";"MIDTERM_TAB",#N/A,FALSE,"O";"FUND_CRED",#N/A,FALSE,"P";"DEBT_TAB1",#N/A,FALSE,"Q";"DEBT_TAB2",#N/A,FALSE,"Q";"FORFIN_TAB1",#N/A,FALSE,"R";"FORFIN_TAB2",#N/A,FALSE,"R";"BOP_ANALY",#N/A,FALSE,"U"}</definedName>
    <definedName name="rs" localSheetId="3" hidden="1">{"BOP_TAB",#N/A,FALSE,"N";"MIDTERM_TAB",#N/A,FALSE,"O";"FUND_CRED",#N/A,FALSE,"P";"DEBT_TAB1",#N/A,FALSE,"Q";"DEBT_TAB2",#N/A,FALSE,"Q";"FORFIN_TAB1",#N/A,FALSE,"R";"FORFIN_TAB2",#N/A,FALSE,"R";"BOP_ANALY",#N/A,FALSE,"U"}</definedName>
    <definedName name="rs" localSheetId="5" hidden="1">{"BOP_TAB",#N/A,FALSE,"N";"MIDTERM_TAB",#N/A,FALSE,"O";"FUND_CRED",#N/A,FALSE,"P";"DEBT_TAB1",#N/A,FALSE,"Q";"DEBT_TAB2",#N/A,FALSE,"Q";"FORFIN_TAB1",#N/A,FALSE,"R";"FORFIN_TAB2",#N/A,FALSE,"R";"BOP_ANALY",#N/A,FALSE,"U"}</definedName>
    <definedName name="rs" localSheetId="6" hidden="1">{"BOP_TAB",#N/A,FALSE,"N";"MIDTERM_TAB",#N/A,FALSE,"O";"FUND_CRED",#N/A,FALSE,"P";"DEBT_TAB1",#N/A,FALSE,"Q";"DEBT_TAB2",#N/A,FALSE,"Q";"FORFIN_TAB1",#N/A,FALSE,"R";"FORFIN_TAB2",#N/A,FALSE,"R";"BOP_ANALY",#N/A,FALSE,"U"}</definedName>
    <definedName name="rs" localSheetId="7" hidden="1">{"BOP_TAB",#N/A,FALSE,"N";"MIDTERM_TAB",#N/A,FALSE,"O";"FUND_CRED",#N/A,FALSE,"P";"DEBT_TAB1",#N/A,FALSE,"Q";"DEBT_TAB2",#N/A,FALSE,"Q";"FORFIN_TAB1",#N/A,FALSE,"R";"FORFIN_TAB2",#N/A,FALSE,"R";"BOP_ANALY",#N/A,FALSE,"U"}</definedName>
    <definedName name="rs" localSheetId="8" hidden="1">{"BOP_TAB",#N/A,FALSE,"N";"MIDTERM_TAB",#N/A,FALSE,"O";"FUND_CRED",#N/A,FALSE,"P";"DEBT_TAB1",#N/A,FALSE,"Q";"DEBT_TAB2",#N/A,FALSE,"Q";"FORFIN_TAB1",#N/A,FALSE,"R";"FORFIN_TAB2",#N/A,FALSE,"R";"BOP_ANALY",#N/A,FALSE,"U"}</definedName>
    <definedName name="rs" hidden="1">{"BOP_TAB",#N/A,FALSE,"N";"MIDTERM_TAB",#N/A,FALSE,"O";"FUND_CRED",#N/A,FALSE,"P";"DEBT_TAB1",#N/A,FALSE,"Q";"DEBT_TAB2",#N/A,FALSE,"Q";"FORFIN_TAB1",#N/A,FALSE,"R";"FORFIN_TAB2",#N/A,FALSE,"R";"BOP_ANALY",#N/A,FALSE,"U"}</definedName>
    <definedName name="rwNullDates" localSheetId="11">#REF!</definedName>
    <definedName name="rwNullDates" localSheetId="12">#REF!</definedName>
    <definedName name="rwNullDates">#REF!</definedName>
    <definedName name="S350L" localSheetId="11">#REF!</definedName>
    <definedName name="S350L" localSheetId="12">#REF!</definedName>
    <definedName name="S350L">#REF!</definedName>
    <definedName name="SAPBEXrevision" hidden="1">3</definedName>
    <definedName name="SAPBEXsysID" hidden="1">"ATK"</definedName>
    <definedName name="SAPBEXwbID" hidden="1">"40STIUXBC0G7XD0BE9ZI4YGPC"</definedName>
    <definedName name="SAV_INV" localSheetId="11">#REF!</definedName>
    <definedName name="SAV_INV" localSheetId="12">#REF!</definedName>
    <definedName name="SAV_INV">#REF!</definedName>
    <definedName name="save_as_wk1">#N/A</definedName>
    <definedName name="Scale_Def">[10]Control!$V$42:$V$45</definedName>
    <definedName name="Scenarios" localSheetId="9">#REF!</definedName>
    <definedName name="Scenarios" localSheetId="10">#REF!</definedName>
    <definedName name="Scenarios" localSheetId="11">#REF!</definedName>
    <definedName name="Scenarios" localSheetId="12">#REF!</definedName>
    <definedName name="Scenarios" localSheetId="15">#REF!</definedName>
    <definedName name="Scenarios" localSheetId="16">#REF!</definedName>
    <definedName name="Scenarios" localSheetId="17">#REF!</definedName>
    <definedName name="Scenarios" localSheetId="18">#REF!</definedName>
    <definedName name="Scenarios" localSheetId="5">#REF!</definedName>
    <definedName name="Scenarios" localSheetId="6">#REF!</definedName>
    <definedName name="Scenarios" localSheetId="7">#REF!</definedName>
    <definedName name="Scenarios" localSheetId="8">#REF!</definedName>
    <definedName name="Scenarios">#REF!</definedName>
    <definedName name="SD" localSheetId="9">#REF!</definedName>
    <definedName name="SD" localSheetId="10">#REF!</definedName>
    <definedName name="SD" localSheetId="11">#REF!</definedName>
    <definedName name="SD" localSheetId="12">#REF!</definedName>
    <definedName name="SD" localSheetId="15">#REF!</definedName>
    <definedName name="SD" localSheetId="16">#REF!</definedName>
    <definedName name="SD" localSheetId="17">#REF!</definedName>
    <definedName name="SD" localSheetId="18">#REF!</definedName>
    <definedName name="SD" localSheetId="5">#REF!</definedName>
    <definedName name="SD" localSheetId="6">#REF!</definedName>
    <definedName name="SD" localSheetId="7">#REF!</definedName>
    <definedName name="SD" localSheetId="8">#REF!</definedName>
    <definedName name="SD">#REF!</definedName>
    <definedName name="SE.ADT.ILIT.ZS" localSheetId="9">#REF!</definedName>
    <definedName name="SE.ADT.ILIT.ZS" localSheetId="10">#REF!</definedName>
    <definedName name="SE.ADT.ILIT.ZS" localSheetId="11">#REF!</definedName>
    <definedName name="SE.ADT.ILIT.ZS" localSheetId="12">#REF!</definedName>
    <definedName name="SE.ADT.ILIT.ZS" localSheetId="15">#REF!</definedName>
    <definedName name="SE.ADT.ILIT.ZS" localSheetId="16">#REF!</definedName>
    <definedName name="SE.ADT.ILIT.ZS" localSheetId="17">#REF!</definedName>
    <definedName name="SE.ADT.ILIT.ZS" localSheetId="18">#REF!</definedName>
    <definedName name="SE.ADT.ILIT.ZS" localSheetId="5">#REF!</definedName>
    <definedName name="SE.ADT.ILIT.ZS" localSheetId="6">#REF!</definedName>
    <definedName name="SE.ADT.ILIT.ZS" localSheetId="7">#REF!</definedName>
    <definedName name="SE.ADT.ILIT.ZS" localSheetId="8">#REF!</definedName>
    <definedName name="SE.ADT.ILIT.ZS">#REF!</definedName>
    <definedName name="SE.PRM.ENRR">#REF!</definedName>
    <definedName name="SE.PRM.ENRR.FE">#REF!</definedName>
    <definedName name="SE.PRM.ENRR.MA">#REF!</definedName>
    <definedName name="Selagr">#REF!</definedName>
    <definedName name="select">'[38]CODE LIST'!$N$2:$N$6</definedName>
    <definedName name="Selgds" localSheetId="9">#REF!</definedName>
    <definedName name="Selgds" localSheetId="10">#REF!</definedName>
    <definedName name="Selgds" localSheetId="11">#REF!</definedName>
    <definedName name="Selgds" localSheetId="12">#REF!</definedName>
    <definedName name="Selgds" localSheetId="15">#REF!</definedName>
    <definedName name="Selgds" localSheetId="16">#REF!</definedName>
    <definedName name="Selgds" localSheetId="17">#REF!</definedName>
    <definedName name="Selgds" localSheetId="18">#REF!</definedName>
    <definedName name="Selgds" localSheetId="5">#REF!</definedName>
    <definedName name="Selgds" localSheetId="6">#REF!</definedName>
    <definedName name="Selgds" localSheetId="7">#REF!</definedName>
    <definedName name="Selgds" localSheetId="8">#REF!</definedName>
    <definedName name="Selgds">#REF!</definedName>
    <definedName name="sencount" hidden="1">2</definedName>
    <definedName name="SHSH" localSheetId="9">#REF!</definedName>
    <definedName name="SHSH" localSheetId="10">#REF!</definedName>
    <definedName name="SHSH" localSheetId="11">#REF!</definedName>
    <definedName name="SHSH" localSheetId="12">#REF!</definedName>
    <definedName name="SHSH" localSheetId="15">#REF!</definedName>
    <definedName name="SHSH" localSheetId="16">#REF!</definedName>
    <definedName name="SHSH" localSheetId="17">#REF!</definedName>
    <definedName name="SHSH" localSheetId="18">#REF!</definedName>
    <definedName name="SHSH" localSheetId="5">#REF!</definedName>
    <definedName name="SHSH" localSheetId="6">#REF!</definedName>
    <definedName name="SHSH" localSheetId="7">#REF!</definedName>
    <definedName name="SHSH" localSheetId="8">#REF!</definedName>
    <definedName name="SHSH">#REF!</definedName>
    <definedName name="Shtraf_Saldo_Result" localSheetId="9">#REF!</definedName>
    <definedName name="Shtraf_Saldo_Result" localSheetId="10">#REF!</definedName>
    <definedName name="Shtraf_Saldo_Result" localSheetId="11">#REF!</definedName>
    <definedName name="Shtraf_Saldo_Result" localSheetId="12">#REF!</definedName>
    <definedName name="Shtraf_Saldo_Result" localSheetId="15">#REF!</definedName>
    <definedName name="Shtraf_Saldo_Result" localSheetId="16">#REF!</definedName>
    <definedName name="Shtraf_Saldo_Result" localSheetId="17">#REF!</definedName>
    <definedName name="Shtraf_Saldo_Result" localSheetId="18">#REF!</definedName>
    <definedName name="Shtraf_Saldo_Result" localSheetId="5">#REF!</definedName>
    <definedName name="Shtraf_Saldo_Result" localSheetId="6">#REF!</definedName>
    <definedName name="Shtraf_Saldo_Result" localSheetId="7">#REF!</definedName>
    <definedName name="Shtraf_Saldo_Result" localSheetId="8">#REF!</definedName>
    <definedName name="Shtraf_Saldo_Result">#REF!</definedName>
    <definedName name="SIG" localSheetId="11">#REF!</definedName>
    <definedName name="SIG" localSheetId="12">#REF!</definedName>
    <definedName name="SIG" localSheetId="15">#REF!</definedName>
    <definedName name="SIG" localSheetId="16">#REF!</definedName>
    <definedName name="SIG">#REF!</definedName>
    <definedName name="SL.AGR.TOTL.IN">#REF!</definedName>
    <definedName name="SL.IND.TOTL.IN">#REF!</definedName>
    <definedName name="SL.SRV.TOTL.IN">#REF!</definedName>
    <definedName name="SL.TLF.TOTL.IN">#REF!</definedName>
    <definedName name="SocFund">#REF!</definedName>
    <definedName name="SP.DYN.CBRT.IN">#REF!</definedName>
    <definedName name="SP.DYN.CDRT.IN">#REF!</definedName>
    <definedName name="SP.DYN.IMRT.IN">#REF!</definedName>
    <definedName name="SP.DYN.LE00.IN">#REF!</definedName>
    <definedName name="SP.POP.GROW">#REF!</definedName>
    <definedName name="SP.POP.TOTL">#REF!</definedName>
    <definedName name="SP.URB.TOTL.IN.ZS">#REF!</definedName>
    <definedName name="ssss" localSheetId="9" hidden="1">{#N/A,#N/A,FALSE,"DOC";"TB_28",#N/A,FALSE,"FITB_28";"TB_91",#N/A,FALSE,"FITB_91";"TB_182",#N/A,FALSE,"FITB_182";"TB_273",#N/A,FALSE,"FITB_273";"TB_364",#N/A,FALSE,"FITB_364 ";"SUMMARY",#N/A,FALSE,"Summary"}</definedName>
    <definedName name="ssss" localSheetId="10" hidden="1">{#N/A,#N/A,FALSE,"DOC";"TB_28",#N/A,FALSE,"FITB_28";"TB_91",#N/A,FALSE,"FITB_91";"TB_182",#N/A,FALSE,"FITB_182";"TB_273",#N/A,FALSE,"FITB_273";"TB_364",#N/A,FALSE,"FITB_364 ";"SUMMARY",#N/A,FALSE,"Summary"}</definedName>
    <definedName name="ssss" localSheetId="11" hidden="1">{#N/A,#N/A,FALSE,"DOC";"TB_28",#N/A,FALSE,"FITB_28";"TB_91",#N/A,FALSE,"FITB_91";"TB_182",#N/A,FALSE,"FITB_182";"TB_273",#N/A,FALSE,"FITB_273";"TB_364",#N/A,FALSE,"FITB_364 ";"SUMMARY",#N/A,FALSE,"Summary"}</definedName>
    <definedName name="ssss" localSheetId="12" hidden="1">{#N/A,#N/A,FALSE,"DOC";"TB_28",#N/A,FALSE,"FITB_28";"TB_91",#N/A,FALSE,"FITB_91";"TB_182",#N/A,FALSE,"FITB_182";"TB_273",#N/A,FALSE,"FITB_273";"TB_364",#N/A,FALSE,"FITB_364 ";"SUMMARY",#N/A,FALSE,"Summary"}</definedName>
    <definedName name="ssss" localSheetId="15" hidden="1">{#N/A,#N/A,FALSE,"DOC";"TB_28",#N/A,FALSE,"FITB_28";"TB_91",#N/A,FALSE,"FITB_91";"TB_182",#N/A,FALSE,"FITB_182";"TB_273",#N/A,FALSE,"FITB_273";"TB_364",#N/A,FALSE,"FITB_364 ";"SUMMARY",#N/A,FALSE,"Summary"}</definedName>
    <definedName name="ssss" localSheetId="16" hidden="1">{#N/A,#N/A,FALSE,"DOC";"TB_28",#N/A,FALSE,"FITB_28";"TB_91",#N/A,FALSE,"FITB_91";"TB_182",#N/A,FALSE,"FITB_182";"TB_273",#N/A,FALSE,"FITB_273";"TB_364",#N/A,FALSE,"FITB_364 ";"SUMMARY",#N/A,FALSE,"Summary"}</definedName>
    <definedName name="ssss" localSheetId="17" hidden="1">{#N/A,#N/A,FALSE,"DOC";"TB_28",#N/A,FALSE,"FITB_28";"TB_91",#N/A,FALSE,"FITB_91";"TB_182",#N/A,FALSE,"FITB_182";"TB_273",#N/A,FALSE,"FITB_273";"TB_364",#N/A,FALSE,"FITB_364 ";"SUMMARY",#N/A,FALSE,"Summary"}</definedName>
    <definedName name="ssss" localSheetId="18" hidden="1">{#N/A,#N/A,FALSE,"DOC";"TB_28",#N/A,FALSE,"FITB_28";"TB_91",#N/A,FALSE,"FITB_91";"TB_182",#N/A,FALSE,"FITB_182";"TB_273",#N/A,FALSE,"FITB_273";"TB_364",#N/A,FALSE,"FITB_364 ";"SUMMARY",#N/A,FALSE,"Summary"}</definedName>
    <definedName name="ssss" localSheetId="3" hidden="1">{#N/A,#N/A,FALSE,"DOC";"TB_28",#N/A,FALSE,"FITB_28";"TB_91",#N/A,FALSE,"FITB_91";"TB_182",#N/A,FALSE,"FITB_182";"TB_273",#N/A,FALSE,"FITB_273";"TB_364",#N/A,FALSE,"FITB_364 ";"SUMMARY",#N/A,FALSE,"Summary"}</definedName>
    <definedName name="ssss" localSheetId="5" hidden="1">{#N/A,#N/A,FALSE,"DOC";"TB_28",#N/A,FALSE,"FITB_28";"TB_91",#N/A,FALSE,"FITB_91";"TB_182",#N/A,FALSE,"FITB_182";"TB_273",#N/A,FALSE,"FITB_273";"TB_364",#N/A,FALSE,"FITB_364 ";"SUMMARY",#N/A,FALSE,"Summary"}</definedName>
    <definedName name="ssss" localSheetId="6" hidden="1">{#N/A,#N/A,FALSE,"DOC";"TB_28",#N/A,FALSE,"FITB_28";"TB_91",#N/A,FALSE,"FITB_91";"TB_182",#N/A,FALSE,"FITB_182";"TB_273",#N/A,FALSE,"FITB_273";"TB_364",#N/A,FALSE,"FITB_364 ";"SUMMARY",#N/A,FALSE,"Summary"}</definedName>
    <definedName name="ssss" localSheetId="7" hidden="1">{#N/A,#N/A,FALSE,"DOC";"TB_28",#N/A,FALSE,"FITB_28";"TB_91",#N/A,FALSE,"FITB_91";"TB_182",#N/A,FALSE,"FITB_182";"TB_273",#N/A,FALSE,"FITB_273";"TB_364",#N/A,FALSE,"FITB_364 ";"SUMMARY",#N/A,FALSE,"Summary"}</definedName>
    <definedName name="ssss" localSheetId="8" hidden="1">{#N/A,#N/A,FALSE,"DOC";"TB_28",#N/A,FALSE,"FITB_28";"TB_91",#N/A,FALSE,"FITB_91";"TB_182",#N/A,FALSE,"FITB_182";"TB_273",#N/A,FALSE,"FITB_273";"TB_364",#N/A,FALSE,"FITB_364 ";"SUMMARY",#N/A,FALSE,"Summary"}</definedName>
    <definedName name="ssss" hidden="1">{#N/A,#N/A,FALSE,"DOC";"TB_28",#N/A,FALSE,"FITB_28";"TB_91",#N/A,FALSE,"FITB_91";"TB_182",#N/A,FALSE,"FITB_182";"TB_273",#N/A,FALSE,"FITB_273";"TB_364",#N/A,FALSE,"FITB_364 ";"SUMMARY",#N/A,FALSE,"Summary"}</definedName>
    <definedName name="SUMMARY1" localSheetId="11">#REF!</definedName>
    <definedName name="SUMMARY1" localSheetId="12">#REF!</definedName>
    <definedName name="SUMMARY1">#REF!</definedName>
    <definedName name="SUMMARY2" localSheetId="11">#REF!</definedName>
    <definedName name="SUMMARY2" localSheetId="12">#REF!</definedName>
    <definedName name="SUMMARY2">#REF!</definedName>
    <definedName name="SUMTABSLEFT" localSheetId="11">#REF!</definedName>
    <definedName name="SUMTABSLEFT" localSheetId="12">#REF!</definedName>
    <definedName name="SUMTABSLEFT">#REF!</definedName>
    <definedName name="SUMTABSTOP">#REF!</definedName>
    <definedName name="tab_111" hidden="1">#REF!</definedName>
    <definedName name="TAB1_1KV_VSEGO">[39]сельхоз!$A$3:$C$5</definedName>
    <definedName name="tab4a" localSheetId="9">#REF!</definedName>
    <definedName name="tab4a" localSheetId="10">#REF!</definedName>
    <definedName name="tab4a" localSheetId="11">#REF!</definedName>
    <definedName name="tab4a" localSheetId="12">#REF!</definedName>
    <definedName name="tab4a" localSheetId="15">#REF!</definedName>
    <definedName name="tab4a" localSheetId="16">#REF!</definedName>
    <definedName name="tab4a" localSheetId="17">#REF!</definedName>
    <definedName name="tab4a" localSheetId="18">#REF!</definedName>
    <definedName name="tab4a" localSheetId="5">#REF!</definedName>
    <definedName name="tab4a" localSheetId="6">#REF!</definedName>
    <definedName name="tab4a" localSheetId="7">#REF!</definedName>
    <definedName name="tab4a" localSheetId="8">#REF!</definedName>
    <definedName name="tab4a">#REF!</definedName>
    <definedName name="tab4b" localSheetId="9">#REF!</definedName>
    <definedName name="tab4b" localSheetId="10">#REF!</definedName>
    <definedName name="tab4b" localSheetId="11">#REF!</definedName>
    <definedName name="tab4b" localSheetId="12">#REF!</definedName>
    <definedName name="tab4b" localSheetId="15">#REF!</definedName>
    <definedName name="tab4b" localSheetId="16">#REF!</definedName>
    <definedName name="tab4b" localSheetId="17">#REF!</definedName>
    <definedName name="tab4b" localSheetId="18">#REF!</definedName>
    <definedName name="tab4b" localSheetId="5">#REF!</definedName>
    <definedName name="tab4b" localSheetId="6">#REF!</definedName>
    <definedName name="tab4b" localSheetId="7">#REF!</definedName>
    <definedName name="tab4b" localSheetId="8">#REF!</definedName>
    <definedName name="tab4b">#REF!</definedName>
    <definedName name="TAB8NEW" localSheetId="9">#REF!</definedName>
    <definedName name="TAB8NEW" localSheetId="10">#REF!</definedName>
    <definedName name="TAB8NEW" localSheetId="11">#REF!</definedName>
    <definedName name="TAB8NEW" localSheetId="12">#REF!</definedName>
    <definedName name="TAB8NEW" localSheetId="15">#REF!</definedName>
    <definedName name="TAB8NEW" localSheetId="16">#REF!</definedName>
    <definedName name="TAB8NEW" localSheetId="17">#REF!</definedName>
    <definedName name="TAB8NEW" localSheetId="18">#REF!</definedName>
    <definedName name="TAB8NEW" localSheetId="5">#REF!</definedName>
    <definedName name="TAB8NEW" localSheetId="6">#REF!</definedName>
    <definedName name="TAB8NEW" localSheetId="7">#REF!</definedName>
    <definedName name="TAB8NEW" localSheetId="8">#REF!</definedName>
    <definedName name="TAB8NEW">#REF!</definedName>
    <definedName name="Table_2____Moldova___General_Government_Budget_1995_98__Mdl_millions__1">#REF!</definedName>
    <definedName name="Table_3._Moldova__Balance_of_Payments__1994_98">#REF!</definedName>
    <definedName name="Table_4.__Moldova____Monetary_Survey_and_Projections__1994_98_1">#REF!</definedName>
    <definedName name="Table_6">#REF!</definedName>
    <definedName name="Table_6.__Moldova__Balance_of_Payments__1994_98">#REF!</definedName>
    <definedName name="Table_6a.__Kazakhstan__Financial_Operations_of_the_General_Government__1998_99">#REF!</definedName>
    <definedName name="Table_7A">#REF!</definedName>
    <definedName name="Table_7B">#REF!</definedName>
    <definedName name="Table_8">#REF!</definedName>
    <definedName name="Table_9._Kazakhstan___Medium_Term_Balance_of_Payments__1995_2003">#REF!</definedName>
    <definedName name="Table_98_99">#REF!</definedName>
    <definedName name="Tbills">#REF!</definedName>
    <definedName name="tblChecks">[22]ErrCheck!$A$3:$E$5</definedName>
    <definedName name="tblLinks">[22]Links!$A$4:$F$33</definedName>
    <definedName name="teset" localSheetId="9" hidden="1">{#N/A,#N/A,FALSE,"SimInp1";#N/A,#N/A,FALSE,"SimInp2";#N/A,#N/A,FALSE,"SimOut1";#N/A,#N/A,FALSE,"SimOut2";#N/A,#N/A,FALSE,"SimOut3";#N/A,#N/A,FALSE,"SimOut4";#N/A,#N/A,FALSE,"SimOut5"}</definedName>
    <definedName name="teset" localSheetId="10" hidden="1">{#N/A,#N/A,FALSE,"SimInp1";#N/A,#N/A,FALSE,"SimInp2";#N/A,#N/A,FALSE,"SimOut1";#N/A,#N/A,FALSE,"SimOut2";#N/A,#N/A,FALSE,"SimOut3";#N/A,#N/A,FALSE,"SimOut4";#N/A,#N/A,FALSE,"SimOut5"}</definedName>
    <definedName name="teset" localSheetId="11" hidden="1">{#N/A,#N/A,FALSE,"SimInp1";#N/A,#N/A,FALSE,"SimInp2";#N/A,#N/A,FALSE,"SimOut1";#N/A,#N/A,FALSE,"SimOut2";#N/A,#N/A,FALSE,"SimOut3";#N/A,#N/A,FALSE,"SimOut4";#N/A,#N/A,FALSE,"SimOut5"}</definedName>
    <definedName name="teset" localSheetId="12" hidden="1">{#N/A,#N/A,FALSE,"SimInp1";#N/A,#N/A,FALSE,"SimInp2";#N/A,#N/A,FALSE,"SimOut1";#N/A,#N/A,FALSE,"SimOut2";#N/A,#N/A,FALSE,"SimOut3";#N/A,#N/A,FALSE,"SimOut4";#N/A,#N/A,FALSE,"SimOut5"}</definedName>
    <definedName name="teset" localSheetId="15" hidden="1">{#N/A,#N/A,FALSE,"SimInp1";#N/A,#N/A,FALSE,"SimInp2";#N/A,#N/A,FALSE,"SimOut1";#N/A,#N/A,FALSE,"SimOut2";#N/A,#N/A,FALSE,"SimOut3";#N/A,#N/A,FALSE,"SimOut4";#N/A,#N/A,FALSE,"SimOut5"}</definedName>
    <definedName name="teset" localSheetId="16" hidden="1">{#N/A,#N/A,FALSE,"SimInp1";#N/A,#N/A,FALSE,"SimInp2";#N/A,#N/A,FALSE,"SimOut1";#N/A,#N/A,FALSE,"SimOut2";#N/A,#N/A,FALSE,"SimOut3";#N/A,#N/A,FALSE,"SimOut4";#N/A,#N/A,FALSE,"SimOut5"}</definedName>
    <definedName name="teset" localSheetId="17" hidden="1">{#N/A,#N/A,FALSE,"SimInp1";#N/A,#N/A,FALSE,"SimInp2";#N/A,#N/A,FALSE,"SimOut1";#N/A,#N/A,FALSE,"SimOut2";#N/A,#N/A,FALSE,"SimOut3";#N/A,#N/A,FALSE,"SimOut4";#N/A,#N/A,FALSE,"SimOut5"}</definedName>
    <definedName name="teset" localSheetId="18" hidden="1">{#N/A,#N/A,FALSE,"SimInp1";#N/A,#N/A,FALSE,"SimInp2";#N/A,#N/A,FALSE,"SimOut1";#N/A,#N/A,FALSE,"SimOut2";#N/A,#N/A,FALSE,"SimOut3";#N/A,#N/A,FALSE,"SimOut4";#N/A,#N/A,FALSE,"SimOut5"}</definedName>
    <definedName name="teset" localSheetId="3" hidden="1">{#N/A,#N/A,FALSE,"SimInp1";#N/A,#N/A,FALSE,"SimInp2";#N/A,#N/A,FALSE,"SimOut1";#N/A,#N/A,FALSE,"SimOut2";#N/A,#N/A,FALSE,"SimOut3";#N/A,#N/A,FALSE,"SimOut4";#N/A,#N/A,FALSE,"SimOut5"}</definedName>
    <definedName name="teset" localSheetId="5" hidden="1">{#N/A,#N/A,FALSE,"SimInp1";#N/A,#N/A,FALSE,"SimInp2";#N/A,#N/A,FALSE,"SimOut1";#N/A,#N/A,FALSE,"SimOut2";#N/A,#N/A,FALSE,"SimOut3";#N/A,#N/A,FALSE,"SimOut4";#N/A,#N/A,FALSE,"SimOut5"}</definedName>
    <definedName name="teset" localSheetId="6" hidden="1">{#N/A,#N/A,FALSE,"SimInp1";#N/A,#N/A,FALSE,"SimInp2";#N/A,#N/A,FALSE,"SimOut1";#N/A,#N/A,FALSE,"SimOut2";#N/A,#N/A,FALSE,"SimOut3";#N/A,#N/A,FALSE,"SimOut4";#N/A,#N/A,FALSE,"SimOut5"}</definedName>
    <definedName name="teset" localSheetId="7" hidden="1">{#N/A,#N/A,FALSE,"SimInp1";#N/A,#N/A,FALSE,"SimInp2";#N/A,#N/A,FALSE,"SimOut1";#N/A,#N/A,FALSE,"SimOut2";#N/A,#N/A,FALSE,"SimOut3";#N/A,#N/A,FALSE,"SimOut4";#N/A,#N/A,FALSE,"SimOut5"}</definedName>
    <definedName name="teset" localSheetId="8" hidden="1">{#N/A,#N/A,FALSE,"SimInp1";#N/A,#N/A,FALSE,"SimInp2";#N/A,#N/A,FALSE,"SimOut1";#N/A,#N/A,FALSE,"SimOut2";#N/A,#N/A,FALSE,"SimOut3";#N/A,#N/A,FALSE,"SimOut4";#N/A,#N/A,FALSE,"SimOut5"}</definedName>
    <definedName name="teset" hidden="1">{#N/A,#N/A,FALSE,"SimInp1";#N/A,#N/A,FALSE,"SimInp2";#N/A,#N/A,FALSE,"SimOut1";#N/A,#N/A,FALSE,"SimOut2";#N/A,#N/A,FALSE,"SimOut3";#N/A,#N/A,FALSE,"SimOut4";#N/A,#N/A,FALSE,"SimOut5"}</definedName>
    <definedName name="test" localSheetId="9" hidden="1">{#N/A,#N/A,FALSE,"DOC";"TB_28",#N/A,FALSE,"FITB_28";"TB_91",#N/A,FALSE,"FITB_91";"TB_182",#N/A,FALSE,"FITB_182";"TB_273",#N/A,FALSE,"FITB_273";"TB_364",#N/A,FALSE,"FITB_364 ";"SUMMARY",#N/A,FALSE,"Summary"}</definedName>
    <definedName name="test" localSheetId="10" hidden="1">{#N/A,#N/A,FALSE,"DOC";"TB_28",#N/A,FALSE,"FITB_28";"TB_91",#N/A,FALSE,"FITB_91";"TB_182",#N/A,FALSE,"FITB_182";"TB_273",#N/A,FALSE,"FITB_273";"TB_364",#N/A,FALSE,"FITB_364 ";"SUMMARY",#N/A,FALSE,"Summary"}</definedName>
    <definedName name="test" localSheetId="11" hidden="1">{#N/A,#N/A,FALSE,"DOC";"TB_28",#N/A,FALSE,"FITB_28";"TB_91",#N/A,FALSE,"FITB_91";"TB_182",#N/A,FALSE,"FITB_182";"TB_273",#N/A,FALSE,"FITB_273";"TB_364",#N/A,FALSE,"FITB_364 ";"SUMMARY",#N/A,FALSE,"Summary"}</definedName>
    <definedName name="test" localSheetId="12" hidden="1">{#N/A,#N/A,FALSE,"DOC";"TB_28",#N/A,FALSE,"FITB_28";"TB_91",#N/A,FALSE,"FITB_91";"TB_182",#N/A,FALSE,"FITB_182";"TB_273",#N/A,FALSE,"FITB_273";"TB_364",#N/A,FALSE,"FITB_364 ";"SUMMARY",#N/A,FALSE,"Summary"}</definedName>
    <definedName name="test" localSheetId="15" hidden="1">{#N/A,#N/A,FALSE,"DOC";"TB_28",#N/A,FALSE,"FITB_28";"TB_91",#N/A,FALSE,"FITB_91";"TB_182",#N/A,FALSE,"FITB_182";"TB_273",#N/A,FALSE,"FITB_273";"TB_364",#N/A,FALSE,"FITB_364 ";"SUMMARY",#N/A,FALSE,"Summary"}</definedName>
    <definedName name="test" localSheetId="16" hidden="1">{#N/A,#N/A,FALSE,"DOC";"TB_28",#N/A,FALSE,"FITB_28";"TB_91",#N/A,FALSE,"FITB_91";"TB_182",#N/A,FALSE,"FITB_182";"TB_273",#N/A,FALSE,"FITB_273";"TB_364",#N/A,FALSE,"FITB_364 ";"SUMMARY",#N/A,FALSE,"Summary"}</definedName>
    <definedName name="test" localSheetId="17" hidden="1">{#N/A,#N/A,FALSE,"DOC";"TB_28",#N/A,FALSE,"FITB_28";"TB_91",#N/A,FALSE,"FITB_91";"TB_182",#N/A,FALSE,"FITB_182";"TB_273",#N/A,FALSE,"FITB_273";"TB_364",#N/A,FALSE,"FITB_364 ";"SUMMARY",#N/A,FALSE,"Summary"}</definedName>
    <definedName name="test" localSheetId="18" hidden="1">{#N/A,#N/A,FALSE,"DOC";"TB_28",#N/A,FALSE,"FITB_28";"TB_91",#N/A,FALSE,"FITB_91";"TB_182",#N/A,FALSE,"FITB_182";"TB_273",#N/A,FALSE,"FITB_273";"TB_364",#N/A,FALSE,"FITB_364 ";"SUMMARY",#N/A,FALSE,"Summary"}</definedName>
    <definedName name="test" localSheetId="3" hidden="1">{#N/A,#N/A,FALSE,"DOC";"TB_28",#N/A,FALSE,"FITB_28";"TB_91",#N/A,FALSE,"FITB_91";"TB_182",#N/A,FALSE,"FITB_182";"TB_273",#N/A,FALSE,"FITB_273";"TB_364",#N/A,FALSE,"FITB_364 ";"SUMMARY",#N/A,FALSE,"Summary"}</definedName>
    <definedName name="test" localSheetId="5" hidden="1">{#N/A,#N/A,FALSE,"DOC";"TB_28",#N/A,FALSE,"FITB_28";"TB_91",#N/A,FALSE,"FITB_91";"TB_182",#N/A,FALSE,"FITB_182";"TB_273",#N/A,FALSE,"FITB_273";"TB_364",#N/A,FALSE,"FITB_364 ";"SUMMARY",#N/A,FALSE,"Summary"}</definedName>
    <definedName name="test" localSheetId="6" hidden="1">{#N/A,#N/A,FALSE,"DOC";"TB_28",#N/A,FALSE,"FITB_28";"TB_91",#N/A,FALSE,"FITB_91";"TB_182",#N/A,FALSE,"FITB_182";"TB_273",#N/A,FALSE,"FITB_273";"TB_364",#N/A,FALSE,"FITB_364 ";"SUMMARY",#N/A,FALSE,"Summary"}</definedName>
    <definedName name="test" localSheetId="7" hidden="1">{#N/A,#N/A,FALSE,"DOC";"TB_28",#N/A,FALSE,"FITB_28";"TB_91",#N/A,FALSE,"FITB_91";"TB_182",#N/A,FALSE,"FITB_182";"TB_273",#N/A,FALSE,"FITB_273";"TB_364",#N/A,FALSE,"FITB_364 ";"SUMMARY",#N/A,FALSE,"Summary"}</definedName>
    <definedName name="test" localSheetId="8" hidden="1">{#N/A,#N/A,FALSE,"DOC";"TB_28",#N/A,FALSE,"FITB_28";"TB_91",#N/A,FALSE,"FITB_91";"TB_182",#N/A,FALSE,"FITB_182";"TB_273",#N/A,FALSE,"FITB_273";"TB_364",#N/A,FALSE,"FITB_364 ";"SUMMARY",#N/A,FALSE,"Summary"}</definedName>
    <definedName name="test" hidden="1">{#N/A,#N/A,FALSE,"DOC";"TB_28",#N/A,FALSE,"FITB_28";"TB_91",#N/A,FALSE,"FITB_91";"TB_182",#N/A,FALSE,"FITB_182";"TB_273",#N/A,FALSE,"FITB_273";"TB_364",#N/A,FALSE,"FITB_364 ";"SUMMARY",#N/A,FALSE,"Summary"}</definedName>
    <definedName name="Test1" localSheetId="9">NCol=1</definedName>
    <definedName name="Test1" localSheetId="10">NCol=1</definedName>
    <definedName name="Test1" localSheetId="11">NCol=1</definedName>
    <definedName name="Test1" localSheetId="12">NCol=1</definedName>
    <definedName name="Test1" localSheetId="15">NCol=1</definedName>
    <definedName name="Test1" localSheetId="16">NCol=1</definedName>
    <definedName name="Test1" localSheetId="17">NCol=1</definedName>
    <definedName name="Test1" localSheetId="18">NCol=1</definedName>
    <definedName name="Test1" localSheetId="3">NCol=1</definedName>
    <definedName name="Test1" localSheetId="5">NCol=1</definedName>
    <definedName name="Test1" localSheetId="6">NCol=1</definedName>
    <definedName name="Test1" localSheetId="7">NCol=1</definedName>
    <definedName name="Test1" localSheetId="8">NCol=1</definedName>
    <definedName name="Test1">NCol=1</definedName>
    <definedName name="Test2" localSheetId="9">OR(NCol=1,[15]ANALYSIS!A$274=[15]ANALYSIS!XFD$274)</definedName>
    <definedName name="Test2" localSheetId="10">OR(NCol=1,[15]ANALYSIS!A$274=[15]ANALYSIS!XFD$274)</definedName>
    <definedName name="Test2" localSheetId="11">OR(NCol=1,[15]ANALYSIS!A$274=[15]ANALYSIS!XFD$274)</definedName>
    <definedName name="Test2" localSheetId="12">OR(NCol=1,[15]ANALYSIS!A$274=[15]ANALYSIS!XFD$274)</definedName>
    <definedName name="Test2" localSheetId="15">OR(NCol=1,[15]ANALYSIS!A$274=[15]ANALYSIS!XFD$274)</definedName>
    <definedName name="Test2" localSheetId="16">OR(NCol=1,[15]ANALYSIS!A$274=[15]ANALYSIS!XFD$274)</definedName>
    <definedName name="Test2" localSheetId="17">OR(NCol=1,[15]ANALYSIS!A$274=[15]ANALYSIS!XFD$274)</definedName>
    <definedName name="Test2" localSheetId="18">OR(NCol=1,[15]ANALYSIS!A$274=[15]ANALYSIS!XFD$274)</definedName>
    <definedName name="Test2" localSheetId="3">OR(NCol=1,[15]ANALYSIS!A$274=[15]ANALYSIS!XFD$274)</definedName>
    <definedName name="Test2" localSheetId="5">OR(NCol=1,[15]ANALYSIS!A$274=[15]ANALYSIS!XFD$274)</definedName>
    <definedName name="Test2" localSheetId="6">OR(NCol=1,[15]ANALYSIS!A$274=[15]ANALYSIS!XFD$274)</definedName>
    <definedName name="Test2" localSheetId="7">OR(NCol=1,[15]ANALYSIS!A$274=[15]ANALYSIS!XFD$274)</definedName>
    <definedName name="Test2" localSheetId="8">OR(NCol=1,[15]ANALYSIS!A$274=[15]ANALYSIS!XFD$274)</definedName>
    <definedName name="Test2">OR(NCol=1,[15]ANALYSIS!A$274=[15]ANALYSIS!XFD$274)</definedName>
    <definedName name="Test3" localSheetId="9">OR(NCol=1,[15]ANALYSIS!A$274=[15]ANALYSIS!XFD$274,[15]ANALYSIS!XFD$501="")</definedName>
    <definedName name="Test3" localSheetId="10">OR(NCol=1,[15]ANALYSIS!A$274=[15]ANALYSIS!XFD$274,[15]ANALYSIS!XFD$501="")</definedName>
    <definedName name="Test3" localSheetId="11">OR(NCol=1,[15]ANALYSIS!A$274=[15]ANALYSIS!XFD$274,[15]ANALYSIS!XFD$501="")</definedName>
    <definedName name="Test3" localSheetId="12">OR(NCol=1,[15]ANALYSIS!A$274=[15]ANALYSIS!XFD$274,[15]ANALYSIS!XFD$501="")</definedName>
    <definedName name="Test3" localSheetId="15">OR(NCol=1,[15]ANALYSIS!A$274=[15]ANALYSIS!XFD$274,[15]ANALYSIS!XFD$501="")</definedName>
    <definedName name="Test3" localSheetId="16">OR(NCol=1,[15]ANALYSIS!A$274=[15]ANALYSIS!XFD$274,[15]ANALYSIS!XFD$501="")</definedName>
    <definedName name="Test3" localSheetId="17">OR(NCol=1,[15]ANALYSIS!A$274=[15]ANALYSIS!XFD$274,[15]ANALYSIS!XFD$501="")</definedName>
    <definedName name="Test3" localSheetId="18">OR(NCol=1,[15]ANALYSIS!A$274=[15]ANALYSIS!XFD$274,[15]ANALYSIS!XFD$501="")</definedName>
    <definedName name="Test3" localSheetId="3">OR(NCol=1,[15]ANALYSIS!A$274=[15]ANALYSIS!XFD$274,[15]ANALYSIS!XFD$501="")</definedName>
    <definedName name="Test3" localSheetId="5">OR(NCol=1,[15]ANALYSIS!A$274=[15]ANALYSIS!XFD$274,[15]ANALYSIS!XFD$501="")</definedName>
    <definedName name="Test3" localSheetId="6">OR(NCol=1,[15]ANALYSIS!A$274=[15]ANALYSIS!XFD$274,[15]ANALYSIS!XFD$501="")</definedName>
    <definedName name="Test3" localSheetId="7">OR(NCol=1,[15]ANALYSIS!A$274=[15]ANALYSIS!XFD$274,[15]ANALYSIS!XFD$501="")</definedName>
    <definedName name="Test3" localSheetId="8">OR(NCol=1,[15]ANALYSIS!A$274=[15]ANALYSIS!XFD$274,[15]ANALYSIS!XFD$501="")</definedName>
    <definedName name="Test3">OR(NCol=1,[15]ANALYSIS!A$274=[15]ANALYSIS!XFD$274,[15]ANALYSIS!XFD$501="")</definedName>
    <definedName name="Test4">OR('[40]02(монит)'!NCol=1,[15]ANALYSIS!A$274=[15]ANALYSIS!XFD$274,[15]ANALYSIS!XFD$501="")</definedName>
    <definedName name="TM" localSheetId="9">#REF!</definedName>
    <definedName name="TM" localSheetId="10">#REF!</definedName>
    <definedName name="TM" localSheetId="11">#REF!</definedName>
    <definedName name="TM" localSheetId="12">#REF!</definedName>
    <definedName name="TM" localSheetId="15">#REF!</definedName>
    <definedName name="TM" localSheetId="16">#REF!</definedName>
    <definedName name="TM" localSheetId="17">#REF!</definedName>
    <definedName name="TM" localSheetId="18">#REF!</definedName>
    <definedName name="TM" localSheetId="5">#REF!</definedName>
    <definedName name="TM" localSheetId="6">#REF!</definedName>
    <definedName name="TM" localSheetId="7">#REF!</definedName>
    <definedName name="TM" localSheetId="8">#REF!</definedName>
    <definedName name="TM">#REF!</definedName>
    <definedName name="TM.PRI.NFSV.XU" localSheetId="9">#REF!</definedName>
    <definedName name="TM.PRI.NFSV.XU" localSheetId="10">#REF!</definedName>
    <definedName name="TM.PRI.NFSV.XU" localSheetId="11">#REF!</definedName>
    <definedName name="TM.PRI.NFSV.XU" localSheetId="12">#REF!</definedName>
    <definedName name="TM.PRI.NFSV.XU" localSheetId="15">#REF!</definedName>
    <definedName name="TM.PRI.NFSV.XU" localSheetId="16">#REF!</definedName>
    <definedName name="TM.PRI.NFSV.XU" localSheetId="17">#REF!</definedName>
    <definedName name="TM.PRI.NFSV.XU" localSheetId="18">#REF!</definedName>
    <definedName name="TM.PRI.NFSV.XU" localSheetId="5">#REF!</definedName>
    <definedName name="TM.PRI.NFSV.XU" localSheetId="6">#REF!</definedName>
    <definedName name="TM.PRI.NFSV.XU" localSheetId="7">#REF!</definedName>
    <definedName name="TM.PRI.NFSV.XU" localSheetId="8">#REF!</definedName>
    <definedName name="TM.PRI.NFSV.XU">#REF!</definedName>
    <definedName name="TM.VAL.ENGY.CD.WB" localSheetId="9">#REF!</definedName>
    <definedName name="TM.VAL.ENGY.CD.WB" localSheetId="10">#REF!</definedName>
    <definedName name="TM.VAL.ENGY.CD.WB" localSheetId="11">#REF!</definedName>
    <definedName name="TM.VAL.ENGY.CD.WB" localSheetId="12">#REF!</definedName>
    <definedName name="TM.VAL.ENGY.CD.WB" localSheetId="15">#REF!</definedName>
    <definedName name="TM.VAL.ENGY.CD.WB" localSheetId="16">#REF!</definedName>
    <definedName name="TM.VAL.ENGY.CD.WB" localSheetId="17">#REF!</definedName>
    <definedName name="TM.VAL.ENGY.CD.WB" localSheetId="18">#REF!</definedName>
    <definedName name="TM.VAL.ENGY.CD.WB" localSheetId="5">#REF!</definedName>
    <definedName name="TM.VAL.ENGY.CD.WB" localSheetId="6">#REF!</definedName>
    <definedName name="TM.VAL.ENGY.CD.WB" localSheetId="7">#REF!</definedName>
    <definedName name="TM.VAL.ENGY.CD.WB" localSheetId="8">#REF!</definedName>
    <definedName name="TM.VAL.ENGY.CD.WB">#REF!</definedName>
    <definedName name="TM.VAL.ENGY.KD.WB">#REF!</definedName>
    <definedName name="TM.VAL.FOOD.CD.WB">#REF!</definedName>
    <definedName name="TM.VAL.FOOD.KD.WB">#REF!</definedName>
    <definedName name="TM.VAL.KGDS.CD.WB">#REF!</definedName>
    <definedName name="TM.VAL.KGDS.KD.WB">#REF!</definedName>
    <definedName name="TM.VAL.MRCH.CD.WB">#REF!</definedName>
    <definedName name="TM.VAL.MRCH.KD.WB">#REF!</definedName>
    <definedName name="TM.VAL.NFCG.CD.WB">#REF!</definedName>
    <definedName name="TM.VAL.NFCG.KD.WB">#REF!</definedName>
    <definedName name="TM.VAL.RAWM.CD.WB">#REF!</definedName>
    <definedName name="TM.VAL.RAWM.KD.WB">#REF!</definedName>
    <definedName name="TM.VAL.RAWP.CD.WB">#REF!</definedName>
    <definedName name="TM.VAL.RAWP.KD.WB">#REF!</definedName>
    <definedName name="TM.VAL.RAWT.CD.WB">#REF!</definedName>
    <definedName name="TM.VAL.RAWT.KD.WB">#REF!</definedName>
    <definedName name="TM.VOL.NFSV.XD">#REF!</definedName>
    <definedName name="TM_D">#REF!</definedName>
    <definedName name="TM_Dcalc1">#REF!</definedName>
    <definedName name="TM_Dcalc2">#REF!</definedName>
    <definedName name="TM_DPCH">#REF!</definedName>
    <definedName name="TM_R">#REF!</definedName>
    <definedName name="TM_Rcalc1">#REF!</definedName>
    <definedName name="TM_Rcalc2">#REF!</definedName>
    <definedName name="TM_RPCH">#REF!</definedName>
    <definedName name="TM_TM_D">#REF!</definedName>
    <definedName name="TM_TM_R">#REF!</definedName>
    <definedName name="TMcalc">#REF!</definedName>
    <definedName name="TMG">#REF!</definedName>
    <definedName name="TMG_D">#REF!</definedName>
    <definedName name="TMG_Dcalc1">#REF!</definedName>
    <definedName name="TMG_Dcalc2">#REF!</definedName>
    <definedName name="TMG_DPCH">#REF!</definedName>
    <definedName name="TMG_R">#REF!</definedName>
    <definedName name="TMG_Rcalc1">#REF!</definedName>
    <definedName name="TMG_Rcalc2">#REF!</definedName>
    <definedName name="TMG_RPCH">#REF!</definedName>
    <definedName name="TMG_TMG_D">#REF!</definedName>
    <definedName name="TMG_TMG_R">#REF!</definedName>
    <definedName name="TMGcalc">#REF!</definedName>
    <definedName name="TMGO">#REF!</definedName>
    <definedName name="TMGO_D">#REF!</definedName>
    <definedName name="TMGO_Dcalc1">#REF!</definedName>
    <definedName name="TMGO_Dcalc2">#REF!</definedName>
    <definedName name="TMGO_DPCH">#REF!</definedName>
    <definedName name="TMGO_R">#REF!</definedName>
    <definedName name="TMGO_Rcalc1">#REF!</definedName>
    <definedName name="TMGO_Rcalc2">#REF!</definedName>
    <definedName name="TMGO_RPCH">#REF!</definedName>
    <definedName name="TMGO_TMGO_D">#REF!</definedName>
    <definedName name="TMGO_TMGO_R">#REF!</definedName>
    <definedName name="TMGO_WPCP33_D">#REF!</definedName>
    <definedName name="TMGXO">#REF!</definedName>
    <definedName name="TMGXO_D">#REF!</definedName>
    <definedName name="TMGXO_Dcalc1">#REF!</definedName>
    <definedName name="TMGXO_Dcalc2">#REF!</definedName>
    <definedName name="TMGXO_DPCH">#REF!</definedName>
    <definedName name="TMGXO_lvTMGXO_Dcalc2">#REF!</definedName>
    <definedName name="TMGXO_R">#REF!</definedName>
    <definedName name="TMGXO_Rcalc1">#REF!</definedName>
    <definedName name="TMGXO_Rcalc2">#REF!</definedName>
    <definedName name="TMGXO_RPCH">#REF!</definedName>
    <definedName name="TMGXO_TMGXO_D">#REF!</definedName>
    <definedName name="TMGXO_TMGXO_R">#REF!</definedName>
    <definedName name="TMS">#REF!</definedName>
    <definedName name="TMS_D">#REF!</definedName>
    <definedName name="TMS_R">#REF!</definedName>
    <definedName name="to_do_1">[13]DBF!$AK$72:$AO$72</definedName>
    <definedName name="to_do_2">[13]DBF!$AJ$42:$AO$42</definedName>
    <definedName name="to_do_3">[13]DBF!$AK$113:$AO$113</definedName>
    <definedName name="TOP" localSheetId="9">#REF!</definedName>
    <definedName name="TOP" localSheetId="10">#REF!</definedName>
    <definedName name="TOP" localSheetId="11">#REF!</definedName>
    <definedName name="TOP" localSheetId="12">#REF!</definedName>
    <definedName name="TOP" localSheetId="15">#REF!</definedName>
    <definedName name="TOP" localSheetId="16">#REF!</definedName>
    <definedName name="TOP" localSheetId="17">#REF!</definedName>
    <definedName name="TOP" localSheetId="18">#REF!</definedName>
    <definedName name="TOP" localSheetId="5">#REF!</definedName>
    <definedName name="TOP" localSheetId="6">#REF!</definedName>
    <definedName name="TOP" localSheetId="7">#REF!</definedName>
    <definedName name="TOP" localSheetId="8">#REF!</definedName>
    <definedName name="TOP">#REF!</definedName>
    <definedName name="TOP_BORDER" localSheetId="11">'[25]Crude Oil Reserves1980-2003'!#REF!</definedName>
    <definedName name="TOP_BORDER" localSheetId="12">'[25]Crude Oil Reserves1980-2003'!#REF!</definedName>
    <definedName name="TOP_BORDER" localSheetId="15">'[25]Crude Oil Reserves1980-2003'!#REF!</definedName>
    <definedName name="TOP_BORDER" localSheetId="16">'[25]Crude Oil Reserves1980-2003'!#REF!</definedName>
    <definedName name="TOP_BORDER">'[25]Crude Oil Reserves1980-2003'!#REF!</definedName>
    <definedName name="Trade_balance" localSheetId="9">#REF!</definedName>
    <definedName name="Trade_balance" localSheetId="10">#REF!</definedName>
    <definedName name="Trade_balance" localSheetId="11">#REF!</definedName>
    <definedName name="Trade_balance" localSheetId="12">#REF!</definedName>
    <definedName name="Trade_balance" localSheetId="15">#REF!</definedName>
    <definedName name="Trade_balance" localSheetId="16">#REF!</definedName>
    <definedName name="Trade_balance" localSheetId="17">#REF!</definedName>
    <definedName name="Trade_balance" localSheetId="18">#REF!</definedName>
    <definedName name="Trade_balance" localSheetId="5">#REF!</definedName>
    <definedName name="Trade_balance" localSheetId="6">#REF!</definedName>
    <definedName name="Trade_balance" localSheetId="7">#REF!</definedName>
    <definedName name="Trade_balance" localSheetId="8">#REF!</definedName>
    <definedName name="Trade_balance">#REF!</definedName>
    <definedName name="tretyr" localSheetId="9">[0]!Eeno1</definedName>
    <definedName name="tretyr" localSheetId="10">[0]!Eeno1</definedName>
    <definedName name="tretyr" localSheetId="11">[0]!Eeno1</definedName>
    <definedName name="tretyr" localSheetId="12">[0]!Eeno1</definedName>
    <definedName name="tretyr" localSheetId="15">[0]!Eeno1</definedName>
    <definedName name="tretyr" localSheetId="16">[0]!Eeno1</definedName>
    <definedName name="tretyr" localSheetId="17">[0]!Eeno1</definedName>
    <definedName name="tretyr" localSheetId="18">[0]!Eeno1</definedName>
    <definedName name="tretyr" localSheetId="3">[0]!Eeno1</definedName>
    <definedName name="tretyr" localSheetId="5">[0]!Eeno1</definedName>
    <definedName name="tretyr" localSheetId="6">[0]!Eeno1</definedName>
    <definedName name="tretyr" localSheetId="7">[0]!Eeno1</definedName>
    <definedName name="tretyr" localSheetId="8">[0]!Eeno1</definedName>
    <definedName name="tretyr">[0]!Eeno1</definedName>
    <definedName name="TTT">[24]!печ_пл1</definedName>
    <definedName name="TX" localSheetId="9">#REF!</definedName>
    <definedName name="TX" localSheetId="10">#REF!</definedName>
    <definedName name="TX" localSheetId="11">#REF!</definedName>
    <definedName name="TX" localSheetId="12">#REF!</definedName>
    <definedName name="TX" localSheetId="15">#REF!</definedName>
    <definedName name="TX" localSheetId="16">#REF!</definedName>
    <definedName name="TX" localSheetId="17">#REF!</definedName>
    <definedName name="TX" localSheetId="18">#REF!</definedName>
    <definedName name="TX" localSheetId="5">#REF!</definedName>
    <definedName name="TX" localSheetId="6">#REF!</definedName>
    <definedName name="TX" localSheetId="7">#REF!</definedName>
    <definedName name="TX" localSheetId="8">#REF!</definedName>
    <definedName name="TX">#REF!</definedName>
    <definedName name="TX.PRI.NFSV.XU" localSheetId="9">#REF!</definedName>
    <definedName name="TX.PRI.NFSV.XU" localSheetId="10">#REF!</definedName>
    <definedName name="TX.PRI.NFSV.XU" localSheetId="11">#REF!</definedName>
    <definedName name="TX.PRI.NFSV.XU" localSheetId="12">#REF!</definedName>
    <definedName name="TX.PRI.NFSV.XU" localSheetId="15">#REF!</definedName>
    <definedName name="TX.PRI.NFSV.XU" localSheetId="16">#REF!</definedName>
    <definedName name="TX.PRI.NFSV.XU" localSheetId="17">#REF!</definedName>
    <definedName name="TX.PRI.NFSV.XU" localSheetId="18">#REF!</definedName>
    <definedName name="TX.PRI.NFSV.XU" localSheetId="5">#REF!</definedName>
    <definedName name="TX.PRI.NFSV.XU" localSheetId="6">#REF!</definedName>
    <definedName name="TX.PRI.NFSV.XU" localSheetId="7">#REF!</definedName>
    <definedName name="TX.PRI.NFSV.XU" localSheetId="8">#REF!</definedName>
    <definedName name="TX.PRI.NFSV.XU">#REF!</definedName>
    <definedName name="TX.QTY.COM1.XD.WB" localSheetId="9">#REF!</definedName>
    <definedName name="TX.QTY.COM1.XD.WB" localSheetId="10">#REF!</definedName>
    <definedName name="TX.QTY.COM1.XD.WB" localSheetId="11">#REF!</definedName>
    <definedName name="TX.QTY.COM1.XD.WB" localSheetId="12">#REF!</definedName>
    <definedName name="TX.QTY.COM1.XD.WB" localSheetId="15">#REF!</definedName>
    <definedName name="TX.QTY.COM1.XD.WB" localSheetId="16">#REF!</definedName>
    <definedName name="TX.QTY.COM1.XD.WB" localSheetId="17">#REF!</definedName>
    <definedName name="TX.QTY.COM1.XD.WB" localSheetId="18">#REF!</definedName>
    <definedName name="TX.QTY.COM1.XD.WB" localSheetId="5">#REF!</definedName>
    <definedName name="TX.QTY.COM1.XD.WB" localSheetId="6">#REF!</definedName>
    <definedName name="TX.QTY.COM1.XD.WB" localSheetId="7">#REF!</definedName>
    <definedName name="TX.QTY.COM1.XD.WB" localSheetId="8">#REF!</definedName>
    <definedName name="TX.QTY.COM1.XD.WB">#REF!</definedName>
    <definedName name="TX.QTY.COM2.XD.WB">#REF!</definedName>
    <definedName name="TX.QTY.COM3.XD.WB">#REF!</definedName>
    <definedName name="TX.QTY.COM4.XD.WB">#REF!</definedName>
    <definedName name="TX.QTY.MANF.XD.WB">#REF!</definedName>
    <definedName name="TX.QTY.MRCH.XD.WB">#REF!</definedName>
    <definedName name="TX.QTY.OCOM.XD.WB">#REF!</definedName>
    <definedName name="TX.QTY.TCOM.XD.WB">#REF!</definedName>
    <definedName name="TX.VAL.COM1.CD.WB">#REF!</definedName>
    <definedName name="TX.VAL.COM1.KD.WB">#REF!</definedName>
    <definedName name="TX.VAL.COM2.CD.WB">#REF!</definedName>
    <definedName name="TX.VAL.COM2.KD.WB">#REF!</definedName>
    <definedName name="TX.VAL.COM3.CD.WB">#REF!</definedName>
    <definedName name="TX.VAL.COM3.KD.WB">#REF!</definedName>
    <definedName name="TX.VAL.COM4.CD.WB">#REF!</definedName>
    <definedName name="TX.VAL.COM4.KD.WB">#REF!</definedName>
    <definedName name="TX.VAL.MANF.CD.WB">#REF!</definedName>
    <definedName name="TX.VAL.MANF.KD.WB">#REF!</definedName>
    <definedName name="TX.VAL.MRCH.CD.WB">#REF!</definedName>
    <definedName name="TX.VAL.MRCH.KD.WB">#REF!</definedName>
    <definedName name="TX.VAL.OCOM.CD.WB">#REF!</definedName>
    <definedName name="TX.VAL.OCOM.KD.WB">#REF!</definedName>
    <definedName name="TX.VAL.TCOM.CD.WB">#REF!</definedName>
    <definedName name="TX.VAL.TCOM.KD.WB">#REF!</definedName>
    <definedName name="TX.VOL.NFSV.XD">#REF!</definedName>
    <definedName name="TX_D">#REF!</definedName>
    <definedName name="TX_Dcalc1">#REF!</definedName>
    <definedName name="TX_Dcalc2">#REF!</definedName>
    <definedName name="TX_DPCH">#REF!</definedName>
    <definedName name="TX_R">#REF!</definedName>
    <definedName name="TX_Rcalc1">#REF!</definedName>
    <definedName name="TX_Rcalc2">#REF!</definedName>
    <definedName name="TX_RPCH">#REF!</definedName>
    <definedName name="TX_TX_D">#REF!</definedName>
    <definedName name="TX_TX_R">#REF!</definedName>
    <definedName name="TXcalc">#REF!</definedName>
    <definedName name="TXG">#REF!</definedName>
    <definedName name="TXG_D">#REF!</definedName>
    <definedName name="TXG_Dcalc1">#REF!</definedName>
    <definedName name="TXG_Dcalc2">#REF!</definedName>
    <definedName name="TXG_DPCH">#REF!</definedName>
    <definedName name="TXG_R">#REF!</definedName>
    <definedName name="TXG_Rcalc1">#REF!</definedName>
    <definedName name="TXG_Rcalc2">#REF!</definedName>
    <definedName name="TXG_RPCH">#REF!</definedName>
    <definedName name="TXG_TXG_D">#REF!</definedName>
    <definedName name="TXG_TXG_R">#REF!</definedName>
    <definedName name="TXGcalc">#REF!</definedName>
    <definedName name="TXGO">#REF!</definedName>
    <definedName name="TXGO_D">#REF!</definedName>
    <definedName name="TXGO_Dcalc1">#REF!</definedName>
    <definedName name="TXGO_Dcalc2">#REF!</definedName>
    <definedName name="TXGO_DPCH">#REF!</definedName>
    <definedName name="TXGO_R">#REF!</definedName>
    <definedName name="TXGO_Rcalc1">#REF!</definedName>
    <definedName name="TXGO_Rcalc2">#REF!</definedName>
    <definedName name="TXGO_RPCH">#REF!</definedName>
    <definedName name="TXGO_TXGO_D">#REF!</definedName>
    <definedName name="TXGO_TXGO_R">#REF!</definedName>
    <definedName name="TXGO_WPCP33_D">#REF!</definedName>
    <definedName name="TXGXO">#REF!</definedName>
    <definedName name="TXGXO_D">#REF!</definedName>
    <definedName name="TXGXO_Dcalc1">#REF!</definedName>
    <definedName name="TXGXO_Dcalc2">#REF!</definedName>
    <definedName name="TXGXO_DPCH">#REF!</definedName>
    <definedName name="TXGXO_lvTXGXO_Dcalc2">#REF!</definedName>
    <definedName name="TXGXO_R">#REF!</definedName>
    <definedName name="TXGXO_Rcalc1">#REF!</definedName>
    <definedName name="TXGXO_Rcalc2">#REF!</definedName>
    <definedName name="TXGXO_RPCH">#REF!</definedName>
    <definedName name="TXGXO_TXGXO_D">#REF!</definedName>
    <definedName name="TXGXO_TXGXO_R">#REF!</definedName>
    <definedName name="TXS">#REF!</definedName>
    <definedName name="TXS_D">#REF!</definedName>
    <definedName name="TXS_R">#REF!</definedName>
    <definedName name="Uplata_4_2_12_2010">#REF!</definedName>
    <definedName name="Uplata_4_2_12_2011">#REF!</definedName>
    <definedName name="Uplata_4_2_12_2012">#REF!</definedName>
    <definedName name="Uploaded_Currency">[17]Control!$F$17</definedName>
    <definedName name="Uploaded_Scale">[17]Control!$F$18</definedName>
    <definedName name="USD" localSheetId="9">#REF!</definedName>
    <definedName name="USD" localSheetId="10">#REF!</definedName>
    <definedName name="USD" localSheetId="11">#REF!</definedName>
    <definedName name="USD" localSheetId="12">#REF!</definedName>
    <definedName name="USD" localSheetId="15">#REF!</definedName>
    <definedName name="USD" localSheetId="16">#REF!</definedName>
    <definedName name="USD" localSheetId="17">#REF!</definedName>
    <definedName name="USD" localSheetId="18">#REF!</definedName>
    <definedName name="USD" localSheetId="5">#REF!</definedName>
    <definedName name="USD" localSheetId="6">#REF!</definedName>
    <definedName name="USD" localSheetId="7">#REF!</definedName>
    <definedName name="USD" localSheetId="8">#REF!</definedName>
    <definedName name="USD">#REF!</definedName>
    <definedName name="USDSUM" localSheetId="9">#REF!</definedName>
    <definedName name="USDSUM" localSheetId="10">#REF!</definedName>
    <definedName name="USDSUM" localSheetId="11">#REF!</definedName>
    <definedName name="USDSUM" localSheetId="12">#REF!</definedName>
    <definedName name="USDSUM" localSheetId="15">#REF!</definedName>
    <definedName name="USDSUM" localSheetId="16">#REF!</definedName>
    <definedName name="USDSUM" localSheetId="17">#REF!</definedName>
    <definedName name="USDSUM" localSheetId="18">#REF!</definedName>
    <definedName name="USDSUM" localSheetId="5">#REF!</definedName>
    <definedName name="USDSUM" localSheetId="6">#REF!</definedName>
    <definedName name="USDSUM" localSheetId="7">#REF!</definedName>
    <definedName name="USDSUM" localSheetId="8">#REF!</definedName>
    <definedName name="USDSUM">#REF!</definedName>
    <definedName name="Valid_Values">'[41]Accounting Methods'!$A$2:$A$3</definedName>
    <definedName name="Valuadd" localSheetId="9">#REF!</definedName>
    <definedName name="Valuadd" localSheetId="10">#REF!</definedName>
    <definedName name="Valuadd" localSheetId="11">#REF!</definedName>
    <definedName name="Valuadd" localSheetId="12">#REF!</definedName>
    <definedName name="Valuadd" localSheetId="15">#REF!</definedName>
    <definedName name="Valuadd" localSheetId="16">#REF!</definedName>
    <definedName name="Valuadd" localSheetId="17">#REF!</definedName>
    <definedName name="Valuadd" localSheetId="18">#REF!</definedName>
    <definedName name="Valuadd" localSheetId="5">#REF!</definedName>
    <definedName name="Valuadd" localSheetId="6">#REF!</definedName>
    <definedName name="Valuadd" localSheetId="7">#REF!</definedName>
    <definedName name="Valuadd" localSheetId="8">#REF!</definedName>
    <definedName name="Valuadd">#REF!</definedName>
    <definedName name="VCSUMNBK" localSheetId="9">#REF!</definedName>
    <definedName name="VCSUMNBK" localSheetId="10">#REF!</definedName>
    <definedName name="VCSUMNBK" localSheetId="11">#REF!</definedName>
    <definedName name="VCSUMNBK" localSheetId="12">#REF!</definedName>
    <definedName name="VCSUMNBK" localSheetId="15">#REF!</definedName>
    <definedName name="VCSUMNBK" localSheetId="16">#REF!</definedName>
    <definedName name="VCSUMNBK" localSheetId="17">#REF!</definedName>
    <definedName name="VCSUMNBK" localSheetId="18">#REF!</definedName>
    <definedName name="VCSUMNBK" localSheetId="5">#REF!</definedName>
    <definedName name="VCSUMNBK" localSheetId="6">#REF!</definedName>
    <definedName name="VCSUMNBK" localSheetId="7">#REF!</definedName>
    <definedName name="VCSUMNBK" localSheetId="8">#REF!</definedName>
    <definedName name="VCSUMNBK">#REF!</definedName>
    <definedName name="wages" localSheetId="9">#REF!</definedName>
    <definedName name="wages" localSheetId="10">#REF!</definedName>
    <definedName name="wages" localSheetId="11">#REF!</definedName>
    <definedName name="wages" localSheetId="12">#REF!</definedName>
    <definedName name="wages" localSheetId="15">#REF!</definedName>
    <definedName name="wages" localSheetId="16">#REF!</definedName>
    <definedName name="wages" localSheetId="17">#REF!</definedName>
    <definedName name="wages" localSheetId="18">#REF!</definedName>
    <definedName name="wages" localSheetId="5">#REF!</definedName>
    <definedName name="wages" localSheetId="6">#REF!</definedName>
    <definedName name="wages" localSheetId="7">#REF!</definedName>
    <definedName name="wages" localSheetId="8">#REF!</definedName>
    <definedName name="wages">#REF!</definedName>
    <definedName name="WagSect">#REF!</definedName>
    <definedName name="World_Economic_Outlook_Template">#REF!</definedName>
    <definedName name="WPCP33_D">#REF!</definedName>
    <definedName name="WPCP33pch">#REF!</definedName>
    <definedName name="WPI">#REF!</definedName>
    <definedName name="wrn.97REDBOP." localSheetId="9" hidden="1">{"TRADE_COMP",#N/A,FALSE,"TAB23APP";"BOP",#N/A,FALSE,"TAB6";"DOT",#N/A,FALSE,"TAB24APP";"EXTDEBT",#N/A,FALSE,"TAB25APP"}</definedName>
    <definedName name="wrn.97REDBOP." localSheetId="10" hidden="1">{"TRADE_COMP",#N/A,FALSE,"TAB23APP";"BOP",#N/A,FALSE,"TAB6";"DOT",#N/A,FALSE,"TAB24APP";"EXTDEBT",#N/A,FALSE,"TAB25APP"}</definedName>
    <definedName name="wrn.97REDBOP." localSheetId="11" hidden="1">{"TRADE_COMP",#N/A,FALSE,"TAB23APP";"BOP",#N/A,FALSE,"TAB6";"DOT",#N/A,FALSE,"TAB24APP";"EXTDEBT",#N/A,FALSE,"TAB25APP"}</definedName>
    <definedName name="wrn.97REDBOP." localSheetId="12" hidden="1">{"TRADE_COMP",#N/A,FALSE,"TAB23APP";"BOP",#N/A,FALSE,"TAB6";"DOT",#N/A,FALSE,"TAB24APP";"EXTDEBT",#N/A,FALSE,"TAB25APP"}</definedName>
    <definedName name="wrn.97REDBOP." localSheetId="15" hidden="1">{"TRADE_COMP",#N/A,FALSE,"TAB23APP";"BOP",#N/A,FALSE,"TAB6";"DOT",#N/A,FALSE,"TAB24APP";"EXTDEBT",#N/A,FALSE,"TAB25APP"}</definedName>
    <definedName name="wrn.97REDBOP." localSheetId="16" hidden="1">{"TRADE_COMP",#N/A,FALSE,"TAB23APP";"BOP",#N/A,FALSE,"TAB6";"DOT",#N/A,FALSE,"TAB24APP";"EXTDEBT",#N/A,FALSE,"TAB25APP"}</definedName>
    <definedName name="wrn.97REDBOP." localSheetId="17" hidden="1">{"TRADE_COMP",#N/A,FALSE,"TAB23APP";"BOP",#N/A,FALSE,"TAB6";"DOT",#N/A,FALSE,"TAB24APP";"EXTDEBT",#N/A,FALSE,"TAB25APP"}</definedName>
    <definedName name="wrn.97REDBOP." localSheetId="18" hidden="1">{"TRADE_COMP",#N/A,FALSE,"TAB23APP";"BOP",#N/A,FALSE,"TAB6";"DOT",#N/A,FALSE,"TAB24APP";"EXTDEBT",#N/A,FALSE,"TAB25APP"}</definedName>
    <definedName name="wrn.97REDBOP." localSheetId="3" hidden="1">{"TRADE_COMP",#N/A,FALSE,"TAB23APP";"BOP",#N/A,FALSE,"TAB6";"DOT",#N/A,FALSE,"TAB24APP";"EXTDEBT",#N/A,FALSE,"TAB25APP"}</definedName>
    <definedName name="wrn.97REDBOP." localSheetId="5" hidden="1">{"TRADE_COMP",#N/A,FALSE,"TAB23APP";"BOP",#N/A,FALSE,"TAB6";"DOT",#N/A,FALSE,"TAB24APP";"EXTDEBT",#N/A,FALSE,"TAB25APP"}</definedName>
    <definedName name="wrn.97REDBOP." localSheetId="6" hidden="1">{"TRADE_COMP",#N/A,FALSE,"TAB23APP";"BOP",#N/A,FALSE,"TAB6";"DOT",#N/A,FALSE,"TAB24APP";"EXTDEBT",#N/A,FALSE,"TAB25APP"}</definedName>
    <definedName name="wrn.97REDBOP." localSheetId="7" hidden="1">{"TRADE_COMP",#N/A,FALSE,"TAB23APP";"BOP",#N/A,FALSE,"TAB6";"DOT",#N/A,FALSE,"TAB24APP";"EXTDEBT",#N/A,FALSE,"TAB25APP"}</definedName>
    <definedName name="wrn.97REDBOP." localSheetId="8" hidden="1">{"TRADE_COMP",#N/A,FALSE,"TAB23APP";"BOP",#N/A,FALSE,"TAB6";"DOT",#N/A,FALSE,"TAB24APP";"EXTDEBT",#N/A,FALSE,"TAB25APP"}</definedName>
    <definedName name="wrn.97REDBOP." hidden="1">{"TRADE_COMP",#N/A,FALSE,"TAB23APP";"BOP",#N/A,FALSE,"TAB6";"DOT",#N/A,FALSE,"TAB24APP";"EXTDEBT",#N/A,FALSE,"TAB25APP"}</definedName>
    <definedName name="wrn.ARMRED97." localSheetId="9"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10"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1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12"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15"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16"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17"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18"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3"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5"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6"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7"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8"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BOP_MIDTERM." localSheetId="9" hidden="1">{"BOP_TAB",#N/A,FALSE,"N";"MIDTERM_TAB",#N/A,FALSE,"O"}</definedName>
    <definedName name="wrn.BOP_MIDTERM." localSheetId="10" hidden="1">{"BOP_TAB",#N/A,FALSE,"N";"MIDTERM_TAB",#N/A,FALSE,"O"}</definedName>
    <definedName name="wrn.BOP_MIDTERM." localSheetId="11" hidden="1">{"BOP_TAB",#N/A,FALSE,"N";"MIDTERM_TAB",#N/A,FALSE,"O"}</definedName>
    <definedName name="wrn.BOP_MIDTERM." localSheetId="12" hidden="1">{"BOP_TAB",#N/A,FALSE,"N";"MIDTERM_TAB",#N/A,FALSE,"O"}</definedName>
    <definedName name="wrn.BOP_MIDTERM." localSheetId="15" hidden="1">{"BOP_TAB",#N/A,FALSE,"N";"MIDTERM_TAB",#N/A,FALSE,"O"}</definedName>
    <definedName name="wrn.BOP_MIDTERM." localSheetId="16" hidden="1">{"BOP_TAB",#N/A,FALSE,"N";"MIDTERM_TAB",#N/A,FALSE,"O"}</definedName>
    <definedName name="wrn.BOP_MIDTERM." localSheetId="17" hidden="1">{"BOP_TAB",#N/A,FALSE,"N";"MIDTERM_TAB",#N/A,FALSE,"O"}</definedName>
    <definedName name="wrn.BOP_MIDTERM." localSheetId="18" hidden="1">{"BOP_TAB",#N/A,FALSE,"N";"MIDTERM_TAB",#N/A,FALSE,"O"}</definedName>
    <definedName name="wrn.BOP_MIDTERM." localSheetId="3" hidden="1">{"BOP_TAB",#N/A,FALSE,"N";"MIDTERM_TAB",#N/A,FALSE,"O"}</definedName>
    <definedName name="wrn.BOP_MIDTERM." localSheetId="5" hidden="1">{"BOP_TAB",#N/A,FALSE,"N";"MIDTERM_TAB",#N/A,FALSE,"O"}</definedName>
    <definedName name="wrn.BOP_MIDTERM." localSheetId="6" hidden="1">{"BOP_TAB",#N/A,FALSE,"N";"MIDTERM_TAB",#N/A,FALSE,"O"}</definedName>
    <definedName name="wrn.BOP_MIDTERM." localSheetId="7" hidden="1">{"BOP_TAB",#N/A,FALSE,"N";"MIDTERM_TAB",#N/A,FALSE,"O"}</definedName>
    <definedName name="wrn.BOP_MIDTERM." localSheetId="8" hidden="1">{"BOP_TAB",#N/A,FALSE,"N";"MIDTERM_TAB",#N/A,FALSE,"O"}</definedName>
    <definedName name="wrn.BOP_MIDTERM." hidden="1">{"BOP_TAB",#N/A,FALSE,"N";"MIDTERM_TAB",#N/A,FALSE,"O"}</definedName>
    <definedName name="wrn.FISCRED97." localSheetId="9"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10"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11"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12"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15"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16"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17"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18"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3"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5"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6"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7"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8" hidden="1">{"CONSOLIDATED",#N/A,FALSE,"TAB2";"CONSOL_GDP",#N/A,FALSE,"TAB3";"STATE_OP",#N/A,FALSE,"TAB13APP";"STATE_GDP",#N/A,FALSE,"TAB14APP";"TAXREV",#N/A,FALSE,"TAB15APP";"CURREXP",#N/A,FALSE,"TAB16APP";"PEF",#N/A,FALSE,"TAB17APP";"PEF_GDP",#N/A,FALSE,"TAB18APP";"PENSION_AVG",#N/A,FALSE,"TAB19APP";"BENEFIT_UNEMP",#N/A,FALSE,"TAB20APP"}</definedName>
    <definedName name="wrn.FISCRED97." hidden="1">{"CONSOLIDATED",#N/A,FALSE,"TAB2";"CONSOL_GDP",#N/A,FALSE,"TAB3";"STATE_OP",#N/A,FALSE,"TAB13APP";"STATE_GDP",#N/A,FALSE,"TAB14APP";"TAXREV",#N/A,FALSE,"TAB15APP";"CURREXP",#N/A,FALSE,"TAB16APP";"PEF",#N/A,FALSE,"TAB17APP";"PEF_GDP",#N/A,FALSE,"TAB18APP";"PENSION_AVG",#N/A,FALSE,"TAB19APP";"BENEFIT_UNEMP",#N/A,FALSE,"TAB20APP"}</definedName>
    <definedName name="wrn.Input._.and._.output._.tables." localSheetId="9" hidden="1">{#N/A,#N/A,FALSE,"SimInp1";#N/A,#N/A,FALSE,"SimInp2";#N/A,#N/A,FALSE,"SimOut1";#N/A,#N/A,FALSE,"SimOut2";#N/A,#N/A,FALSE,"SimOut3";#N/A,#N/A,FALSE,"SimOut4";#N/A,#N/A,FALSE,"SimOut5"}</definedName>
    <definedName name="wrn.Input._.and._.output._.tables." localSheetId="10" hidden="1">{#N/A,#N/A,FALSE,"SimInp1";#N/A,#N/A,FALSE,"SimInp2";#N/A,#N/A,FALSE,"SimOut1";#N/A,#N/A,FALSE,"SimOut2";#N/A,#N/A,FALSE,"SimOut3";#N/A,#N/A,FALSE,"SimOut4";#N/A,#N/A,FALSE,"SimOut5"}</definedName>
    <definedName name="wrn.Input._.and._.output._.tables." localSheetId="11" hidden="1">{#N/A,#N/A,FALSE,"SimInp1";#N/A,#N/A,FALSE,"SimInp2";#N/A,#N/A,FALSE,"SimOut1";#N/A,#N/A,FALSE,"SimOut2";#N/A,#N/A,FALSE,"SimOut3";#N/A,#N/A,FALSE,"SimOut4";#N/A,#N/A,FALSE,"SimOut5"}</definedName>
    <definedName name="wrn.Input._.and._.output._.tables." localSheetId="12" hidden="1">{#N/A,#N/A,FALSE,"SimInp1";#N/A,#N/A,FALSE,"SimInp2";#N/A,#N/A,FALSE,"SimOut1";#N/A,#N/A,FALSE,"SimOut2";#N/A,#N/A,FALSE,"SimOut3";#N/A,#N/A,FALSE,"SimOut4";#N/A,#N/A,FALSE,"SimOut5"}</definedName>
    <definedName name="wrn.Input._.and._.output._.tables." localSheetId="15" hidden="1">{#N/A,#N/A,FALSE,"SimInp1";#N/A,#N/A,FALSE,"SimInp2";#N/A,#N/A,FALSE,"SimOut1";#N/A,#N/A,FALSE,"SimOut2";#N/A,#N/A,FALSE,"SimOut3";#N/A,#N/A,FALSE,"SimOut4";#N/A,#N/A,FALSE,"SimOut5"}</definedName>
    <definedName name="wrn.Input._.and._.output._.tables." localSheetId="16" hidden="1">{#N/A,#N/A,FALSE,"SimInp1";#N/A,#N/A,FALSE,"SimInp2";#N/A,#N/A,FALSE,"SimOut1";#N/A,#N/A,FALSE,"SimOut2";#N/A,#N/A,FALSE,"SimOut3";#N/A,#N/A,FALSE,"SimOut4";#N/A,#N/A,FALSE,"SimOut5"}</definedName>
    <definedName name="wrn.Input._.and._.output._.tables." localSheetId="17" hidden="1">{#N/A,#N/A,FALSE,"SimInp1";#N/A,#N/A,FALSE,"SimInp2";#N/A,#N/A,FALSE,"SimOut1";#N/A,#N/A,FALSE,"SimOut2";#N/A,#N/A,FALSE,"SimOut3";#N/A,#N/A,FALSE,"SimOut4";#N/A,#N/A,FALSE,"SimOut5"}</definedName>
    <definedName name="wrn.Input._.and._.output._.tables." localSheetId="18" hidden="1">{#N/A,#N/A,FALSE,"SimInp1";#N/A,#N/A,FALSE,"SimInp2";#N/A,#N/A,FALSE,"SimOut1";#N/A,#N/A,FALSE,"SimOut2";#N/A,#N/A,FALSE,"SimOut3";#N/A,#N/A,FALSE,"SimOut4";#N/A,#N/A,FALSE,"SimOut5"}</definedName>
    <definedName name="wrn.Input._.and._.output._.tables." localSheetId="3" hidden="1">{#N/A,#N/A,FALSE,"SimInp1";#N/A,#N/A,FALSE,"SimInp2";#N/A,#N/A,FALSE,"SimOut1";#N/A,#N/A,FALSE,"SimOut2";#N/A,#N/A,FALSE,"SimOut3";#N/A,#N/A,FALSE,"SimOut4";#N/A,#N/A,FALSE,"SimOut5"}</definedName>
    <definedName name="wrn.Input._.and._.output._.tables." localSheetId="5" hidden="1">{#N/A,#N/A,FALSE,"SimInp1";#N/A,#N/A,FALSE,"SimInp2";#N/A,#N/A,FALSE,"SimOut1";#N/A,#N/A,FALSE,"SimOut2";#N/A,#N/A,FALSE,"SimOut3";#N/A,#N/A,FALSE,"SimOut4";#N/A,#N/A,FALSE,"SimOut5"}</definedName>
    <definedName name="wrn.Input._.and._.output._.tables." localSheetId="6" hidden="1">{#N/A,#N/A,FALSE,"SimInp1";#N/A,#N/A,FALSE,"SimInp2";#N/A,#N/A,FALSE,"SimOut1";#N/A,#N/A,FALSE,"SimOut2";#N/A,#N/A,FALSE,"SimOut3";#N/A,#N/A,FALSE,"SimOut4";#N/A,#N/A,FALSE,"SimOut5"}</definedName>
    <definedName name="wrn.Input._.and._.output._.tables." localSheetId="7" hidden="1">{#N/A,#N/A,FALSE,"SimInp1";#N/A,#N/A,FALSE,"SimInp2";#N/A,#N/A,FALSE,"SimOut1";#N/A,#N/A,FALSE,"SimOut2";#N/A,#N/A,FALSE,"SimOut3";#N/A,#N/A,FALSE,"SimOut4";#N/A,#N/A,FALSE,"SimOut5"}</definedName>
    <definedName name="wrn.Input._.and._.output._.tables." localSheetId="8" hidden="1">{#N/A,#N/A,FALSE,"SimInp1";#N/A,#N/A,FALSE,"SimInp2";#N/A,#N/A,FALSE,"SimOut1";#N/A,#N/A,FALSE,"SimOut2";#N/A,#N/A,FALSE,"SimOut3";#N/A,#N/A,FALSE,"SimOut4";#N/A,#N/A,FALSE,"SimOut5"}</definedName>
    <definedName name="wrn.Input._.and._.output._.tables." hidden="1">{#N/A,#N/A,FALSE,"SimInp1";#N/A,#N/A,FALSE,"SimInp2";#N/A,#N/A,FALSE,"SimOut1";#N/A,#N/A,FALSE,"SimOut2";#N/A,#N/A,FALSE,"SimOut3";#N/A,#N/A,FALSE,"SimOut4";#N/A,#N/A,FALSE,"SimOut5"}</definedName>
    <definedName name="wrn.MDABOP." localSheetId="9" hidden="1">{"BOP_TAB",#N/A,FALSE,"N";"MIDTERM_TAB",#N/A,FALSE,"O";"FUND_CRED",#N/A,FALSE,"P";"DEBT_TAB1",#N/A,FALSE,"Q";"DEBT_TAB2",#N/A,FALSE,"Q";"FORFIN_TAB1",#N/A,FALSE,"R";"FORFIN_TAB2",#N/A,FALSE,"R";"BOP_ANALY",#N/A,FALSE,"U"}</definedName>
    <definedName name="wrn.MDABOP." localSheetId="10" hidden="1">{"BOP_TAB",#N/A,FALSE,"N";"MIDTERM_TAB",#N/A,FALSE,"O";"FUND_CRED",#N/A,FALSE,"P";"DEBT_TAB1",#N/A,FALSE,"Q";"DEBT_TAB2",#N/A,FALSE,"Q";"FORFIN_TAB1",#N/A,FALSE,"R";"FORFIN_TAB2",#N/A,FALSE,"R";"BOP_ANALY",#N/A,FALSE,"U"}</definedName>
    <definedName name="wrn.MDABOP." localSheetId="11" hidden="1">{"BOP_TAB",#N/A,FALSE,"N";"MIDTERM_TAB",#N/A,FALSE,"O";"FUND_CRED",#N/A,FALSE,"P";"DEBT_TAB1",#N/A,FALSE,"Q";"DEBT_TAB2",#N/A,FALSE,"Q";"FORFIN_TAB1",#N/A,FALSE,"R";"FORFIN_TAB2",#N/A,FALSE,"R";"BOP_ANALY",#N/A,FALSE,"U"}</definedName>
    <definedName name="wrn.MDABOP." localSheetId="12" hidden="1">{"BOP_TAB",#N/A,FALSE,"N";"MIDTERM_TAB",#N/A,FALSE,"O";"FUND_CRED",#N/A,FALSE,"P";"DEBT_TAB1",#N/A,FALSE,"Q";"DEBT_TAB2",#N/A,FALSE,"Q";"FORFIN_TAB1",#N/A,FALSE,"R";"FORFIN_TAB2",#N/A,FALSE,"R";"BOP_ANALY",#N/A,FALSE,"U"}</definedName>
    <definedName name="wrn.MDABOP." localSheetId="15" hidden="1">{"BOP_TAB",#N/A,FALSE,"N";"MIDTERM_TAB",#N/A,FALSE,"O";"FUND_CRED",#N/A,FALSE,"P";"DEBT_TAB1",#N/A,FALSE,"Q";"DEBT_TAB2",#N/A,FALSE,"Q";"FORFIN_TAB1",#N/A,FALSE,"R";"FORFIN_TAB2",#N/A,FALSE,"R";"BOP_ANALY",#N/A,FALSE,"U"}</definedName>
    <definedName name="wrn.MDABOP." localSheetId="16" hidden="1">{"BOP_TAB",#N/A,FALSE,"N";"MIDTERM_TAB",#N/A,FALSE,"O";"FUND_CRED",#N/A,FALSE,"P";"DEBT_TAB1",#N/A,FALSE,"Q";"DEBT_TAB2",#N/A,FALSE,"Q";"FORFIN_TAB1",#N/A,FALSE,"R";"FORFIN_TAB2",#N/A,FALSE,"R";"BOP_ANALY",#N/A,FALSE,"U"}</definedName>
    <definedName name="wrn.MDABOP." localSheetId="17" hidden="1">{"BOP_TAB",#N/A,FALSE,"N";"MIDTERM_TAB",#N/A,FALSE,"O";"FUND_CRED",#N/A,FALSE,"P";"DEBT_TAB1",#N/A,FALSE,"Q";"DEBT_TAB2",#N/A,FALSE,"Q";"FORFIN_TAB1",#N/A,FALSE,"R";"FORFIN_TAB2",#N/A,FALSE,"R";"BOP_ANALY",#N/A,FALSE,"U"}</definedName>
    <definedName name="wrn.MDABOP." localSheetId="18" hidden="1">{"BOP_TAB",#N/A,FALSE,"N";"MIDTERM_TAB",#N/A,FALSE,"O";"FUND_CRED",#N/A,FALSE,"P";"DEBT_TAB1",#N/A,FALSE,"Q";"DEBT_TAB2",#N/A,FALSE,"Q";"FORFIN_TAB1",#N/A,FALSE,"R";"FORFIN_TAB2",#N/A,FALSE,"R";"BOP_ANALY",#N/A,FALSE,"U"}</definedName>
    <definedName name="wrn.MDABOP." localSheetId="3" hidden="1">{"BOP_TAB",#N/A,FALSE,"N";"MIDTERM_TAB",#N/A,FALSE,"O";"FUND_CRED",#N/A,FALSE,"P";"DEBT_TAB1",#N/A,FALSE,"Q";"DEBT_TAB2",#N/A,FALSE,"Q";"FORFIN_TAB1",#N/A,FALSE,"R";"FORFIN_TAB2",#N/A,FALSE,"R";"BOP_ANALY",#N/A,FALSE,"U"}</definedName>
    <definedName name="wrn.MDABOP." localSheetId="5" hidden="1">{"BOP_TAB",#N/A,FALSE,"N";"MIDTERM_TAB",#N/A,FALSE,"O";"FUND_CRED",#N/A,FALSE,"P";"DEBT_TAB1",#N/A,FALSE,"Q";"DEBT_TAB2",#N/A,FALSE,"Q";"FORFIN_TAB1",#N/A,FALSE,"R";"FORFIN_TAB2",#N/A,FALSE,"R";"BOP_ANALY",#N/A,FALSE,"U"}</definedName>
    <definedName name="wrn.MDABOP." localSheetId="6" hidden="1">{"BOP_TAB",#N/A,FALSE,"N";"MIDTERM_TAB",#N/A,FALSE,"O";"FUND_CRED",#N/A,FALSE,"P";"DEBT_TAB1",#N/A,FALSE,"Q";"DEBT_TAB2",#N/A,FALSE,"Q";"FORFIN_TAB1",#N/A,FALSE,"R";"FORFIN_TAB2",#N/A,FALSE,"R";"BOP_ANALY",#N/A,FALSE,"U"}</definedName>
    <definedName name="wrn.MDABOP." localSheetId="7" hidden="1">{"BOP_TAB",#N/A,FALSE,"N";"MIDTERM_TAB",#N/A,FALSE,"O";"FUND_CRED",#N/A,FALSE,"P";"DEBT_TAB1",#N/A,FALSE,"Q";"DEBT_TAB2",#N/A,FALSE,"Q";"FORFIN_TAB1",#N/A,FALSE,"R";"FORFIN_TAB2",#N/A,FALSE,"R";"BOP_ANALY",#N/A,FALSE,"U"}</definedName>
    <definedName name="wrn.MDABOP." localSheetId="8" hidden="1">{"BOP_TAB",#N/A,FALSE,"N";"MIDTERM_TAB",#N/A,FALSE,"O";"FUND_CRED",#N/A,FALSE,"P";"DEBT_TAB1",#N/A,FALSE,"Q";"DEBT_TAB2",#N/A,FALSE,"Q";"FORFIN_TAB1",#N/A,FALSE,"R";"FORFIN_TAB2",#N/A,FALSE,"R";"BOP_ANALY",#N/A,FALSE,"U"}</definedName>
    <definedName name="wrn.MDABOP." hidden="1">{"BOP_TAB",#N/A,FALSE,"N";"MIDTERM_TAB",#N/A,FALSE,"O";"FUND_CRED",#N/A,FALSE,"P";"DEBT_TAB1",#N/A,FALSE,"Q";"DEBT_TAB2",#N/A,FALSE,"Q";"FORFIN_TAB1",#N/A,FALSE,"R";"FORFIN_TAB2",#N/A,FALSE,"R";"BOP_ANALY",#N/A,FALSE,"U"}</definedName>
    <definedName name="wrn.MONA." localSheetId="9" hidden="1">{"MONA",#N/A,FALSE,"S"}</definedName>
    <definedName name="wrn.MONA." localSheetId="10" hidden="1">{"MONA",#N/A,FALSE,"S"}</definedName>
    <definedName name="wrn.MONA." localSheetId="11" hidden="1">{"MONA",#N/A,FALSE,"S"}</definedName>
    <definedName name="wrn.MONA." localSheetId="12" hidden="1">{"MONA",#N/A,FALSE,"S"}</definedName>
    <definedName name="wrn.MONA." localSheetId="15" hidden="1">{"MONA",#N/A,FALSE,"S"}</definedName>
    <definedName name="wrn.MONA." localSheetId="16" hidden="1">{"MONA",#N/A,FALSE,"S"}</definedName>
    <definedName name="wrn.MONA." localSheetId="17" hidden="1">{"MONA",#N/A,FALSE,"S"}</definedName>
    <definedName name="wrn.MONA." localSheetId="18" hidden="1">{"MONA",#N/A,FALSE,"S"}</definedName>
    <definedName name="wrn.MONA." localSheetId="3" hidden="1">{"MONA",#N/A,FALSE,"S"}</definedName>
    <definedName name="wrn.MONA." localSheetId="5" hidden="1">{"MONA",#N/A,FALSE,"S"}</definedName>
    <definedName name="wrn.MONA." localSheetId="6" hidden="1">{"MONA",#N/A,FALSE,"S"}</definedName>
    <definedName name="wrn.MONA." localSheetId="7" hidden="1">{"MONA",#N/A,FALSE,"S"}</definedName>
    <definedName name="wrn.MONA." localSheetId="8" hidden="1">{"MONA",#N/A,FALSE,"S"}</definedName>
    <definedName name="wrn.MONA." hidden="1">{"MONA",#N/A,FALSE,"S"}</definedName>
    <definedName name="wrn.Output._.tables." localSheetId="9" hidden="1">{#N/A,#N/A,FALSE,"I";#N/A,#N/A,FALSE,"J";#N/A,#N/A,FALSE,"K";#N/A,#N/A,FALSE,"L";#N/A,#N/A,FALSE,"M";#N/A,#N/A,FALSE,"N";#N/A,#N/A,FALSE,"O"}</definedName>
    <definedName name="wrn.Output._.tables." localSheetId="10" hidden="1">{#N/A,#N/A,FALSE,"I";#N/A,#N/A,FALSE,"J";#N/A,#N/A,FALSE,"K";#N/A,#N/A,FALSE,"L";#N/A,#N/A,FALSE,"M";#N/A,#N/A,FALSE,"N";#N/A,#N/A,FALSE,"O"}</definedName>
    <definedName name="wrn.Output._.tables." localSheetId="11" hidden="1">{#N/A,#N/A,FALSE,"I";#N/A,#N/A,FALSE,"J";#N/A,#N/A,FALSE,"K";#N/A,#N/A,FALSE,"L";#N/A,#N/A,FALSE,"M";#N/A,#N/A,FALSE,"N";#N/A,#N/A,FALSE,"O"}</definedName>
    <definedName name="wrn.Output._.tables." localSheetId="12" hidden="1">{#N/A,#N/A,FALSE,"I";#N/A,#N/A,FALSE,"J";#N/A,#N/A,FALSE,"K";#N/A,#N/A,FALSE,"L";#N/A,#N/A,FALSE,"M";#N/A,#N/A,FALSE,"N";#N/A,#N/A,FALSE,"O"}</definedName>
    <definedName name="wrn.Output._.tables." localSheetId="15" hidden="1">{#N/A,#N/A,FALSE,"I";#N/A,#N/A,FALSE,"J";#N/A,#N/A,FALSE,"K";#N/A,#N/A,FALSE,"L";#N/A,#N/A,FALSE,"M";#N/A,#N/A,FALSE,"N";#N/A,#N/A,FALSE,"O"}</definedName>
    <definedName name="wrn.Output._.tables." localSheetId="16" hidden="1">{#N/A,#N/A,FALSE,"I";#N/A,#N/A,FALSE,"J";#N/A,#N/A,FALSE,"K";#N/A,#N/A,FALSE,"L";#N/A,#N/A,FALSE,"M";#N/A,#N/A,FALSE,"N";#N/A,#N/A,FALSE,"O"}</definedName>
    <definedName name="wrn.Output._.tables." localSheetId="17" hidden="1">{#N/A,#N/A,FALSE,"I";#N/A,#N/A,FALSE,"J";#N/A,#N/A,FALSE,"K";#N/A,#N/A,FALSE,"L";#N/A,#N/A,FALSE,"M";#N/A,#N/A,FALSE,"N";#N/A,#N/A,FALSE,"O"}</definedName>
    <definedName name="wrn.Output._.tables." localSheetId="18" hidden="1">{#N/A,#N/A,FALSE,"I";#N/A,#N/A,FALSE,"J";#N/A,#N/A,FALSE,"K";#N/A,#N/A,FALSE,"L";#N/A,#N/A,FALSE,"M";#N/A,#N/A,FALSE,"N";#N/A,#N/A,FALSE,"O"}</definedName>
    <definedName name="wrn.Output._.tables." localSheetId="3" hidden="1">{#N/A,#N/A,FALSE,"I";#N/A,#N/A,FALSE,"J";#N/A,#N/A,FALSE,"K";#N/A,#N/A,FALSE,"L";#N/A,#N/A,FALSE,"M";#N/A,#N/A,FALSE,"N";#N/A,#N/A,FALSE,"O"}</definedName>
    <definedName name="wrn.Output._.tables." localSheetId="5" hidden="1">{#N/A,#N/A,FALSE,"I";#N/A,#N/A,FALSE,"J";#N/A,#N/A,FALSE,"K";#N/A,#N/A,FALSE,"L";#N/A,#N/A,FALSE,"M";#N/A,#N/A,FALSE,"N";#N/A,#N/A,FALSE,"O"}</definedName>
    <definedName name="wrn.Output._.tables." localSheetId="6" hidden="1">{#N/A,#N/A,FALSE,"I";#N/A,#N/A,FALSE,"J";#N/A,#N/A,FALSE,"K";#N/A,#N/A,FALSE,"L";#N/A,#N/A,FALSE,"M";#N/A,#N/A,FALSE,"N";#N/A,#N/A,FALSE,"O"}</definedName>
    <definedName name="wrn.Output._.tables." localSheetId="7" hidden="1">{#N/A,#N/A,FALSE,"I";#N/A,#N/A,FALSE,"J";#N/A,#N/A,FALSE,"K";#N/A,#N/A,FALSE,"L";#N/A,#N/A,FALSE,"M";#N/A,#N/A,FALSE,"N";#N/A,#N/A,FALSE,"O"}</definedName>
    <definedName name="wrn.Output._.tables." localSheetId="8" hidden="1">{#N/A,#N/A,FALSE,"I";#N/A,#N/A,FALSE,"J";#N/A,#N/A,FALSE,"K";#N/A,#N/A,FALSE,"L";#N/A,#N/A,FALSE,"M";#N/A,#N/A,FALSE,"N";#N/A,#N/A,FALSE,"O"}</definedName>
    <definedName name="wrn.Output._.tables." hidden="1">{#N/A,#N/A,FALSE,"I";#N/A,#N/A,FALSE,"J";#N/A,#N/A,FALSE,"K";#N/A,#N/A,FALSE,"L";#N/A,#N/A,FALSE,"M";#N/A,#N/A,FALSE,"N";#N/A,#N/A,FALSE,"O"}</definedName>
    <definedName name="wrn.RED97MON." localSheetId="9" hidden="1">{"CBA",#N/A,FALSE,"TAB4";"MS",#N/A,FALSE,"TAB5";"BANKLOANS",#N/A,FALSE,"TAB21APP ";"INTEREST",#N/A,FALSE,"TAB22APP"}</definedName>
    <definedName name="wrn.RED97MON." localSheetId="10" hidden="1">{"CBA",#N/A,FALSE,"TAB4";"MS",#N/A,FALSE,"TAB5";"BANKLOANS",#N/A,FALSE,"TAB21APP ";"INTEREST",#N/A,FALSE,"TAB22APP"}</definedName>
    <definedName name="wrn.RED97MON." localSheetId="11" hidden="1">{"CBA",#N/A,FALSE,"TAB4";"MS",#N/A,FALSE,"TAB5";"BANKLOANS",#N/A,FALSE,"TAB21APP ";"INTEREST",#N/A,FALSE,"TAB22APP"}</definedName>
    <definedName name="wrn.RED97MON." localSheetId="12" hidden="1">{"CBA",#N/A,FALSE,"TAB4";"MS",#N/A,FALSE,"TAB5";"BANKLOANS",#N/A,FALSE,"TAB21APP ";"INTEREST",#N/A,FALSE,"TAB22APP"}</definedName>
    <definedName name="wrn.RED97MON." localSheetId="15" hidden="1">{"CBA",#N/A,FALSE,"TAB4";"MS",#N/A,FALSE,"TAB5";"BANKLOANS",#N/A,FALSE,"TAB21APP ";"INTEREST",#N/A,FALSE,"TAB22APP"}</definedName>
    <definedName name="wrn.RED97MON." localSheetId="16" hidden="1">{"CBA",#N/A,FALSE,"TAB4";"MS",#N/A,FALSE,"TAB5";"BANKLOANS",#N/A,FALSE,"TAB21APP ";"INTEREST",#N/A,FALSE,"TAB22APP"}</definedName>
    <definedName name="wrn.RED97MON." localSheetId="17" hidden="1">{"CBA",#N/A,FALSE,"TAB4";"MS",#N/A,FALSE,"TAB5";"BANKLOANS",#N/A,FALSE,"TAB21APP ";"INTEREST",#N/A,FALSE,"TAB22APP"}</definedName>
    <definedName name="wrn.RED97MON." localSheetId="18" hidden="1">{"CBA",#N/A,FALSE,"TAB4";"MS",#N/A,FALSE,"TAB5";"BANKLOANS",#N/A,FALSE,"TAB21APP ";"INTEREST",#N/A,FALSE,"TAB22APP"}</definedName>
    <definedName name="wrn.RED97MON." localSheetId="3" hidden="1">{"CBA",#N/A,FALSE,"TAB4";"MS",#N/A,FALSE,"TAB5";"BANKLOANS",#N/A,FALSE,"TAB21APP ";"INTEREST",#N/A,FALSE,"TAB22APP"}</definedName>
    <definedName name="wrn.RED97MON." localSheetId="5" hidden="1">{"CBA",#N/A,FALSE,"TAB4";"MS",#N/A,FALSE,"TAB5";"BANKLOANS",#N/A,FALSE,"TAB21APP ";"INTEREST",#N/A,FALSE,"TAB22APP"}</definedName>
    <definedName name="wrn.RED97MON." localSheetId="6" hidden="1">{"CBA",#N/A,FALSE,"TAB4";"MS",#N/A,FALSE,"TAB5";"BANKLOANS",#N/A,FALSE,"TAB21APP ";"INTEREST",#N/A,FALSE,"TAB22APP"}</definedName>
    <definedName name="wrn.RED97MON." localSheetId="7" hidden="1">{"CBA",#N/A,FALSE,"TAB4";"MS",#N/A,FALSE,"TAB5";"BANKLOANS",#N/A,FALSE,"TAB21APP ";"INTEREST",#N/A,FALSE,"TAB22APP"}</definedName>
    <definedName name="wrn.RED97MON." localSheetId="8" hidden="1">{"CBA",#N/A,FALSE,"TAB4";"MS",#N/A,FALSE,"TAB5";"BANKLOANS",#N/A,FALSE,"TAB21APP ";"INTEREST",#N/A,FALSE,"TAB22APP"}</definedName>
    <definedName name="wrn.RED97MON." hidden="1">{"CBA",#N/A,FALSE,"TAB4";"MS",#N/A,FALSE,"TAB5";"BANKLOANS",#N/A,FALSE,"TAB21APP ";"INTEREST",#N/A,FALSE,"TAB22APP"}</definedName>
    <definedName name="wrn.WEO." localSheetId="9" hidden="1">{"WEO",#N/A,FALSE,"T"}</definedName>
    <definedName name="wrn.WEO." localSheetId="10" hidden="1">{"WEO",#N/A,FALSE,"T"}</definedName>
    <definedName name="wrn.WEO." localSheetId="11" hidden="1">{"WEO",#N/A,FALSE,"T"}</definedName>
    <definedName name="wrn.WEO." localSheetId="12" hidden="1">{"WEO",#N/A,FALSE,"T"}</definedName>
    <definedName name="wrn.WEO." localSheetId="15" hidden="1">{"WEO",#N/A,FALSE,"T"}</definedName>
    <definedName name="wrn.WEO." localSheetId="16" hidden="1">{"WEO",#N/A,FALSE,"T"}</definedName>
    <definedName name="wrn.WEO." localSheetId="17" hidden="1">{"WEO",#N/A,FALSE,"T"}</definedName>
    <definedName name="wrn.WEO." localSheetId="18" hidden="1">{"WEO",#N/A,FALSE,"T"}</definedName>
    <definedName name="wrn.WEO." localSheetId="3" hidden="1">{"WEO",#N/A,FALSE,"T"}</definedName>
    <definedName name="wrn.WEO." localSheetId="5" hidden="1">{"WEO",#N/A,FALSE,"T"}</definedName>
    <definedName name="wrn.WEO." localSheetId="6" hidden="1">{"WEO",#N/A,FALSE,"T"}</definedName>
    <definedName name="wrn.WEO." localSheetId="7" hidden="1">{"WEO",#N/A,FALSE,"T"}</definedName>
    <definedName name="wrn.WEO." localSheetId="8" hidden="1">{"WEO",#N/A,FALSE,"T"}</definedName>
    <definedName name="wrn.WEO." hidden="1">{"WEO",#N/A,FALSE,"T"}</definedName>
    <definedName name="www">[42]Control!$B$13</definedName>
    <definedName name="xcc">#N/A</definedName>
    <definedName name="xxWRS_1" localSheetId="11">#REF!</definedName>
    <definedName name="xxWRS_1" localSheetId="12">#REF!</definedName>
    <definedName name="xxWRS_1">#REF!</definedName>
    <definedName name="xxWRS_2" localSheetId="11">#REF!</definedName>
    <definedName name="xxWRS_2" localSheetId="12">#REF!</definedName>
    <definedName name="xxWRS_2">#REF!</definedName>
    <definedName name="xxWRS_3" localSheetId="11">#REF!</definedName>
    <definedName name="xxWRS_3" localSheetId="12">#REF!</definedName>
    <definedName name="xxWRS_3">#REF!</definedName>
    <definedName name="xxWRS_4">#REF!</definedName>
    <definedName name="xxWRS_5">#REF!</definedName>
    <definedName name="xxx">#N/A</definedName>
    <definedName name="Year">[17]Control!$C$3</definedName>
    <definedName name="yyy" localSheetId="9" hidden="1">{"DEPOSITS",#N/A,FALSE,"COMML_MON";"LOANS",#N/A,FALSE,"COMML_MON"}</definedName>
    <definedName name="yyy" localSheetId="10" hidden="1">{"DEPOSITS",#N/A,FALSE,"COMML_MON";"LOANS",#N/A,FALSE,"COMML_MON"}</definedName>
    <definedName name="yyy" localSheetId="11" hidden="1">{"DEPOSITS",#N/A,FALSE,"COMML_MON";"LOANS",#N/A,FALSE,"COMML_MON"}</definedName>
    <definedName name="yyy" localSheetId="12" hidden="1">{"DEPOSITS",#N/A,FALSE,"COMML_MON";"LOANS",#N/A,FALSE,"COMML_MON"}</definedName>
    <definedName name="yyy" localSheetId="15" hidden="1">{"DEPOSITS",#N/A,FALSE,"COMML_MON";"LOANS",#N/A,FALSE,"COMML_MON"}</definedName>
    <definedName name="yyy" localSheetId="16" hidden="1">{"DEPOSITS",#N/A,FALSE,"COMML_MON";"LOANS",#N/A,FALSE,"COMML_MON"}</definedName>
    <definedName name="yyy" localSheetId="17" hidden="1">{"DEPOSITS",#N/A,FALSE,"COMML_MON";"LOANS",#N/A,FALSE,"COMML_MON"}</definedName>
    <definedName name="yyy" localSheetId="18" hidden="1">{"DEPOSITS",#N/A,FALSE,"COMML_MON";"LOANS",#N/A,FALSE,"COMML_MON"}</definedName>
    <definedName name="yyy" localSheetId="3" hidden="1">{"DEPOSITS",#N/A,FALSE,"COMML_MON";"LOANS",#N/A,FALSE,"COMML_MON"}</definedName>
    <definedName name="yyy" localSheetId="5" hidden="1">{"DEPOSITS",#N/A,FALSE,"COMML_MON";"LOANS",#N/A,FALSE,"COMML_MON"}</definedName>
    <definedName name="yyy" localSheetId="6" hidden="1">{"DEPOSITS",#N/A,FALSE,"COMML_MON";"LOANS",#N/A,FALSE,"COMML_MON"}</definedName>
    <definedName name="yyy" localSheetId="7" hidden="1">{"DEPOSITS",#N/A,FALSE,"COMML_MON";"LOANS",#N/A,FALSE,"COMML_MON"}</definedName>
    <definedName name="yyy" localSheetId="8" hidden="1">{"DEPOSITS",#N/A,FALSE,"COMML_MON";"LOANS",#N/A,FALSE,"COMML_MON"}</definedName>
    <definedName name="yyy" hidden="1">{"DEPOSITS",#N/A,FALSE,"COMML_MON";"LOANS",#N/A,FALSE,"COMML_MON"}</definedName>
    <definedName name="Z_00EF5675_A09F_49D5_A4C9_E25D94FC0D69_.wvu.FilterData" localSheetId="15" hidden="1">Т16!$B$9:$WVF$53</definedName>
    <definedName name="Z_00EF5675_A09F_49D5_A4C9_E25D94FC0D69_.wvu.FilterData" localSheetId="16" hidden="1">Т17!$B$10:$WUZ$53</definedName>
    <definedName name="Z_00EF5675_A09F_49D5_A4C9_E25D94FC0D69_.wvu.PrintArea" localSheetId="9" hidden="1">Т10!$A$1:$H$20</definedName>
    <definedName name="Z_00EF5675_A09F_49D5_A4C9_E25D94FC0D69_.wvu.PrintArea" localSheetId="10" hidden="1">Т11!$A$1:$H$14</definedName>
    <definedName name="Z_00EF5675_A09F_49D5_A4C9_E25D94FC0D69_.wvu.PrintArea" localSheetId="11" hidden="1">Т12!$D$1:$H$13</definedName>
    <definedName name="Z_00EF5675_A09F_49D5_A4C9_E25D94FC0D69_.wvu.PrintArea" localSheetId="12" hidden="1">Т13!$B$1:$I$16</definedName>
    <definedName name="Z_00EF5675_A09F_49D5_A4C9_E25D94FC0D69_.wvu.PrintArea" localSheetId="14" hidden="1">Т15!$A$1:$B$25</definedName>
    <definedName name="Z_00EF5675_A09F_49D5_A4C9_E25D94FC0D69_.wvu.PrintArea" localSheetId="15" hidden="1">Т16!$B$1:$I$52</definedName>
    <definedName name="Z_00EF5675_A09F_49D5_A4C9_E25D94FC0D69_.wvu.PrintArea" localSheetId="16" hidden="1">Т17!$B$1:$M$54</definedName>
    <definedName name="Z_00EF5675_A09F_49D5_A4C9_E25D94FC0D69_.wvu.PrintArea" localSheetId="2" hidden="1">Т3!$A$1:$G$119</definedName>
    <definedName name="Z_00EF5675_A09F_49D5_A4C9_E25D94FC0D69_.wvu.PrintArea" localSheetId="3" hidden="1">Т4!$A$1:$G$23</definedName>
    <definedName name="Z_00EF5675_A09F_49D5_A4C9_E25D94FC0D69_.wvu.PrintArea" localSheetId="5" hidden="1">Т6!$A$1:$H$23</definedName>
    <definedName name="Z_00EF5675_A09F_49D5_A4C9_E25D94FC0D69_.wvu.PrintArea" localSheetId="6" hidden="1">Т7!$A$1:$H$38</definedName>
    <definedName name="Z_00EF5675_A09F_49D5_A4C9_E25D94FC0D69_.wvu.PrintArea" localSheetId="7" hidden="1">Т8!$A$1:$H$12</definedName>
    <definedName name="Z_00EF5675_A09F_49D5_A4C9_E25D94FC0D69_.wvu.PrintArea" localSheetId="8" hidden="1">Т9!$A$1:$H$39</definedName>
    <definedName name="Z_00EF5675_A09F_49D5_A4C9_E25D94FC0D69_.wvu.PrintTitles" localSheetId="11" hidden="1">Т12!$7:$8</definedName>
    <definedName name="Z_00EF5675_A09F_49D5_A4C9_E25D94FC0D69_.wvu.PrintTitles" localSheetId="12" hidden="1">Т13!$6:$7</definedName>
    <definedName name="Z_00EF5675_A09F_49D5_A4C9_E25D94FC0D69_.wvu.PrintTitles" localSheetId="14" hidden="1">Т15!$6:$6</definedName>
    <definedName name="Z_00EF5675_A09F_49D5_A4C9_E25D94FC0D69_.wvu.PrintTitles" localSheetId="15" hidden="1">Т16!$5:$8</definedName>
    <definedName name="Z_00EF5675_A09F_49D5_A4C9_E25D94FC0D69_.wvu.PrintTitles" localSheetId="16" hidden="1">Т17!$6:$9</definedName>
    <definedName name="Z_00EF5675_A09F_49D5_A4C9_E25D94FC0D69_.wvu.PrintTitles" localSheetId="2" hidden="1">Т3!$6:$7</definedName>
    <definedName name="Z_00EF5675_A09F_49D5_A4C9_E25D94FC0D69_.wvu.PrintTitles" localSheetId="5" hidden="1">Т6!$6:$7</definedName>
    <definedName name="Z_00EF5675_A09F_49D5_A4C9_E25D94FC0D69_.wvu.PrintTitles" localSheetId="6" hidden="1">Т7!$6:$7</definedName>
    <definedName name="Z_015A2614_F25E_4514_BA8D_C5CC846E8082_.wvu.FilterData" localSheetId="15" hidden="1">Т16!$B$9:$WVF$53</definedName>
    <definedName name="Z_015A2614_F25E_4514_BA8D_C5CC846E8082_.wvu.FilterData" localSheetId="16" hidden="1">Т17!$B$10:$WUZ$53</definedName>
    <definedName name="Z_015A2614_F25E_4514_BA8D_C5CC846E8082_.wvu.PrintArea" localSheetId="9" hidden="1">Т10!$A$1:$H$20</definedName>
    <definedName name="Z_015A2614_F25E_4514_BA8D_C5CC846E8082_.wvu.PrintArea" localSheetId="10" hidden="1">Т11!$A$1:$H$14</definedName>
    <definedName name="Z_015A2614_F25E_4514_BA8D_C5CC846E8082_.wvu.PrintArea" localSheetId="11" hidden="1">Т12!$D$1:$H$13</definedName>
    <definedName name="Z_015A2614_F25E_4514_BA8D_C5CC846E8082_.wvu.PrintArea" localSheetId="12" hidden="1">Т13!$B$1:$I$16</definedName>
    <definedName name="Z_015A2614_F25E_4514_BA8D_C5CC846E8082_.wvu.PrintArea" localSheetId="14" hidden="1">Т15!$A$1:$B$25</definedName>
    <definedName name="Z_015A2614_F25E_4514_BA8D_C5CC846E8082_.wvu.PrintArea" localSheetId="15" hidden="1">Т16!$B$1:$I$52</definedName>
    <definedName name="Z_015A2614_F25E_4514_BA8D_C5CC846E8082_.wvu.PrintArea" localSheetId="16" hidden="1">Т17!$B$1:$M$54</definedName>
    <definedName name="Z_015A2614_F25E_4514_BA8D_C5CC846E8082_.wvu.PrintArea" localSheetId="2" hidden="1">Т3!$A$1:$G$119</definedName>
    <definedName name="Z_015A2614_F25E_4514_BA8D_C5CC846E8082_.wvu.PrintArea" localSheetId="3" hidden="1">Т4!$A$1:$G$23</definedName>
    <definedName name="Z_015A2614_F25E_4514_BA8D_C5CC846E8082_.wvu.PrintArea" localSheetId="5" hidden="1">Т6!$A$1:$H$23</definedName>
    <definedName name="Z_015A2614_F25E_4514_BA8D_C5CC846E8082_.wvu.PrintArea" localSheetId="6" hidden="1">Т7!$A$1:$H$38</definedName>
    <definedName name="Z_015A2614_F25E_4514_BA8D_C5CC846E8082_.wvu.PrintArea" localSheetId="7" hidden="1">Т8!$A$1:$H$12</definedName>
    <definedName name="Z_015A2614_F25E_4514_BA8D_C5CC846E8082_.wvu.PrintArea" localSheetId="8" hidden="1">Т9!$A$1:$H$39</definedName>
    <definedName name="Z_015A2614_F25E_4514_BA8D_C5CC846E8082_.wvu.PrintTitles" localSheetId="11" hidden="1">Т12!$7:$8</definedName>
    <definedName name="Z_015A2614_F25E_4514_BA8D_C5CC846E8082_.wvu.PrintTitles" localSheetId="12" hidden="1">Т13!$6:$7</definedName>
    <definedName name="Z_015A2614_F25E_4514_BA8D_C5CC846E8082_.wvu.PrintTitles" localSheetId="14" hidden="1">Т15!$6:$6</definedName>
    <definedName name="Z_015A2614_F25E_4514_BA8D_C5CC846E8082_.wvu.PrintTitles" localSheetId="15" hidden="1">Т16!$5:$8</definedName>
    <definedName name="Z_015A2614_F25E_4514_BA8D_C5CC846E8082_.wvu.PrintTitles" localSheetId="16" hidden="1">Т17!$6:$9</definedName>
    <definedName name="Z_015A2614_F25E_4514_BA8D_C5CC846E8082_.wvu.PrintTitles" localSheetId="2" hidden="1">Т3!$6:$7</definedName>
    <definedName name="Z_015A2614_F25E_4514_BA8D_C5CC846E8082_.wvu.PrintTitles" localSheetId="5" hidden="1">Т6!$6:$7</definedName>
    <definedName name="Z_015A2614_F25E_4514_BA8D_C5CC846E8082_.wvu.PrintTitles" localSheetId="6" hidden="1">Т7!$6:$7</definedName>
    <definedName name="Z_10D0DF89_4A7C_4FF4_AC62_9DBDEF019A4A_.wvu.PrintArea" localSheetId="5" hidden="1">Т6!$A$1:$G$15</definedName>
    <definedName name="Z_10D0DF89_4A7C_4FF4_AC62_9DBDEF019A4A_.wvu.PrintArea" localSheetId="6" hidden="1">Т7!$A$1:$H$38</definedName>
    <definedName name="Z_10D0DF89_4A7C_4FF4_AC62_9DBDEF019A4A_.wvu.PrintArea" localSheetId="7" hidden="1">Т8!$A$1:$H$12</definedName>
    <definedName name="Z_10D0DF89_4A7C_4FF4_AC62_9DBDEF019A4A_.wvu.PrintTitles" localSheetId="5" hidden="1">Т6!$6:$7</definedName>
    <definedName name="Z_10D0DF89_4A7C_4FF4_AC62_9DBDEF019A4A_.wvu.PrintTitles" localSheetId="6" hidden="1">Т7!$6:$7</definedName>
    <definedName name="Z_24C2284D_BDB3_475E_839C_E06896DCC7DE_.wvu.PrintArea" localSheetId="5" hidden="1">Т6!$A$1:$G$15</definedName>
    <definedName name="Z_24C2284D_BDB3_475E_839C_E06896DCC7DE_.wvu.PrintArea" localSheetId="6" hidden="1">Т7!$A$1:$H$38</definedName>
    <definedName name="Z_24C2284D_BDB3_475E_839C_E06896DCC7DE_.wvu.PrintArea" localSheetId="7" hidden="1">Т8!$A$1:$H$12</definedName>
    <definedName name="Z_24C2284D_BDB3_475E_839C_E06896DCC7DE_.wvu.PrintTitles" localSheetId="5" hidden="1">Т6!$6:$7</definedName>
    <definedName name="Z_24C2284D_BDB3_475E_839C_E06896DCC7DE_.wvu.PrintTitles" localSheetId="6" hidden="1">Т7!$6:$7</definedName>
    <definedName name="Z_2DE58F32_7F79_43E2_9DB8_B7F01BD8B5D2_.wvu.FilterData" localSheetId="15" hidden="1">Т16!$B$9:$WVF$53</definedName>
    <definedName name="Z_2DE58F32_7F79_43E2_9DB8_B7F01BD8B5D2_.wvu.FilterData" localSheetId="16" hidden="1">Т17!$B$10:$WUZ$53</definedName>
    <definedName name="Z_2DE58F32_7F79_43E2_9DB8_B7F01BD8B5D2_.wvu.PrintArea" localSheetId="9" hidden="1">Т10!$A$1:$H$20</definedName>
    <definedName name="Z_2DE58F32_7F79_43E2_9DB8_B7F01BD8B5D2_.wvu.PrintArea" localSheetId="10" hidden="1">Т11!$A$1:$H$14</definedName>
    <definedName name="Z_2DE58F32_7F79_43E2_9DB8_B7F01BD8B5D2_.wvu.PrintArea" localSheetId="11" hidden="1">Т12!$D$1:$H$13</definedName>
    <definedName name="Z_2DE58F32_7F79_43E2_9DB8_B7F01BD8B5D2_.wvu.PrintArea" localSheetId="12" hidden="1">Т13!$B$1:$I$16</definedName>
    <definedName name="Z_2DE58F32_7F79_43E2_9DB8_B7F01BD8B5D2_.wvu.PrintArea" localSheetId="14" hidden="1">Т15!$A$1:$B$25</definedName>
    <definedName name="Z_2DE58F32_7F79_43E2_9DB8_B7F01BD8B5D2_.wvu.PrintArea" localSheetId="15" hidden="1">Т16!$B$1:$I$52</definedName>
    <definedName name="Z_2DE58F32_7F79_43E2_9DB8_B7F01BD8B5D2_.wvu.PrintArea" localSheetId="16" hidden="1">Т17!$B$1:$M$54</definedName>
    <definedName name="Z_2DE58F32_7F79_43E2_9DB8_B7F01BD8B5D2_.wvu.PrintArea" localSheetId="2" hidden="1">Т3!$A$1:$G$119</definedName>
    <definedName name="Z_2DE58F32_7F79_43E2_9DB8_B7F01BD8B5D2_.wvu.PrintArea" localSheetId="3" hidden="1">Т4!$A$1:$G$23</definedName>
    <definedName name="Z_2DE58F32_7F79_43E2_9DB8_B7F01BD8B5D2_.wvu.PrintArea" localSheetId="5" hidden="1">Т6!$A$1:$H$23</definedName>
    <definedName name="Z_2DE58F32_7F79_43E2_9DB8_B7F01BD8B5D2_.wvu.PrintArea" localSheetId="6" hidden="1">Т7!$A$1:$H$38</definedName>
    <definedName name="Z_2DE58F32_7F79_43E2_9DB8_B7F01BD8B5D2_.wvu.PrintArea" localSheetId="7" hidden="1">Т8!$A$1:$H$12</definedName>
    <definedName name="Z_2DE58F32_7F79_43E2_9DB8_B7F01BD8B5D2_.wvu.PrintArea" localSheetId="8" hidden="1">Т9!$A$1:$H$39</definedName>
    <definedName name="Z_2DE58F32_7F79_43E2_9DB8_B7F01BD8B5D2_.wvu.PrintTitles" localSheetId="11" hidden="1">Т12!$7:$8</definedName>
    <definedName name="Z_2DE58F32_7F79_43E2_9DB8_B7F01BD8B5D2_.wvu.PrintTitles" localSheetId="12" hidden="1">Т13!$6:$7</definedName>
    <definedName name="Z_2DE58F32_7F79_43E2_9DB8_B7F01BD8B5D2_.wvu.PrintTitles" localSheetId="14" hidden="1">Т15!$6:$6</definedName>
    <definedName name="Z_2DE58F32_7F79_43E2_9DB8_B7F01BD8B5D2_.wvu.PrintTitles" localSheetId="15" hidden="1">Т16!$5:$8</definedName>
    <definedName name="Z_2DE58F32_7F79_43E2_9DB8_B7F01BD8B5D2_.wvu.PrintTitles" localSheetId="16" hidden="1">Т17!$6:$9</definedName>
    <definedName name="Z_2DE58F32_7F79_43E2_9DB8_B7F01BD8B5D2_.wvu.PrintTitles" localSheetId="2" hidden="1">Т3!$6:$7</definedName>
    <definedName name="Z_2DE58F32_7F79_43E2_9DB8_B7F01BD8B5D2_.wvu.PrintTitles" localSheetId="5" hidden="1">Т6!$6:$7</definedName>
    <definedName name="Z_2DE58F32_7F79_43E2_9DB8_B7F01BD8B5D2_.wvu.PrintTitles" localSheetId="6" hidden="1">Т7!$6:$7</definedName>
    <definedName name="Z_4A4784DF_B267_471B_8715_7F9C763F34EA_.wvu.FilterData" localSheetId="15" hidden="1">Т16!$B$9:$WVF$53</definedName>
    <definedName name="Z_4A4784DF_B267_471B_8715_7F9C763F34EA_.wvu.FilterData" localSheetId="16" hidden="1">Т17!$B$10:$WUZ$53</definedName>
    <definedName name="Z_4A4784DF_B267_471B_8715_7F9C763F34EA_.wvu.PrintArea" localSheetId="11" hidden="1">Т12!$D$1:$H$13</definedName>
    <definedName name="Z_4A4784DF_B267_471B_8715_7F9C763F34EA_.wvu.PrintArea" localSheetId="12" hidden="1">Т13!$B$1:$I$16</definedName>
    <definedName name="Z_4A4784DF_B267_471B_8715_7F9C763F34EA_.wvu.PrintArea" localSheetId="14" hidden="1">Т15!$A$1:$B$25</definedName>
    <definedName name="Z_4A4784DF_B267_471B_8715_7F9C763F34EA_.wvu.PrintArea" localSheetId="15" hidden="1">Т16!$B$1:$I$52</definedName>
    <definedName name="Z_4A4784DF_B267_471B_8715_7F9C763F34EA_.wvu.PrintArea" localSheetId="16" hidden="1">Т17!$B$1:$M$54</definedName>
    <definedName name="Z_4A4784DF_B267_471B_8715_7F9C763F34EA_.wvu.PrintArea" localSheetId="2" hidden="1">Т3!$A$1:$G$110</definedName>
    <definedName name="Z_4A4784DF_B267_471B_8715_7F9C763F34EA_.wvu.PrintArea" localSheetId="5" hidden="1">Т6!$A$1:$H$15</definedName>
    <definedName name="Z_4A4784DF_B267_471B_8715_7F9C763F34EA_.wvu.PrintArea" localSheetId="6" hidden="1">Т7!$A$1:$H$38</definedName>
    <definedName name="Z_4A4784DF_B267_471B_8715_7F9C763F34EA_.wvu.PrintArea" localSheetId="7" hidden="1">Т8!$A$1:$H$12</definedName>
    <definedName name="Z_4A4784DF_B267_471B_8715_7F9C763F34EA_.wvu.PrintArea" localSheetId="8" hidden="1">Т9!$A$1:$H$33</definedName>
    <definedName name="Z_4A4784DF_B267_471B_8715_7F9C763F34EA_.wvu.PrintTitles" localSheetId="11" hidden="1">Т12!$7:$8</definedName>
    <definedName name="Z_4A4784DF_B267_471B_8715_7F9C763F34EA_.wvu.PrintTitles" localSheetId="12" hidden="1">Т13!$6:$7</definedName>
    <definedName name="Z_4A4784DF_B267_471B_8715_7F9C763F34EA_.wvu.PrintTitles" localSheetId="14" hidden="1">Т15!$6:$6</definedName>
    <definedName name="Z_4A4784DF_B267_471B_8715_7F9C763F34EA_.wvu.PrintTitles" localSheetId="15" hidden="1">Т16!$5:$8</definedName>
    <definedName name="Z_4A4784DF_B267_471B_8715_7F9C763F34EA_.wvu.PrintTitles" localSheetId="16" hidden="1">Т17!$6:$9</definedName>
    <definedName name="Z_4A4784DF_B267_471B_8715_7F9C763F34EA_.wvu.PrintTitles" localSheetId="2" hidden="1">Т3!$6:$7</definedName>
    <definedName name="Z_4A4784DF_B267_471B_8715_7F9C763F34EA_.wvu.PrintTitles" localSheetId="5" hidden="1">Т6!$6:$7</definedName>
    <definedName name="Z_4A4784DF_B267_471B_8715_7F9C763F34EA_.wvu.PrintTitles" localSheetId="6" hidden="1">Т7!$6:$7</definedName>
    <definedName name="Z_6EF705CB_0F01_42FE_A6D7_24DF8B431DAC_.wvu.PrintArea" localSheetId="5" hidden="1">Т6!$A$1:$G$15</definedName>
    <definedName name="Z_6EF705CB_0F01_42FE_A6D7_24DF8B431DAC_.wvu.PrintArea" localSheetId="6" hidden="1">Т7!$A$1:$H$38</definedName>
    <definedName name="Z_6EF705CB_0F01_42FE_A6D7_24DF8B431DAC_.wvu.PrintArea" localSheetId="7" hidden="1">Т8!$A$1:$H$12</definedName>
    <definedName name="Z_6EF705CB_0F01_42FE_A6D7_24DF8B431DAC_.wvu.PrintTitles" localSheetId="5" hidden="1">Т6!$6:$7</definedName>
    <definedName name="Z_6EF705CB_0F01_42FE_A6D7_24DF8B431DAC_.wvu.PrintTitles" localSheetId="6" hidden="1">Т7!$6:$7</definedName>
    <definedName name="Z_A0273F85_30B2_4438_A15B_C3FC075FB3D2_.wvu.PrintArea" localSheetId="5" hidden="1">Т6!$A$1:$G$15</definedName>
    <definedName name="Z_A0273F85_30B2_4438_A15B_C3FC075FB3D2_.wvu.PrintArea" localSheetId="6" hidden="1">Т7!$A$1:$H$38</definedName>
    <definedName name="Z_A0273F85_30B2_4438_A15B_C3FC075FB3D2_.wvu.PrintArea" localSheetId="7" hidden="1">Т8!$A$1:$H$12</definedName>
    <definedName name="Z_A0273F85_30B2_4438_A15B_C3FC075FB3D2_.wvu.PrintTitles" localSheetId="5" hidden="1">Т6!$6:$7</definedName>
    <definedName name="Z_A0273F85_30B2_4438_A15B_C3FC075FB3D2_.wvu.PrintTitles" localSheetId="6" hidden="1">Т7!$6:$7</definedName>
    <definedName name="Z_E6A4B9E7_C5E3_4188_862C_BA2F0679BB84_.wvu.FilterData" localSheetId="15" hidden="1">Т16!$B$9:$WVF$53</definedName>
    <definedName name="Z_E6A4B9E7_C5E3_4188_862C_BA2F0679BB84_.wvu.FilterData" localSheetId="16" hidden="1">Т17!$B$10:$WUZ$53</definedName>
    <definedName name="Z_E6A4B9E7_C5E3_4188_862C_BA2F0679BB84_.wvu.PrintArea" localSheetId="11" hidden="1">Т12!$D$1:$H$13</definedName>
    <definedName name="Z_E6A4B9E7_C5E3_4188_862C_BA2F0679BB84_.wvu.PrintArea" localSheetId="12" hidden="1">Т13!$B$1:$I$16</definedName>
    <definedName name="Z_E6A4B9E7_C5E3_4188_862C_BA2F0679BB84_.wvu.PrintArea" localSheetId="14" hidden="1">Т15!$A$1:$B$25</definedName>
    <definedName name="Z_E6A4B9E7_C5E3_4188_862C_BA2F0679BB84_.wvu.PrintArea" localSheetId="15" hidden="1">Т16!$B$1:$I$52</definedName>
    <definedName name="Z_E6A4B9E7_C5E3_4188_862C_BA2F0679BB84_.wvu.PrintArea" localSheetId="16" hidden="1">Т17!$B$1:$M$54</definedName>
    <definedName name="Z_E6A4B9E7_C5E3_4188_862C_BA2F0679BB84_.wvu.PrintArea" localSheetId="2" hidden="1">Т3!$A$1:$G$110</definedName>
    <definedName name="Z_E6A4B9E7_C5E3_4188_862C_BA2F0679BB84_.wvu.PrintArea" localSheetId="5" hidden="1">Т6!$A$1:$H$15</definedName>
    <definedName name="Z_E6A4B9E7_C5E3_4188_862C_BA2F0679BB84_.wvu.PrintArea" localSheetId="6" hidden="1">Т7!$A$1:$H$38</definedName>
    <definedName name="Z_E6A4B9E7_C5E3_4188_862C_BA2F0679BB84_.wvu.PrintArea" localSheetId="7" hidden="1">Т8!$A$1:$H$12</definedName>
    <definedName name="Z_E6A4B9E7_C5E3_4188_862C_BA2F0679BB84_.wvu.PrintArea" localSheetId="8" hidden="1">Т9!$A$1:$H$33</definedName>
    <definedName name="Z_E6A4B9E7_C5E3_4188_862C_BA2F0679BB84_.wvu.PrintTitles" localSheetId="11" hidden="1">Т12!$7:$8</definedName>
    <definedName name="Z_E6A4B9E7_C5E3_4188_862C_BA2F0679BB84_.wvu.PrintTitles" localSheetId="12" hidden="1">Т13!$6:$7</definedName>
    <definedName name="Z_E6A4B9E7_C5E3_4188_862C_BA2F0679BB84_.wvu.PrintTitles" localSheetId="14" hidden="1">Т15!$6:$6</definedName>
    <definedName name="Z_E6A4B9E7_C5E3_4188_862C_BA2F0679BB84_.wvu.PrintTitles" localSheetId="15" hidden="1">Т16!$5:$8</definedName>
    <definedName name="Z_E6A4B9E7_C5E3_4188_862C_BA2F0679BB84_.wvu.PrintTitles" localSheetId="16" hidden="1">Т17!$6:$9</definedName>
    <definedName name="Z_E6A4B9E7_C5E3_4188_862C_BA2F0679BB84_.wvu.PrintTitles" localSheetId="2" hidden="1">Т3!$6:$7</definedName>
    <definedName name="Z_E6A4B9E7_C5E3_4188_862C_BA2F0679BB84_.wvu.PrintTitles" localSheetId="5" hidden="1">Т6!$6:$7</definedName>
    <definedName name="Z_E6A4B9E7_C5E3_4188_862C_BA2F0679BB84_.wvu.PrintTitles" localSheetId="6" hidden="1">Т7!$6:$7</definedName>
    <definedName name="Z_F2FF9772_BB8D_43F5_9FFB_F856A249FE5A_.wvu.FilterData" localSheetId="15" hidden="1">Т16!$B$9:$WVF$53</definedName>
    <definedName name="Z_F2FF9772_BB8D_43F5_9FFB_F856A249FE5A_.wvu.FilterData" localSheetId="16" hidden="1">Т17!$B$10:$WUZ$53</definedName>
    <definedName name="Z_F2FF9772_BB8D_43F5_9FFB_F856A249FE5A_.wvu.PrintArea" localSheetId="11" hidden="1">Т12!$D$1:$H$13</definedName>
    <definedName name="Z_F2FF9772_BB8D_43F5_9FFB_F856A249FE5A_.wvu.PrintArea" localSheetId="12" hidden="1">Т13!$B$1:$I$16</definedName>
    <definedName name="Z_F2FF9772_BB8D_43F5_9FFB_F856A249FE5A_.wvu.PrintArea" localSheetId="14" hidden="1">Т15!$A$1:$B$25</definedName>
    <definedName name="Z_F2FF9772_BB8D_43F5_9FFB_F856A249FE5A_.wvu.PrintArea" localSheetId="15" hidden="1">Т16!$B$1:$I$52</definedName>
    <definedName name="Z_F2FF9772_BB8D_43F5_9FFB_F856A249FE5A_.wvu.PrintArea" localSheetId="16" hidden="1">Т17!$B$1:$M$54</definedName>
    <definedName name="Z_F2FF9772_BB8D_43F5_9FFB_F856A249FE5A_.wvu.PrintArea" localSheetId="2" hidden="1">Т3!$A$1:$G$110</definedName>
    <definedName name="Z_F2FF9772_BB8D_43F5_9FFB_F856A249FE5A_.wvu.PrintArea" localSheetId="5" hidden="1">Т6!$A$1:$H$15</definedName>
    <definedName name="Z_F2FF9772_BB8D_43F5_9FFB_F856A249FE5A_.wvu.PrintArea" localSheetId="6" hidden="1">Т7!$A$1:$H$38</definedName>
    <definedName name="Z_F2FF9772_BB8D_43F5_9FFB_F856A249FE5A_.wvu.PrintArea" localSheetId="7" hidden="1">Т8!$A$1:$H$12</definedName>
    <definedName name="Z_F2FF9772_BB8D_43F5_9FFB_F856A249FE5A_.wvu.PrintArea" localSheetId="8" hidden="1">Т9!$A$1:$H$33</definedName>
    <definedName name="Z_F2FF9772_BB8D_43F5_9FFB_F856A249FE5A_.wvu.PrintTitles" localSheetId="11" hidden="1">Т12!$7:$8</definedName>
    <definedName name="Z_F2FF9772_BB8D_43F5_9FFB_F856A249FE5A_.wvu.PrintTitles" localSheetId="12" hidden="1">Т13!$6:$7</definedName>
    <definedName name="Z_F2FF9772_BB8D_43F5_9FFB_F856A249FE5A_.wvu.PrintTitles" localSheetId="14" hidden="1">Т15!$6:$6</definedName>
    <definedName name="Z_F2FF9772_BB8D_43F5_9FFB_F856A249FE5A_.wvu.PrintTitles" localSheetId="15" hidden="1">Т16!$5:$8</definedName>
    <definedName name="Z_F2FF9772_BB8D_43F5_9FFB_F856A249FE5A_.wvu.PrintTitles" localSheetId="16" hidden="1">Т17!$6:$9</definedName>
    <definedName name="Z_F2FF9772_BB8D_43F5_9FFB_F856A249FE5A_.wvu.PrintTitles" localSheetId="2" hidden="1">Т3!$6:$7</definedName>
    <definedName name="Z_F2FF9772_BB8D_43F5_9FFB_F856A249FE5A_.wvu.PrintTitles" localSheetId="5" hidden="1">Т6!$6:$7</definedName>
    <definedName name="Z_F2FF9772_BB8D_43F5_9FFB_F856A249FE5A_.wvu.PrintTitles" localSheetId="6" hidden="1">Т7!$6:$7</definedName>
    <definedName name="zzz" localSheetId="9" hidden="1">{"TBILLS_ALL",#N/A,FALSE,"FITB_all"}</definedName>
    <definedName name="zzz" localSheetId="10" hidden="1">{"TBILLS_ALL",#N/A,FALSE,"FITB_all"}</definedName>
    <definedName name="zzz" localSheetId="11" hidden="1">{"TBILLS_ALL",#N/A,FALSE,"FITB_all"}</definedName>
    <definedName name="zzz" localSheetId="12" hidden="1">{"TBILLS_ALL",#N/A,FALSE,"FITB_all"}</definedName>
    <definedName name="zzz" localSheetId="15" hidden="1">{"TBILLS_ALL",#N/A,FALSE,"FITB_all"}</definedName>
    <definedName name="zzz" localSheetId="16" hidden="1">{"TBILLS_ALL",#N/A,FALSE,"FITB_all"}</definedName>
    <definedName name="zzz" localSheetId="17" hidden="1">{"TBILLS_ALL",#N/A,FALSE,"FITB_all"}</definedName>
    <definedName name="zzz" localSheetId="18" hidden="1">{"TBILLS_ALL",#N/A,FALSE,"FITB_all"}</definedName>
    <definedName name="zzz" localSheetId="3" hidden="1">{"TBILLS_ALL",#N/A,FALSE,"FITB_all"}</definedName>
    <definedName name="zzz" localSheetId="5" hidden="1">{"TBILLS_ALL",#N/A,FALSE,"FITB_all"}</definedName>
    <definedName name="zzz" localSheetId="6" hidden="1">{"TBILLS_ALL",#N/A,FALSE,"FITB_all"}</definedName>
    <definedName name="zzz" localSheetId="7" hidden="1">{"TBILLS_ALL",#N/A,FALSE,"FITB_all"}</definedName>
    <definedName name="zzz" localSheetId="8" hidden="1">{"TBILLS_ALL",#N/A,FALSE,"FITB_all"}</definedName>
    <definedName name="zzz" hidden="1">{"TBILLS_ALL",#N/A,FALSE,"FITB_all"}</definedName>
    <definedName name="а" localSheetId="9">[0]!Eeno1</definedName>
    <definedName name="а" localSheetId="10">[0]!Eeno1</definedName>
    <definedName name="а" localSheetId="11">[0]!Eeno1</definedName>
    <definedName name="а" localSheetId="12">[0]!Eeno1</definedName>
    <definedName name="а" localSheetId="15">[0]!Eeno1</definedName>
    <definedName name="а" localSheetId="16">[0]!Eeno1</definedName>
    <definedName name="а" localSheetId="17">[0]!Eeno1</definedName>
    <definedName name="а" localSheetId="18">[0]!Eeno1</definedName>
    <definedName name="а" localSheetId="3">[0]!Eeno1</definedName>
    <definedName name="а" localSheetId="5">[0]!Eeno1</definedName>
    <definedName name="а" localSheetId="6">[0]!Eeno1</definedName>
    <definedName name="а" localSheetId="7">[0]!Eeno1</definedName>
    <definedName name="а" localSheetId="8">[0]!Eeno1</definedName>
    <definedName name="а">[0]!Eeno1</definedName>
    <definedName name="а1" localSheetId="9">#REF!</definedName>
    <definedName name="а1" localSheetId="10">#REF!</definedName>
    <definedName name="а1" localSheetId="11">#REF!</definedName>
    <definedName name="а1" localSheetId="12">#REF!</definedName>
    <definedName name="а1" localSheetId="15">#REF!</definedName>
    <definedName name="а1" localSheetId="16">#REF!</definedName>
    <definedName name="а1" localSheetId="17">#REF!</definedName>
    <definedName name="а1" localSheetId="18">#REF!</definedName>
    <definedName name="а1" localSheetId="5">#REF!</definedName>
    <definedName name="а1" localSheetId="6">#REF!</definedName>
    <definedName name="а1" localSheetId="7">#REF!</definedName>
    <definedName name="а1" localSheetId="8">#REF!</definedName>
    <definedName name="а1">#REF!</definedName>
    <definedName name="А10" localSheetId="9">#REF!</definedName>
    <definedName name="А10" localSheetId="10">#REF!</definedName>
    <definedName name="А10" localSheetId="11">#REF!</definedName>
    <definedName name="А10" localSheetId="12">#REF!</definedName>
    <definedName name="А10" localSheetId="15">#REF!</definedName>
    <definedName name="А10" localSheetId="16">#REF!</definedName>
    <definedName name="А10" localSheetId="17">#REF!</definedName>
    <definedName name="А10" localSheetId="18">#REF!</definedName>
    <definedName name="А10" localSheetId="5">#REF!</definedName>
    <definedName name="А10" localSheetId="6">#REF!</definedName>
    <definedName name="А10" localSheetId="7">#REF!</definedName>
    <definedName name="А10" localSheetId="8">#REF!</definedName>
    <definedName name="А10">#REF!</definedName>
    <definedName name="А3" localSheetId="9">#REF!</definedName>
    <definedName name="А3" localSheetId="10">#REF!</definedName>
    <definedName name="А3" localSheetId="11">#REF!</definedName>
    <definedName name="А3" localSheetId="12">#REF!</definedName>
    <definedName name="А3" localSheetId="15">#REF!</definedName>
    <definedName name="А3" localSheetId="16">#REF!</definedName>
    <definedName name="А3" localSheetId="17">#REF!</definedName>
    <definedName name="А3" localSheetId="18">#REF!</definedName>
    <definedName name="А3" localSheetId="5">#REF!</definedName>
    <definedName name="А3" localSheetId="6">#REF!</definedName>
    <definedName name="А3" localSheetId="7">#REF!</definedName>
    <definedName name="А3" localSheetId="8">#REF!</definedName>
    <definedName name="А3">#REF!</definedName>
    <definedName name="аа">OR('[40]02(монит)'!NCol=1,[15]ANALYSIS!A$274=[15]ANALYSIS!XFD$274)</definedName>
    <definedName name="абз" localSheetId="9">#REF!</definedName>
    <definedName name="абз" localSheetId="10">#REF!</definedName>
    <definedName name="абз" localSheetId="11">#REF!</definedName>
    <definedName name="абз" localSheetId="12">#REF!</definedName>
    <definedName name="абз" localSheetId="15">#REF!</definedName>
    <definedName name="абз" localSheetId="16">#REF!</definedName>
    <definedName name="абз" localSheetId="17">#REF!</definedName>
    <definedName name="абз" localSheetId="18">#REF!</definedName>
    <definedName name="абз" localSheetId="5">#REF!</definedName>
    <definedName name="абз" localSheetId="6">#REF!</definedName>
    <definedName name="абз" localSheetId="7">#REF!</definedName>
    <definedName name="абз" localSheetId="8">#REF!</definedName>
    <definedName name="абз">#REF!</definedName>
    <definedName name="абп" localSheetId="9">#REF!</definedName>
    <definedName name="абп" localSheetId="10">#REF!</definedName>
    <definedName name="абп" localSheetId="11">#REF!</definedName>
    <definedName name="абп" localSheetId="12">#REF!</definedName>
    <definedName name="абп" localSheetId="15">#REF!</definedName>
    <definedName name="абп" localSheetId="16">#REF!</definedName>
    <definedName name="абп" localSheetId="17">#REF!</definedName>
    <definedName name="абп" localSheetId="18">#REF!</definedName>
    <definedName name="абп" localSheetId="5">#REF!</definedName>
    <definedName name="абп" localSheetId="6">#REF!</definedName>
    <definedName name="абп" localSheetId="7">#REF!</definedName>
    <definedName name="абп" localSheetId="8">#REF!</definedName>
    <definedName name="абп">#REF!</definedName>
    <definedName name="авав" localSheetId="9">#REF!</definedName>
    <definedName name="авав" localSheetId="10">#REF!</definedName>
    <definedName name="авав" localSheetId="11">#REF!</definedName>
    <definedName name="авав" localSheetId="12">#REF!</definedName>
    <definedName name="авав" localSheetId="15">#REF!</definedName>
    <definedName name="авав" localSheetId="16">#REF!</definedName>
    <definedName name="авав" localSheetId="17">#REF!</definedName>
    <definedName name="авав" localSheetId="18">#REF!</definedName>
    <definedName name="авав" localSheetId="5">#REF!</definedName>
    <definedName name="авав" localSheetId="6">#REF!</definedName>
    <definedName name="авав" localSheetId="7">#REF!</definedName>
    <definedName name="авав" localSheetId="8">#REF!</definedName>
    <definedName name="авав">#REF!</definedName>
    <definedName name="адр">#N/A</definedName>
    <definedName name="аене" localSheetId="9" hidden="1">{"DEPOSITS",#N/A,FALSE,"COMML_MON";"LOANS",#N/A,FALSE,"COMML_MON"}</definedName>
    <definedName name="аене" localSheetId="10" hidden="1">{"DEPOSITS",#N/A,FALSE,"COMML_MON";"LOANS",#N/A,FALSE,"COMML_MON"}</definedName>
    <definedName name="аене" localSheetId="11" hidden="1">{"DEPOSITS",#N/A,FALSE,"COMML_MON";"LOANS",#N/A,FALSE,"COMML_MON"}</definedName>
    <definedName name="аене" localSheetId="12" hidden="1">{"DEPOSITS",#N/A,FALSE,"COMML_MON";"LOANS",#N/A,FALSE,"COMML_MON"}</definedName>
    <definedName name="аене" localSheetId="15" hidden="1">{"DEPOSITS",#N/A,FALSE,"COMML_MON";"LOANS",#N/A,FALSE,"COMML_MON"}</definedName>
    <definedName name="аене" localSheetId="16" hidden="1">{"DEPOSITS",#N/A,FALSE,"COMML_MON";"LOANS",#N/A,FALSE,"COMML_MON"}</definedName>
    <definedName name="аене" localSheetId="17" hidden="1">{"DEPOSITS",#N/A,FALSE,"COMML_MON";"LOANS",#N/A,FALSE,"COMML_MON"}</definedName>
    <definedName name="аене" localSheetId="18" hidden="1">{"DEPOSITS",#N/A,FALSE,"COMML_MON";"LOANS",#N/A,FALSE,"COMML_MON"}</definedName>
    <definedName name="аене" localSheetId="3" hidden="1">{"DEPOSITS",#N/A,FALSE,"COMML_MON";"LOANS",#N/A,FALSE,"COMML_MON"}</definedName>
    <definedName name="аене" localSheetId="5" hidden="1">{"DEPOSITS",#N/A,FALSE,"COMML_MON";"LOANS",#N/A,FALSE,"COMML_MON"}</definedName>
    <definedName name="аене" localSheetId="6" hidden="1">{"DEPOSITS",#N/A,FALSE,"COMML_MON";"LOANS",#N/A,FALSE,"COMML_MON"}</definedName>
    <definedName name="аене" localSheetId="7" hidden="1">{"DEPOSITS",#N/A,FALSE,"COMML_MON";"LOANS",#N/A,FALSE,"COMML_MON"}</definedName>
    <definedName name="аене" localSheetId="8" hidden="1">{"DEPOSITS",#N/A,FALSE,"COMML_MON";"LOANS",#N/A,FALSE,"COMML_MON"}</definedName>
    <definedName name="аене" hidden="1">{"DEPOSITS",#N/A,FALSE,"COMML_MON";"LOANS",#N/A,FALSE,"COMML_MON"}</definedName>
    <definedName name="аида" localSheetId="11">#REF!</definedName>
    <definedName name="аида" localSheetId="12">#REF!</definedName>
    <definedName name="аида">#REF!</definedName>
    <definedName name="Актюбинск" localSheetId="9" hidden="1">{"'стр.106'!$A$1:$H$27"}</definedName>
    <definedName name="Актюбинск" localSheetId="10" hidden="1">{"'стр.106'!$A$1:$H$27"}</definedName>
    <definedName name="Актюбинск" localSheetId="11" hidden="1">{"'стр.106'!$A$1:$H$27"}</definedName>
    <definedName name="Актюбинск" localSheetId="12" hidden="1">{"'стр.106'!$A$1:$H$27"}</definedName>
    <definedName name="Актюбинск" localSheetId="15" hidden="1">{"'стр.106'!$A$1:$H$27"}</definedName>
    <definedName name="Актюбинск" localSheetId="16" hidden="1">{"'стр.106'!$A$1:$H$27"}</definedName>
    <definedName name="Актюбинск" localSheetId="17" hidden="1">{"'стр.106'!$A$1:$H$27"}</definedName>
    <definedName name="Актюбинск" localSheetId="18" hidden="1">{"'стр.106'!$A$1:$H$27"}</definedName>
    <definedName name="Актюбинск" localSheetId="3" hidden="1">{"'стр.106'!$A$1:$H$27"}</definedName>
    <definedName name="Актюбинск" localSheetId="5" hidden="1">{"'стр.106'!$A$1:$H$27"}</definedName>
    <definedName name="Актюбинск" localSheetId="6" hidden="1">{"'стр.106'!$A$1:$H$27"}</definedName>
    <definedName name="Актюбинск" localSheetId="7" hidden="1">{"'стр.106'!$A$1:$H$27"}</definedName>
    <definedName name="Актюбинск" localSheetId="8" hidden="1">{"'стр.106'!$A$1:$H$27"}</definedName>
    <definedName name="Актюбинск" hidden="1">{"'стр.106'!$A$1:$H$27"}</definedName>
    <definedName name="алтплвдош">OR('[43]1 (м.т)'!NCol=1,[15]ANALYSIS!A$274=[15]ANALYSIS!XFD$274,[15]ANALYSIS!XFD$501="")</definedName>
    <definedName name="амортиз" localSheetId="9">#REF!</definedName>
    <definedName name="амортиз" localSheetId="10">#REF!</definedName>
    <definedName name="амортиз" localSheetId="11">#REF!</definedName>
    <definedName name="амортиз" localSheetId="12">#REF!</definedName>
    <definedName name="амортиз" localSheetId="15">#REF!</definedName>
    <definedName name="амортиз" localSheetId="16">#REF!</definedName>
    <definedName name="амортиз" localSheetId="17">#REF!</definedName>
    <definedName name="амортиз" localSheetId="18">#REF!</definedName>
    <definedName name="амортиз" localSheetId="5">#REF!</definedName>
    <definedName name="амортиз" localSheetId="6">#REF!</definedName>
    <definedName name="амортиз" localSheetId="7">#REF!</definedName>
    <definedName name="амортиз" localSheetId="8">#REF!</definedName>
    <definedName name="амортиз">#REF!</definedName>
    <definedName name="ап">OR('[43]1 (м.т)'!NCol=1,[15]ANALYSIS!A$274=[15]ANALYSIS!XFD$274)</definedName>
    <definedName name="ап1" localSheetId="9">NCol=1</definedName>
    <definedName name="ап1" localSheetId="10">NCol=1</definedName>
    <definedName name="ап1" localSheetId="11">NCol=1</definedName>
    <definedName name="ап1" localSheetId="12">NCol=1</definedName>
    <definedName name="ап1" localSheetId="15">NCol=1</definedName>
    <definedName name="ап1" localSheetId="16">NCol=1</definedName>
    <definedName name="ап1" localSheetId="17">NCol=1</definedName>
    <definedName name="ап1" localSheetId="18">NCol=1</definedName>
    <definedName name="ап1" localSheetId="3">NCol=1</definedName>
    <definedName name="ап1" localSheetId="5">NCol=1</definedName>
    <definedName name="ап1" localSheetId="6">NCol=1</definedName>
    <definedName name="ап1" localSheetId="7">NCol=1</definedName>
    <definedName name="ап1" localSheetId="8">NCol=1</definedName>
    <definedName name="ап1">NCol=1</definedName>
    <definedName name="ап2" localSheetId="9">NCol=1</definedName>
    <definedName name="ап2" localSheetId="10">NCol=1</definedName>
    <definedName name="ап2" localSheetId="11">NCol=1</definedName>
    <definedName name="ап2" localSheetId="12">NCol=1</definedName>
    <definedName name="ап2" localSheetId="15">NCol=1</definedName>
    <definedName name="ап2" localSheetId="16">NCol=1</definedName>
    <definedName name="ап2" localSheetId="17">NCol=1</definedName>
    <definedName name="ап2" localSheetId="18">NCol=1</definedName>
    <definedName name="ап2" localSheetId="3">NCol=1</definedName>
    <definedName name="ап2" localSheetId="5">NCol=1</definedName>
    <definedName name="ап2" localSheetId="6">NCol=1</definedName>
    <definedName name="ап2" localSheetId="7">NCol=1</definedName>
    <definedName name="ап2" localSheetId="8">NCol=1</definedName>
    <definedName name="ап2">NCol=1</definedName>
    <definedName name="апвп" localSheetId="9">OR(NCol=1,[15]ANALYSIS!A$274=[15]ANALYSIS!XFD$274)</definedName>
    <definedName name="апвп" localSheetId="10">OR(NCol=1,[15]ANALYSIS!A$274=[15]ANALYSIS!XFD$274)</definedName>
    <definedName name="апвп" localSheetId="11">OR(NCol=1,[15]ANALYSIS!A$274=[15]ANALYSIS!XFD$274)</definedName>
    <definedName name="апвп" localSheetId="12">OR(NCol=1,[15]ANALYSIS!A$274=[15]ANALYSIS!XFD$274)</definedName>
    <definedName name="апвп" localSheetId="15">OR(NCol=1,[15]ANALYSIS!A$274=[15]ANALYSIS!XFD$274)</definedName>
    <definedName name="апвп" localSheetId="16">OR(NCol=1,[15]ANALYSIS!A$274=[15]ANALYSIS!XFD$274)</definedName>
    <definedName name="апвп" localSheetId="17">OR(NCol=1,[15]ANALYSIS!A$274=[15]ANALYSIS!XFD$274)</definedName>
    <definedName name="апвп" localSheetId="18">OR(NCol=1,[15]ANALYSIS!A$274=[15]ANALYSIS!XFD$274)</definedName>
    <definedName name="апвп" localSheetId="3">OR(NCol=1,[15]ANALYSIS!A$274=[15]ANALYSIS!XFD$274)</definedName>
    <definedName name="апвп" localSheetId="5">OR(NCol=1,[15]ANALYSIS!A$274=[15]ANALYSIS!XFD$274)</definedName>
    <definedName name="апвп" localSheetId="6">OR(NCol=1,[15]ANALYSIS!A$274=[15]ANALYSIS!XFD$274)</definedName>
    <definedName name="апвп" localSheetId="7">OR(NCol=1,[15]ANALYSIS!A$274=[15]ANALYSIS!XFD$274)</definedName>
    <definedName name="апвп" localSheetId="8">OR(NCol=1,[15]ANALYSIS!A$274=[15]ANALYSIS!XFD$274)</definedName>
    <definedName name="апвп">OR(NCol=1,[15]ANALYSIS!A$274=[15]ANALYSIS!XFD$274)</definedName>
    <definedName name="апр" localSheetId="9">#REF!</definedName>
    <definedName name="апр" localSheetId="10">#REF!</definedName>
    <definedName name="апр" localSheetId="11">#REF!</definedName>
    <definedName name="апр" localSheetId="12">#REF!</definedName>
    <definedName name="апр" localSheetId="15">#REF!</definedName>
    <definedName name="апр" localSheetId="16">#REF!</definedName>
    <definedName name="апр" localSheetId="17">#REF!</definedName>
    <definedName name="апр" localSheetId="18">#REF!</definedName>
    <definedName name="апр" localSheetId="5">#REF!</definedName>
    <definedName name="апр" localSheetId="6">#REF!</definedName>
    <definedName name="апр" localSheetId="7">#REF!</definedName>
    <definedName name="апр" localSheetId="8">#REF!</definedName>
    <definedName name="апр">#REF!</definedName>
    <definedName name="арнур" localSheetId="9">#REF!</definedName>
    <definedName name="арнур" localSheetId="10">#REF!</definedName>
    <definedName name="арнур" localSheetId="11">#REF!</definedName>
    <definedName name="арнур" localSheetId="12">#REF!</definedName>
    <definedName name="арнур" localSheetId="15">#REF!</definedName>
    <definedName name="арнур" localSheetId="16">#REF!</definedName>
    <definedName name="арнур" localSheetId="17">#REF!</definedName>
    <definedName name="арнур" localSheetId="18">#REF!</definedName>
    <definedName name="арнур" localSheetId="5">#REF!</definedName>
    <definedName name="арнур" localSheetId="6">#REF!</definedName>
    <definedName name="арнур" localSheetId="7">#REF!</definedName>
    <definedName name="арнур" localSheetId="8">#REF!</definedName>
    <definedName name="арнур">#REF!</definedName>
    <definedName name="аршгб" localSheetId="9" hidden="1">{"'стр.106'!$A$1:$H$27"}</definedName>
    <definedName name="аршгб" localSheetId="10" hidden="1">{"'стр.106'!$A$1:$H$27"}</definedName>
    <definedName name="аршгб" localSheetId="11" hidden="1">{"'стр.106'!$A$1:$H$27"}</definedName>
    <definedName name="аршгб" localSheetId="12" hidden="1">{"'стр.106'!$A$1:$H$27"}</definedName>
    <definedName name="аршгб" localSheetId="15" hidden="1">{"'стр.106'!$A$1:$H$27"}</definedName>
    <definedName name="аршгб" localSheetId="16" hidden="1">{"'стр.106'!$A$1:$H$27"}</definedName>
    <definedName name="аршгб" localSheetId="17" hidden="1">{"'стр.106'!$A$1:$H$27"}</definedName>
    <definedName name="аршгб" localSheetId="18" hidden="1">{"'стр.106'!$A$1:$H$27"}</definedName>
    <definedName name="аршгб" localSheetId="3" hidden="1">{"'стр.106'!$A$1:$H$27"}</definedName>
    <definedName name="аршгб" localSheetId="5" hidden="1">{"'стр.106'!$A$1:$H$27"}</definedName>
    <definedName name="аршгб" localSheetId="6" hidden="1">{"'стр.106'!$A$1:$H$27"}</definedName>
    <definedName name="аршгб" localSheetId="7" hidden="1">{"'стр.106'!$A$1:$H$27"}</definedName>
    <definedName name="аршгб" localSheetId="8" hidden="1">{"'стр.106'!$A$1:$H$27"}</definedName>
    <definedName name="аршгб" hidden="1">{"'стр.106'!$A$1:$H$27"}</definedName>
    <definedName name="асель" localSheetId="9" hidden="1">{"'стр.106'!$A$1:$H$27"}</definedName>
    <definedName name="асель" localSheetId="10" hidden="1">{"'стр.106'!$A$1:$H$27"}</definedName>
    <definedName name="асель" localSheetId="11" hidden="1">{"'стр.106'!$A$1:$H$27"}</definedName>
    <definedName name="асель" localSheetId="12" hidden="1">{"'стр.106'!$A$1:$H$27"}</definedName>
    <definedName name="асель" localSheetId="15" hidden="1">{"'стр.106'!$A$1:$H$27"}</definedName>
    <definedName name="асель" localSheetId="16" hidden="1">{"'стр.106'!$A$1:$H$27"}</definedName>
    <definedName name="асель" localSheetId="17" hidden="1">{"'стр.106'!$A$1:$H$27"}</definedName>
    <definedName name="асель" localSheetId="18" hidden="1">{"'стр.106'!$A$1:$H$27"}</definedName>
    <definedName name="асель" localSheetId="3" hidden="1">{"'стр.106'!$A$1:$H$27"}</definedName>
    <definedName name="асель" localSheetId="5" hidden="1">{"'стр.106'!$A$1:$H$27"}</definedName>
    <definedName name="асель" localSheetId="6" hidden="1">{"'стр.106'!$A$1:$H$27"}</definedName>
    <definedName name="асель" localSheetId="7" hidden="1">{"'стр.106'!$A$1:$H$27"}</definedName>
    <definedName name="асель" localSheetId="8" hidden="1">{"'стр.106'!$A$1:$H$27"}</definedName>
    <definedName name="асель" hidden="1">{"'стр.106'!$A$1:$H$27"}</definedName>
    <definedName name="Астана">#REF!</definedName>
    <definedName name="Атырау" localSheetId="9" hidden="1">{"'стр.106'!$A$1:$H$27"}</definedName>
    <definedName name="Атырау" localSheetId="10" hidden="1">{"'стр.106'!$A$1:$H$27"}</definedName>
    <definedName name="Атырау" localSheetId="11" hidden="1">{"'стр.106'!$A$1:$H$27"}</definedName>
    <definedName name="Атырау" localSheetId="12" hidden="1">{"'стр.106'!$A$1:$H$27"}</definedName>
    <definedName name="Атырау" localSheetId="15" hidden="1">{"'стр.106'!$A$1:$H$27"}</definedName>
    <definedName name="Атырау" localSheetId="16" hidden="1">{"'стр.106'!$A$1:$H$27"}</definedName>
    <definedName name="Атырау" localSheetId="17" hidden="1">{"'стр.106'!$A$1:$H$27"}</definedName>
    <definedName name="Атырау" localSheetId="18" hidden="1">{"'стр.106'!$A$1:$H$27"}</definedName>
    <definedName name="Атырау" localSheetId="3" hidden="1">{"'стр.106'!$A$1:$H$27"}</definedName>
    <definedName name="Атырау" localSheetId="5" hidden="1">{"'стр.106'!$A$1:$H$27"}</definedName>
    <definedName name="Атырау" localSheetId="6" hidden="1">{"'стр.106'!$A$1:$H$27"}</definedName>
    <definedName name="Атырау" localSheetId="7" hidden="1">{"'стр.106'!$A$1:$H$27"}</definedName>
    <definedName name="Атырау" localSheetId="8" hidden="1">{"'стр.106'!$A$1:$H$27"}</definedName>
    <definedName name="Атырау" hidden="1">{"'стр.106'!$A$1:$H$27"}</definedName>
    <definedName name="Б" localSheetId="9">[0]!Лист1</definedName>
    <definedName name="Б" localSheetId="10">[0]!Лист1</definedName>
    <definedName name="Б" localSheetId="11">[0]!Лист1</definedName>
    <definedName name="Б" localSheetId="12">[0]!Лист1</definedName>
    <definedName name="Б" localSheetId="15">[0]!Лист1</definedName>
    <definedName name="Б" localSheetId="16">[0]!Лист1</definedName>
    <definedName name="Б" localSheetId="17">[0]!Лист1</definedName>
    <definedName name="Б" localSheetId="18">[0]!Лист1</definedName>
    <definedName name="Б" localSheetId="3">[0]!Лист1</definedName>
    <definedName name="Б" localSheetId="5">[0]!Лист1</definedName>
    <definedName name="Б" localSheetId="6">[0]!Лист1</definedName>
    <definedName name="Б" localSheetId="7">[0]!Лист1</definedName>
    <definedName name="Б" localSheetId="8">[0]!Лист1</definedName>
    <definedName name="Б">[0]!Лист1</definedName>
    <definedName name="баз" localSheetId="9">[0]!Лист1</definedName>
    <definedName name="баз" localSheetId="10">[0]!Лист1</definedName>
    <definedName name="баз" localSheetId="11">[0]!Лист1</definedName>
    <definedName name="баз" localSheetId="12">[0]!Лист1</definedName>
    <definedName name="баз" localSheetId="15">[0]!Лист1</definedName>
    <definedName name="баз" localSheetId="16">[0]!Лист1</definedName>
    <definedName name="баз" localSheetId="17">[0]!Лист1</definedName>
    <definedName name="баз" localSheetId="18">[0]!Лист1</definedName>
    <definedName name="баз" localSheetId="3">[0]!Лист1</definedName>
    <definedName name="баз" localSheetId="5">[0]!Лист1</definedName>
    <definedName name="баз" localSheetId="6">[0]!Лист1</definedName>
    <definedName name="баз" localSheetId="7">[0]!Лист1</definedName>
    <definedName name="баз" localSheetId="8">[0]!Лист1</definedName>
    <definedName name="баз">[0]!Лист1</definedName>
    <definedName name="База" localSheetId="9">[0]!Лист1</definedName>
    <definedName name="База" localSheetId="10">[0]!Лист1</definedName>
    <definedName name="База" localSheetId="11">[0]!Лист1</definedName>
    <definedName name="База" localSheetId="12">[0]!Лист1</definedName>
    <definedName name="База" localSheetId="15">[0]!Лист1</definedName>
    <definedName name="База" localSheetId="16">[0]!Лист1</definedName>
    <definedName name="База" localSheetId="17">[0]!Лист1</definedName>
    <definedName name="База" localSheetId="18">[0]!Лист1</definedName>
    <definedName name="База" localSheetId="3">[0]!Лист1</definedName>
    <definedName name="База" localSheetId="5">[0]!Лист1</definedName>
    <definedName name="База" localSheetId="6">[0]!Лист1</definedName>
    <definedName name="База" localSheetId="7">[0]!Лист1</definedName>
    <definedName name="База" localSheetId="8">[0]!Лист1</definedName>
    <definedName name="База">[0]!Лист1</definedName>
    <definedName name="_xlnm.Database" localSheetId="9">#REF!</definedName>
    <definedName name="_xlnm.Database" localSheetId="10">#REF!</definedName>
    <definedName name="_xlnm.Database" localSheetId="11">#REF!</definedName>
    <definedName name="_xlnm.Database" localSheetId="12">#REF!</definedName>
    <definedName name="_xlnm.Database" localSheetId="15">#REF!</definedName>
    <definedName name="_xlnm.Database" localSheetId="16">#REF!</definedName>
    <definedName name="_xlnm.Database" localSheetId="17">#REF!</definedName>
    <definedName name="_xlnm.Database" localSheetId="18">#REF!</definedName>
    <definedName name="_xlnm.Database" localSheetId="5">#REF!</definedName>
    <definedName name="_xlnm.Database" localSheetId="6">#REF!</definedName>
    <definedName name="_xlnm.Database" localSheetId="7">#REF!</definedName>
    <definedName name="_xlnm.Database" localSheetId="8">#REF!</definedName>
    <definedName name="_xlnm.Database">#REF!</definedName>
    <definedName name="Бальзамы" localSheetId="9">#REF!</definedName>
    <definedName name="Бальзамы" localSheetId="10">#REF!</definedName>
    <definedName name="Бальзамы" localSheetId="11">#REF!</definedName>
    <definedName name="Бальзамы" localSheetId="12">#REF!</definedName>
    <definedName name="Бальзамы" localSheetId="15">#REF!</definedName>
    <definedName name="Бальзамы" localSheetId="16">#REF!</definedName>
    <definedName name="Бальзамы" localSheetId="17">#REF!</definedName>
    <definedName name="Бальзамы" localSheetId="18">#REF!</definedName>
    <definedName name="Бальзамы" localSheetId="5">#REF!</definedName>
    <definedName name="Бальзамы" localSheetId="6">#REF!</definedName>
    <definedName name="Бальзамы" localSheetId="7">#REF!</definedName>
    <definedName name="Бальзамы" localSheetId="8">#REF!</definedName>
    <definedName name="Бальзамы">#REF!</definedName>
    <definedName name="бася" localSheetId="9">[0]!Eeno1</definedName>
    <definedName name="бася" localSheetId="10">[0]!Eeno1</definedName>
    <definedName name="бася" localSheetId="11">[0]!Eeno1</definedName>
    <definedName name="бася" localSheetId="12">[0]!Eeno1</definedName>
    <definedName name="бася" localSheetId="15">[0]!Eeno1</definedName>
    <definedName name="бася" localSheetId="16">[0]!Eeno1</definedName>
    <definedName name="бася" localSheetId="17">[0]!Eeno1</definedName>
    <definedName name="бася" localSheetId="18">[0]!Eeno1</definedName>
    <definedName name="бася" localSheetId="3">[0]!Eeno1</definedName>
    <definedName name="бася" localSheetId="5">[0]!Eeno1</definedName>
    <definedName name="бася" localSheetId="6">[0]!Eeno1</definedName>
    <definedName name="бася" localSheetId="7">[0]!Eeno1</definedName>
    <definedName name="бася" localSheetId="8">[0]!Eeno1</definedName>
    <definedName name="бася">[0]!Eeno1</definedName>
    <definedName name="Бренди" localSheetId="9">#REF!</definedName>
    <definedName name="Бренди" localSheetId="10">#REF!</definedName>
    <definedName name="Бренди" localSheetId="11">#REF!</definedName>
    <definedName name="Бренди" localSheetId="12">#REF!</definedName>
    <definedName name="Бренди" localSheetId="15">#REF!</definedName>
    <definedName name="Бренди" localSheetId="16">#REF!</definedName>
    <definedName name="Бренди" localSheetId="17">#REF!</definedName>
    <definedName name="Бренди" localSheetId="18">#REF!</definedName>
    <definedName name="Бренди" localSheetId="5">#REF!</definedName>
    <definedName name="Бренди" localSheetId="6">#REF!</definedName>
    <definedName name="Бренди" localSheetId="7">#REF!</definedName>
    <definedName name="Бренди" localSheetId="8">#REF!</definedName>
    <definedName name="Бренди">#REF!</definedName>
    <definedName name="бюджет" localSheetId="9">[0]!Eeno1</definedName>
    <definedName name="бюджет" localSheetId="10">[0]!Eeno1</definedName>
    <definedName name="бюджет" localSheetId="11">[0]!Eeno1</definedName>
    <definedName name="бюджет" localSheetId="12">[0]!Eeno1</definedName>
    <definedName name="бюджет" localSheetId="15">[0]!Eeno1</definedName>
    <definedName name="бюджет" localSheetId="16">[0]!Eeno1</definedName>
    <definedName name="бюджет" localSheetId="17">[0]!Eeno1</definedName>
    <definedName name="бюджет" localSheetId="18">[0]!Eeno1</definedName>
    <definedName name="бюджет" localSheetId="3">[0]!Eeno1</definedName>
    <definedName name="бюджет" localSheetId="5">[0]!Eeno1</definedName>
    <definedName name="бюджет" localSheetId="6">[0]!Eeno1</definedName>
    <definedName name="бюджет" localSheetId="7">[0]!Eeno1</definedName>
    <definedName name="бюджет" localSheetId="8">[0]!Eeno1</definedName>
    <definedName name="бюджет">[0]!Eeno1</definedName>
    <definedName name="бюджет1" localSheetId="9">[0]!Лист1</definedName>
    <definedName name="бюджет1" localSheetId="10">[0]!Лист1</definedName>
    <definedName name="бюджет1" localSheetId="11">[0]!Лист1</definedName>
    <definedName name="бюджет1" localSheetId="12">[0]!Лист1</definedName>
    <definedName name="бюджет1" localSheetId="15">[0]!Лист1</definedName>
    <definedName name="бюджет1" localSheetId="16">[0]!Лист1</definedName>
    <definedName name="бюджет1" localSheetId="17">[0]!Лист1</definedName>
    <definedName name="бюджет1" localSheetId="18">[0]!Лист1</definedName>
    <definedName name="бюджет1" localSheetId="3">[0]!Лист1</definedName>
    <definedName name="бюджет1" localSheetId="5">[0]!Лист1</definedName>
    <definedName name="бюджет1" localSheetId="6">[0]!Лист1</definedName>
    <definedName name="бюджет1" localSheetId="7">[0]!Лист1</definedName>
    <definedName name="бюджет1" localSheetId="8">[0]!Лист1</definedName>
    <definedName name="бюджет1">[0]!Лист1</definedName>
    <definedName name="В128" localSheetId="9">#REF!</definedName>
    <definedName name="В128" localSheetId="10">#REF!</definedName>
    <definedName name="В128" localSheetId="11">#REF!</definedName>
    <definedName name="В128" localSheetId="12">#REF!</definedName>
    <definedName name="В128" localSheetId="15">#REF!</definedName>
    <definedName name="В128" localSheetId="16">#REF!</definedName>
    <definedName name="В128" localSheetId="17">#REF!</definedName>
    <definedName name="В128" localSheetId="18">#REF!</definedName>
    <definedName name="В128" localSheetId="5">#REF!</definedName>
    <definedName name="В128" localSheetId="6">#REF!</definedName>
    <definedName name="В128" localSheetId="7">#REF!</definedName>
    <definedName name="В128" localSheetId="8">#REF!</definedName>
    <definedName name="В128">#REF!</definedName>
    <definedName name="В129" localSheetId="9">#REF!</definedName>
    <definedName name="В129" localSheetId="10">#REF!</definedName>
    <definedName name="В129" localSheetId="11">#REF!</definedName>
    <definedName name="В129" localSheetId="12">#REF!</definedName>
    <definedName name="В129" localSheetId="15">#REF!</definedName>
    <definedName name="В129" localSheetId="16">#REF!</definedName>
    <definedName name="В129" localSheetId="17">#REF!</definedName>
    <definedName name="В129" localSheetId="18">#REF!</definedName>
    <definedName name="В129" localSheetId="5">#REF!</definedName>
    <definedName name="В129" localSheetId="6">#REF!</definedName>
    <definedName name="В129" localSheetId="7">#REF!</definedName>
    <definedName name="В129" localSheetId="8">#REF!</definedName>
    <definedName name="В129">#REF!</definedName>
    <definedName name="вавп" localSheetId="9">#REF!</definedName>
    <definedName name="вавп" localSheetId="10">#REF!</definedName>
    <definedName name="вавп" localSheetId="11">#REF!</definedName>
    <definedName name="вавп" localSheetId="12">#REF!</definedName>
    <definedName name="вавп" localSheetId="15">#REF!</definedName>
    <definedName name="вавп" localSheetId="16">#REF!</definedName>
    <definedName name="вавп" localSheetId="17">#REF!</definedName>
    <definedName name="вавп" localSheetId="18">#REF!</definedName>
    <definedName name="вавп" localSheetId="5">#REF!</definedName>
    <definedName name="вавп" localSheetId="6">#REF!</definedName>
    <definedName name="вавп" localSheetId="7">#REF!</definedName>
    <definedName name="вавп" localSheetId="8">#REF!</definedName>
    <definedName name="вавп">#REF!</definedName>
    <definedName name="ВАЗ">#REF!</definedName>
    <definedName name="ВАЗ99">#REF!</definedName>
    <definedName name="ваиы" localSheetId="9" hidden="1">{"TBILLS_ALL",#N/A,FALSE,"FITB_all"}</definedName>
    <definedName name="ваиы" localSheetId="10" hidden="1">{"TBILLS_ALL",#N/A,FALSE,"FITB_all"}</definedName>
    <definedName name="ваиы" localSheetId="11" hidden="1">{"TBILLS_ALL",#N/A,FALSE,"FITB_all"}</definedName>
    <definedName name="ваиы" localSheetId="12" hidden="1">{"TBILLS_ALL",#N/A,FALSE,"FITB_all"}</definedName>
    <definedName name="ваиы" localSheetId="15" hidden="1">{"TBILLS_ALL",#N/A,FALSE,"FITB_all"}</definedName>
    <definedName name="ваиы" localSheetId="16" hidden="1">{"TBILLS_ALL",#N/A,FALSE,"FITB_all"}</definedName>
    <definedName name="ваиы" localSheetId="17" hidden="1">{"TBILLS_ALL",#N/A,FALSE,"FITB_all"}</definedName>
    <definedName name="ваиы" localSheetId="18" hidden="1">{"TBILLS_ALL",#N/A,FALSE,"FITB_all"}</definedName>
    <definedName name="ваиы" localSheetId="3" hidden="1">{"TBILLS_ALL",#N/A,FALSE,"FITB_all"}</definedName>
    <definedName name="ваиы" localSheetId="5" hidden="1">{"TBILLS_ALL",#N/A,FALSE,"FITB_all"}</definedName>
    <definedName name="ваиы" localSheetId="6" hidden="1">{"TBILLS_ALL",#N/A,FALSE,"FITB_all"}</definedName>
    <definedName name="ваиы" localSheetId="7" hidden="1">{"TBILLS_ALL",#N/A,FALSE,"FITB_all"}</definedName>
    <definedName name="ваиы" localSheetId="8" hidden="1">{"TBILLS_ALL",#N/A,FALSE,"FITB_all"}</definedName>
    <definedName name="ваиы" hidden="1">{"TBILLS_ALL",#N/A,FALSE,"FITB_all"}</definedName>
    <definedName name="вапр" localSheetId="11">#REF!</definedName>
    <definedName name="вапр" localSheetId="12">#REF!</definedName>
    <definedName name="вапр">#REF!</definedName>
    <definedName name="Вина_игристые" localSheetId="11">#REF!</definedName>
    <definedName name="Вина_игристые" localSheetId="12">#REF!</definedName>
    <definedName name="Вина_игристые">#REF!</definedName>
    <definedName name="Винные_напитки" localSheetId="11">#REF!</definedName>
    <definedName name="Винные_напитки" localSheetId="12">#REF!</definedName>
    <definedName name="Винные_напитки">#REF!</definedName>
    <definedName name="Виноградные_вина">#REF!</definedName>
    <definedName name="Виноматериал">#REF!</definedName>
    <definedName name="ВКРВАР">#REF!</definedName>
    <definedName name="Водки">#REF!</definedName>
    <definedName name="Волга">#REF!</definedName>
    <definedName name="впап">#REF!</definedName>
    <definedName name="Всего_накоплений_женщины">#REF!</definedName>
    <definedName name="Всего_накоплений_мужчины">#REF!</definedName>
    <definedName name="выаыв">#REF!</definedName>
    <definedName name="выв">#REF!</definedName>
    <definedName name="гео98" localSheetId="9">[0]!Лист1</definedName>
    <definedName name="гео98" localSheetId="10">[0]!Лист1</definedName>
    <definedName name="гео98" localSheetId="11">[0]!Лист1</definedName>
    <definedName name="гео98" localSheetId="12">[0]!Лист1</definedName>
    <definedName name="гео98" localSheetId="15">[0]!Лист1</definedName>
    <definedName name="гео98" localSheetId="16">[0]!Лист1</definedName>
    <definedName name="гео98" localSheetId="17">[0]!Лист1</definedName>
    <definedName name="гео98" localSheetId="18">[0]!Лист1</definedName>
    <definedName name="гео98" localSheetId="3">[0]!Лист1</definedName>
    <definedName name="гео98" localSheetId="5">[0]!Лист1</definedName>
    <definedName name="гео98" localSheetId="6">[0]!Лист1</definedName>
    <definedName name="гео98" localSheetId="7">[0]!Лист1</definedName>
    <definedName name="гео98" localSheetId="8">[0]!Лист1</definedName>
    <definedName name="гео98">[0]!Лист1</definedName>
    <definedName name="гнн">#N/A</definedName>
    <definedName name="гос.задания" localSheetId="9">#REF!</definedName>
    <definedName name="гос.задания" localSheetId="10">#REF!</definedName>
    <definedName name="гос.задания" localSheetId="11">#REF!</definedName>
    <definedName name="гос.задания" localSheetId="12">#REF!</definedName>
    <definedName name="гос.задания" localSheetId="15">#REF!</definedName>
    <definedName name="гос.задания" localSheetId="16">#REF!</definedName>
    <definedName name="гос.задания" localSheetId="17">#REF!</definedName>
    <definedName name="гос.задания" localSheetId="18">#REF!</definedName>
    <definedName name="гос.задания" localSheetId="5">#REF!</definedName>
    <definedName name="гос.задания" localSheetId="6">#REF!</definedName>
    <definedName name="гос.задания" localSheetId="7">#REF!</definedName>
    <definedName name="гос.задания" localSheetId="8">#REF!</definedName>
    <definedName name="гос.задания">#REF!</definedName>
    <definedName name="д">OR('[40]02(монит)'!NCol=1,[15]ANALYSIS!A$274=[15]ANALYSIS!XFD$274,[15]ANALYSIS!XFD$501="")</definedName>
    <definedName name="ддд" localSheetId="9">OR(NCol=1,[15]ANALYSIS!A$274=[15]ANALYSIS!XFD$274)</definedName>
    <definedName name="ддд" localSheetId="10">OR(NCol=1,[15]ANALYSIS!A$274=[15]ANALYSIS!XFD$274)</definedName>
    <definedName name="ддд" localSheetId="11">OR(NCol=1,[15]ANALYSIS!A$274=[15]ANALYSIS!XFD$274)</definedName>
    <definedName name="ддд" localSheetId="12">OR(NCol=1,[15]ANALYSIS!A$274=[15]ANALYSIS!XFD$274)</definedName>
    <definedName name="ддд" localSheetId="15">OR(NCol=1,[15]ANALYSIS!A$274=[15]ANALYSIS!XFD$274)</definedName>
    <definedName name="ддд" localSheetId="16">OR(NCol=1,[15]ANALYSIS!A$274=[15]ANALYSIS!XFD$274)</definedName>
    <definedName name="ддд" localSheetId="17">OR(NCol=1,[15]ANALYSIS!A$274=[15]ANALYSIS!XFD$274)</definedName>
    <definedName name="ддд" localSheetId="18">OR(NCol=1,[15]ANALYSIS!A$274=[15]ANALYSIS!XFD$274)</definedName>
    <definedName name="ддд" localSheetId="3">OR(NCol=1,[15]ANALYSIS!A$274=[15]ANALYSIS!XFD$274)</definedName>
    <definedName name="ддд" localSheetId="5">OR(NCol=1,[15]ANALYSIS!A$274=[15]ANALYSIS!XFD$274)</definedName>
    <definedName name="ддд" localSheetId="6">OR(NCol=1,[15]ANALYSIS!A$274=[15]ANALYSIS!XFD$274)</definedName>
    <definedName name="ддд" localSheetId="7">OR(NCol=1,[15]ANALYSIS!A$274=[15]ANALYSIS!XFD$274)</definedName>
    <definedName name="ддд" localSheetId="8">OR(NCol=1,[15]ANALYSIS!A$274=[15]ANALYSIS!XFD$274)</definedName>
    <definedName name="ддд">OR(NCol=1,[15]ANALYSIS!A$274=[15]ANALYSIS!XFD$274)</definedName>
    <definedName name="дддддддддддддддддддддддддддддд" localSheetId="9">#REF!</definedName>
    <definedName name="дддддддддддддддддддддддддддддд" localSheetId="10">#REF!</definedName>
    <definedName name="дддддддддддддддддддддддддддддд" localSheetId="11">#REF!</definedName>
    <definedName name="дддддддддддддддддддддддддддддд" localSheetId="12">#REF!</definedName>
    <definedName name="дддддддддддддддддддддддддддддд" localSheetId="15">#REF!</definedName>
    <definedName name="дддддддддддддддддддддддддддддд" localSheetId="16">#REF!</definedName>
    <definedName name="дддддддддддддддддддддддддддддд" localSheetId="17">#REF!</definedName>
    <definedName name="дддддддддддддддддддддддддддддд" localSheetId="18">#REF!</definedName>
    <definedName name="дддддддддддддддддддддддддддддд" localSheetId="5">#REF!</definedName>
    <definedName name="дддддддддддддддддддддддддддддд" localSheetId="6">#REF!</definedName>
    <definedName name="дддддддддддддддддддддддддддддд" localSheetId="7">#REF!</definedName>
    <definedName name="дддддддддддддддддддддддддддддд" localSheetId="8">#REF!</definedName>
    <definedName name="дддддддддддддддддддддддддддддд">#REF!</definedName>
    <definedName name="диаграмма" localSheetId="9">[0]!Eeno1</definedName>
    <definedName name="диаграмма" localSheetId="10">[0]!Eeno1</definedName>
    <definedName name="диаграмма" localSheetId="11">[0]!Eeno1</definedName>
    <definedName name="диаграмма" localSheetId="12">[0]!Eeno1</definedName>
    <definedName name="диаграмма" localSheetId="15">[0]!Eeno1</definedName>
    <definedName name="диаграмма" localSheetId="16">[0]!Eeno1</definedName>
    <definedName name="диаграмма" localSheetId="17">[0]!Eeno1</definedName>
    <definedName name="диаграмма" localSheetId="18">[0]!Eeno1</definedName>
    <definedName name="диаграмма" localSheetId="3">[0]!Eeno1</definedName>
    <definedName name="диаграмма" localSheetId="5">[0]!Eeno1</definedName>
    <definedName name="диаграмма" localSheetId="6">[0]!Eeno1</definedName>
    <definedName name="диаграмма" localSheetId="7">[0]!Eeno1</definedName>
    <definedName name="диаграмма" localSheetId="8">[0]!Eeno1</definedName>
    <definedName name="диаграмма">[0]!Eeno1</definedName>
    <definedName name="динамика">IF([44]ГБ!$A$43=1,"**Поступления от приватизации исключены из доходов бюджетов 1997-2001 г.г.","**Поступления от приватизации не исключены из доходов бюджетов 1997-2001 г.г.")</definedName>
    <definedName name="ДМТЦ">#N/A</definedName>
    <definedName name="ДоляВДС15">'[19]МОБ-15 Тип I'!$E$30:$S$30</definedName>
    <definedName name="ДоляКС">'[19]МОБ-15 Тип I'!$T$135:$T$149</definedName>
    <definedName name="Ед." localSheetId="11">[15]ANALYSIS!#REF!</definedName>
    <definedName name="Ед." localSheetId="12">[15]ANALYSIS!#REF!</definedName>
    <definedName name="Ед.">[15]ANALYSIS!#REF!</definedName>
    <definedName name="еРЕР" localSheetId="9">#REF!</definedName>
    <definedName name="еРЕР" localSheetId="10">#REF!</definedName>
    <definedName name="еРЕР" localSheetId="11">#REF!</definedName>
    <definedName name="еРЕР" localSheetId="12">#REF!</definedName>
    <definedName name="еРЕР" localSheetId="15">#REF!</definedName>
    <definedName name="еРЕР" localSheetId="16">#REF!</definedName>
    <definedName name="еРЕР" localSheetId="17">#REF!</definedName>
    <definedName name="еРЕР" localSheetId="18">#REF!</definedName>
    <definedName name="еРЕР" localSheetId="5">#REF!</definedName>
    <definedName name="еРЕР" localSheetId="6">#REF!</definedName>
    <definedName name="еРЕР" localSheetId="7">#REF!</definedName>
    <definedName name="еРЕР" localSheetId="8">#REF!</definedName>
    <definedName name="еРЕР">#REF!</definedName>
    <definedName name="ещгрп" localSheetId="9">OR(NCol=1,[15]ANALYSIS!A$274=[15]ANALYSIS!XFD$274,[15]ANALYSIS!XFD$501="")</definedName>
    <definedName name="ещгрп" localSheetId="10">OR(NCol=1,[15]ANALYSIS!A$274=[15]ANALYSIS!XFD$274,[15]ANALYSIS!XFD$501="")</definedName>
    <definedName name="ещгрп" localSheetId="11">OR(NCol=1,[15]ANALYSIS!A$274=[15]ANALYSIS!XFD$274,[15]ANALYSIS!XFD$501="")</definedName>
    <definedName name="ещгрп" localSheetId="12">OR(NCol=1,[15]ANALYSIS!A$274=[15]ANALYSIS!XFD$274,[15]ANALYSIS!XFD$501="")</definedName>
    <definedName name="ещгрп" localSheetId="15">OR(NCol=1,[15]ANALYSIS!A$274=[15]ANALYSIS!XFD$274,[15]ANALYSIS!XFD$501="")</definedName>
    <definedName name="ещгрп" localSheetId="16">OR(NCol=1,[15]ANALYSIS!A$274=[15]ANALYSIS!XFD$274,[15]ANALYSIS!XFD$501="")</definedName>
    <definedName name="ещгрп" localSheetId="17">OR(NCol=1,[15]ANALYSIS!A$274=[15]ANALYSIS!XFD$274,[15]ANALYSIS!XFD$501="")</definedName>
    <definedName name="ещгрп" localSheetId="18">OR(NCol=1,[15]ANALYSIS!A$274=[15]ANALYSIS!XFD$274,[15]ANALYSIS!XFD$501="")</definedName>
    <definedName name="ещгрп" localSheetId="3">OR(NCol=1,[15]ANALYSIS!A$274=[15]ANALYSIS!XFD$274,[15]ANALYSIS!XFD$501="")</definedName>
    <definedName name="ещгрп" localSheetId="5">OR(NCol=1,[15]ANALYSIS!A$274=[15]ANALYSIS!XFD$274,[15]ANALYSIS!XFD$501="")</definedName>
    <definedName name="ещгрп" localSheetId="6">OR(NCol=1,[15]ANALYSIS!A$274=[15]ANALYSIS!XFD$274,[15]ANALYSIS!XFD$501="")</definedName>
    <definedName name="ещгрп" localSheetId="7">OR(NCol=1,[15]ANALYSIS!A$274=[15]ANALYSIS!XFD$274,[15]ANALYSIS!XFD$501="")</definedName>
    <definedName name="ещгрп" localSheetId="8">OR(NCol=1,[15]ANALYSIS!A$274=[15]ANALYSIS!XFD$274,[15]ANALYSIS!XFD$501="")</definedName>
    <definedName name="ещгрп">OR(NCol=1,[15]ANALYSIS!A$274=[15]ANALYSIS!XFD$274,[15]ANALYSIS!XFD$501="")</definedName>
    <definedName name="ж" localSheetId="9" hidden="1">{"'стр.106'!$A$1:$H$27"}</definedName>
    <definedName name="ж" localSheetId="10" hidden="1">{"'стр.106'!$A$1:$H$27"}</definedName>
    <definedName name="ж" localSheetId="11" hidden="1">{"'стр.106'!$A$1:$H$27"}</definedName>
    <definedName name="ж" localSheetId="12" hidden="1">{"'стр.106'!$A$1:$H$27"}</definedName>
    <definedName name="ж" localSheetId="15" hidden="1">{"'стр.106'!$A$1:$H$27"}</definedName>
    <definedName name="ж" localSheetId="16" hidden="1">{"'стр.106'!$A$1:$H$27"}</definedName>
    <definedName name="ж" localSheetId="17" hidden="1">{"'стр.106'!$A$1:$H$27"}</definedName>
    <definedName name="ж" localSheetId="18" hidden="1">{"'стр.106'!$A$1:$H$27"}</definedName>
    <definedName name="ж" localSheetId="3" hidden="1">{"'стр.106'!$A$1:$H$27"}</definedName>
    <definedName name="ж" localSheetId="5" hidden="1">{"'стр.106'!$A$1:$H$27"}</definedName>
    <definedName name="ж" localSheetId="6" hidden="1">{"'стр.106'!$A$1:$H$27"}</definedName>
    <definedName name="ж" localSheetId="7" hidden="1">{"'стр.106'!$A$1:$H$27"}</definedName>
    <definedName name="ж" localSheetId="8" hidden="1">{"'стр.106'!$A$1:$H$27"}</definedName>
    <definedName name="ж" hidden="1">{"'стр.106'!$A$1:$H$27"}</definedName>
    <definedName name="ждьж">'[45]CODE LIST'!$P$3:$P$724</definedName>
    <definedName name="жж">OR('[40]02(монит)'!NCol=1,[15]ANALYSIS!A$274=[15]ANALYSIS!XFD$274)</definedName>
    <definedName name="жжд" localSheetId="9">#REF!</definedName>
    <definedName name="жжд" localSheetId="10">#REF!</definedName>
    <definedName name="жжд" localSheetId="11">#REF!</definedName>
    <definedName name="жжд" localSheetId="12">#REF!</definedName>
    <definedName name="жжд" localSheetId="15">#REF!</definedName>
    <definedName name="жжд" localSheetId="16">#REF!</definedName>
    <definedName name="жжд" localSheetId="17">#REF!</definedName>
    <definedName name="жжд" localSheetId="18">#REF!</definedName>
    <definedName name="жжд" localSheetId="5">#REF!</definedName>
    <definedName name="жжд" localSheetId="6">#REF!</definedName>
    <definedName name="жжд" localSheetId="7">#REF!</definedName>
    <definedName name="жжд" localSheetId="8">#REF!</definedName>
    <definedName name="жжд">#REF!</definedName>
    <definedName name="жжж" localSheetId="9" hidden="1">{"'стр.106'!$A$1:$H$27"}</definedName>
    <definedName name="жжж" localSheetId="10" hidden="1">{"'стр.106'!$A$1:$H$27"}</definedName>
    <definedName name="жжж" localSheetId="11" hidden="1">{"'стр.106'!$A$1:$H$27"}</definedName>
    <definedName name="жжж" localSheetId="12" hidden="1">{"'стр.106'!$A$1:$H$27"}</definedName>
    <definedName name="жжж" localSheetId="15" hidden="1">{"'стр.106'!$A$1:$H$27"}</definedName>
    <definedName name="жжж" localSheetId="16" hidden="1">{"'стр.106'!$A$1:$H$27"}</definedName>
    <definedName name="жжж" localSheetId="17" hidden="1">{"'стр.106'!$A$1:$H$27"}</definedName>
    <definedName name="жжж" localSheetId="18" hidden="1">{"'стр.106'!$A$1:$H$27"}</definedName>
    <definedName name="жжж" localSheetId="3" hidden="1">{"'стр.106'!$A$1:$H$27"}</definedName>
    <definedName name="жжж" localSheetId="5" hidden="1">{"'стр.106'!$A$1:$H$27"}</definedName>
    <definedName name="жжж" localSheetId="6" hidden="1">{"'стр.106'!$A$1:$H$27"}</definedName>
    <definedName name="жжж" localSheetId="7" hidden="1">{"'стр.106'!$A$1:$H$27"}</definedName>
    <definedName name="жжж" localSheetId="8" hidden="1">{"'стр.106'!$A$1:$H$27"}</definedName>
    <definedName name="жжж" hidden="1">{"'стр.106'!$A$1:$H$27"}</definedName>
    <definedName name="жжжжж" localSheetId="9" hidden="1">{#N/A,#N/A,FALSE,"SimInp1";#N/A,#N/A,FALSE,"SimInp2";#N/A,#N/A,FALSE,"SimOut1";#N/A,#N/A,FALSE,"SimOut2";#N/A,#N/A,FALSE,"SimOut3";#N/A,#N/A,FALSE,"SimOut4";#N/A,#N/A,FALSE,"SimOut5"}</definedName>
    <definedName name="жжжжж" localSheetId="10" hidden="1">{#N/A,#N/A,FALSE,"SimInp1";#N/A,#N/A,FALSE,"SimInp2";#N/A,#N/A,FALSE,"SimOut1";#N/A,#N/A,FALSE,"SimOut2";#N/A,#N/A,FALSE,"SimOut3";#N/A,#N/A,FALSE,"SimOut4";#N/A,#N/A,FALSE,"SimOut5"}</definedName>
    <definedName name="жжжжж" localSheetId="11" hidden="1">{#N/A,#N/A,FALSE,"SimInp1";#N/A,#N/A,FALSE,"SimInp2";#N/A,#N/A,FALSE,"SimOut1";#N/A,#N/A,FALSE,"SimOut2";#N/A,#N/A,FALSE,"SimOut3";#N/A,#N/A,FALSE,"SimOut4";#N/A,#N/A,FALSE,"SimOut5"}</definedName>
    <definedName name="жжжжж" localSheetId="12" hidden="1">{#N/A,#N/A,FALSE,"SimInp1";#N/A,#N/A,FALSE,"SimInp2";#N/A,#N/A,FALSE,"SimOut1";#N/A,#N/A,FALSE,"SimOut2";#N/A,#N/A,FALSE,"SimOut3";#N/A,#N/A,FALSE,"SimOut4";#N/A,#N/A,FALSE,"SimOut5"}</definedName>
    <definedName name="жжжжж" localSheetId="15" hidden="1">{#N/A,#N/A,FALSE,"SimInp1";#N/A,#N/A,FALSE,"SimInp2";#N/A,#N/A,FALSE,"SimOut1";#N/A,#N/A,FALSE,"SimOut2";#N/A,#N/A,FALSE,"SimOut3";#N/A,#N/A,FALSE,"SimOut4";#N/A,#N/A,FALSE,"SimOut5"}</definedName>
    <definedName name="жжжжж" localSheetId="16" hidden="1">{#N/A,#N/A,FALSE,"SimInp1";#N/A,#N/A,FALSE,"SimInp2";#N/A,#N/A,FALSE,"SimOut1";#N/A,#N/A,FALSE,"SimOut2";#N/A,#N/A,FALSE,"SimOut3";#N/A,#N/A,FALSE,"SimOut4";#N/A,#N/A,FALSE,"SimOut5"}</definedName>
    <definedName name="жжжжж" localSheetId="17" hidden="1">{#N/A,#N/A,FALSE,"SimInp1";#N/A,#N/A,FALSE,"SimInp2";#N/A,#N/A,FALSE,"SimOut1";#N/A,#N/A,FALSE,"SimOut2";#N/A,#N/A,FALSE,"SimOut3";#N/A,#N/A,FALSE,"SimOut4";#N/A,#N/A,FALSE,"SimOut5"}</definedName>
    <definedName name="жжжжж" localSheetId="18" hidden="1">{#N/A,#N/A,FALSE,"SimInp1";#N/A,#N/A,FALSE,"SimInp2";#N/A,#N/A,FALSE,"SimOut1";#N/A,#N/A,FALSE,"SimOut2";#N/A,#N/A,FALSE,"SimOut3";#N/A,#N/A,FALSE,"SimOut4";#N/A,#N/A,FALSE,"SimOut5"}</definedName>
    <definedName name="жжжжж" localSheetId="3" hidden="1">{#N/A,#N/A,FALSE,"SimInp1";#N/A,#N/A,FALSE,"SimInp2";#N/A,#N/A,FALSE,"SimOut1";#N/A,#N/A,FALSE,"SimOut2";#N/A,#N/A,FALSE,"SimOut3";#N/A,#N/A,FALSE,"SimOut4";#N/A,#N/A,FALSE,"SimOut5"}</definedName>
    <definedName name="жжжжж" localSheetId="5" hidden="1">{#N/A,#N/A,FALSE,"SimInp1";#N/A,#N/A,FALSE,"SimInp2";#N/A,#N/A,FALSE,"SimOut1";#N/A,#N/A,FALSE,"SimOut2";#N/A,#N/A,FALSE,"SimOut3";#N/A,#N/A,FALSE,"SimOut4";#N/A,#N/A,FALSE,"SimOut5"}</definedName>
    <definedName name="жжжжж" localSheetId="6" hidden="1">{#N/A,#N/A,FALSE,"SimInp1";#N/A,#N/A,FALSE,"SimInp2";#N/A,#N/A,FALSE,"SimOut1";#N/A,#N/A,FALSE,"SimOut2";#N/A,#N/A,FALSE,"SimOut3";#N/A,#N/A,FALSE,"SimOut4";#N/A,#N/A,FALSE,"SimOut5"}</definedName>
    <definedName name="жжжжж" localSheetId="7" hidden="1">{#N/A,#N/A,FALSE,"SimInp1";#N/A,#N/A,FALSE,"SimInp2";#N/A,#N/A,FALSE,"SimOut1";#N/A,#N/A,FALSE,"SimOut2";#N/A,#N/A,FALSE,"SimOut3";#N/A,#N/A,FALSE,"SimOut4";#N/A,#N/A,FALSE,"SimOut5"}</definedName>
    <definedName name="жжжжж" localSheetId="8" hidden="1">{#N/A,#N/A,FALSE,"SimInp1";#N/A,#N/A,FALSE,"SimInp2";#N/A,#N/A,FALSE,"SimOut1";#N/A,#N/A,FALSE,"SimOut2";#N/A,#N/A,FALSE,"SimOut3";#N/A,#N/A,FALSE,"SimOut4";#N/A,#N/A,FALSE,"SimOut5"}</definedName>
    <definedName name="жжжжж" hidden="1">{#N/A,#N/A,FALSE,"SimInp1";#N/A,#N/A,FALSE,"SimInp2";#N/A,#N/A,FALSE,"SimOut1";#N/A,#N/A,FALSE,"SimOut2";#N/A,#N/A,FALSE,"SimOut3";#N/A,#N/A,FALSE,"SimOut4";#N/A,#N/A,FALSE,"SimOut5"}</definedName>
    <definedName name="жщжшщ" localSheetId="11">#REF!</definedName>
    <definedName name="жщжшщ" localSheetId="12">#REF!</definedName>
    <definedName name="жщжшщ">#REF!</definedName>
    <definedName name="з" localSheetId="9">OR(NCol=1,[15]ANALYSIS!A$274=[15]ANALYSIS!XFD$274,[15]ANALYSIS!XFD$501="")</definedName>
    <definedName name="з" localSheetId="10">OR(NCol=1,[15]ANALYSIS!A$274=[15]ANALYSIS!XFD$274,[15]ANALYSIS!XFD$501="")</definedName>
    <definedName name="з" localSheetId="11">OR(NCol=1,[15]ANALYSIS!A$274=[15]ANALYSIS!XFD$274,[15]ANALYSIS!XFD$501="")</definedName>
    <definedName name="з" localSheetId="12">OR(NCol=1,[15]ANALYSIS!A$274=[15]ANALYSIS!XFD$274,[15]ANALYSIS!XFD$501="")</definedName>
    <definedName name="з" localSheetId="15">OR(NCol=1,[15]ANALYSIS!A$274=[15]ANALYSIS!XFD$274,[15]ANALYSIS!XFD$501="")</definedName>
    <definedName name="з" localSheetId="16">OR(NCol=1,[15]ANALYSIS!A$274=[15]ANALYSIS!XFD$274,[15]ANALYSIS!XFD$501="")</definedName>
    <definedName name="з" localSheetId="17">OR(NCol=1,[15]ANALYSIS!A$274=[15]ANALYSIS!XFD$274,[15]ANALYSIS!XFD$501="")</definedName>
    <definedName name="з" localSheetId="18">OR(NCol=1,[15]ANALYSIS!A$274=[15]ANALYSIS!XFD$274,[15]ANALYSIS!XFD$501="")</definedName>
    <definedName name="з" localSheetId="3">OR(NCol=1,[15]ANALYSIS!A$274=[15]ANALYSIS!XFD$274,[15]ANALYSIS!XFD$501="")</definedName>
    <definedName name="з" localSheetId="5">OR(NCol=1,[15]ANALYSIS!A$274=[15]ANALYSIS!XFD$274,[15]ANALYSIS!XFD$501="")</definedName>
    <definedName name="з" localSheetId="6">OR(NCol=1,[15]ANALYSIS!A$274=[15]ANALYSIS!XFD$274,[15]ANALYSIS!XFD$501="")</definedName>
    <definedName name="з" localSheetId="7">OR(NCol=1,[15]ANALYSIS!A$274=[15]ANALYSIS!XFD$274,[15]ANALYSIS!XFD$501="")</definedName>
    <definedName name="з" localSheetId="8">OR(NCol=1,[15]ANALYSIS!A$274=[15]ANALYSIS!XFD$274,[15]ANALYSIS!XFD$501="")</definedName>
    <definedName name="з">OR(NCol=1,[15]ANALYSIS!A$274=[15]ANALYSIS!XFD$274,[15]ANALYSIS!XFD$501="")</definedName>
    <definedName name="_xlnm.Print_Titles" localSheetId="0">'Т1 '!$7:$8</definedName>
    <definedName name="_xlnm.Print_Titles" localSheetId="11">Т12!$7:$8</definedName>
    <definedName name="_xlnm.Print_Titles" localSheetId="12">Т13!$6:$7</definedName>
    <definedName name="_xlnm.Print_Titles" localSheetId="13">Т14!$6:$8</definedName>
    <definedName name="_xlnm.Print_Titles" localSheetId="14">Т15!$6:$6</definedName>
    <definedName name="_xlnm.Print_Titles" localSheetId="15">Т16!$5:$8</definedName>
    <definedName name="_xlnm.Print_Titles" localSheetId="16">Т17!$6:$9</definedName>
    <definedName name="_xlnm.Print_Titles" localSheetId="17">Т18!$6:$8</definedName>
    <definedName name="_xlnm.Print_Titles" localSheetId="18">Т19!$6:$9</definedName>
    <definedName name="_xlnm.Print_Titles" localSheetId="1">Т2!$6:$7</definedName>
    <definedName name="_xlnm.Print_Titles" localSheetId="19">Т20!$6:$9</definedName>
    <definedName name="_xlnm.Print_Titles" localSheetId="22">Т23!$6:$7</definedName>
    <definedName name="_xlnm.Print_Titles" localSheetId="23">Т24!$6:$7</definedName>
    <definedName name="_xlnm.Print_Titles" localSheetId="2">Т3!$6:$7</definedName>
    <definedName name="_xlnm.Print_Titles" localSheetId="4">Т5!$6:$7</definedName>
    <definedName name="_xlnm.Print_Titles" localSheetId="5">Т6!$6:$7</definedName>
    <definedName name="_xlnm.Print_Titles" localSheetId="6">Т7!$6:$7</definedName>
    <definedName name="занят" localSheetId="9">[0]!Лист1</definedName>
    <definedName name="занят" localSheetId="10">[0]!Лист1</definedName>
    <definedName name="занят" localSheetId="11">[0]!Лист1</definedName>
    <definedName name="занят" localSheetId="12">[0]!Лист1</definedName>
    <definedName name="занят" localSheetId="15">[0]!Лист1</definedName>
    <definedName name="занят" localSheetId="16">[0]!Лист1</definedName>
    <definedName name="занят" localSheetId="17">[0]!Лист1</definedName>
    <definedName name="занят" localSheetId="18">[0]!Лист1</definedName>
    <definedName name="занят" localSheetId="3">[0]!Лист1</definedName>
    <definedName name="занят" localSheetId="5">[0]!Лист1</definedName>
    <definedName name="занят" localSheetId="6">[0]!Лист1</definedName>
    <definedName name="занят" localSheetId="7">[0]!Лист1</definedName>
    <definedName name="занят" localSheetId="8">[0]!Лист1</definedName>
    <definedName name="занят">[0]!Лист1</definedName>
    <definedName name="Запрос24" localSheetId="9">#REF!</definedName>
    <definedName name="Запрос24" localSheetId="10">#REF!</definedName>
    <definedName name="Запрос24" localSheetId="11">#REF!</definedName>
    <definedName name="Запрос24" localSheetId="12">#REF!</definedName>
    <definedName name="Запрос24" localSheetId="15">#REF!</definedName>
    <definedName name="Запрос24" localSheetId="16">#REF!</definedName>
    <definedName name="Запрос24" localSheetId="17">#REF!</definedName>
    <definedName name="Запрос24" localSheetId="18">#REF!</definedName>
    <definedName name="Запрос24" localSheetId="5">#REF!</definedName>
    <definedName name="Запрос24" localSheetId="6">#REF!</definedName>
    <definedName name="Запрос24" localSheetId="7">#REF!</definedName>
    <definedName name="Запрос24" localSheetId="8">#REF!</definedName>
    <definedName name="Запрос24">#REF!</definedName>
    <definedName name="ззз">[46]Face!$D$6</definedName>
    <definedName name="инв" localSheetId="9">[0]!Eeno1</definedName>
    <definedName name="инв" localSheetId="10">[0]!Eeno1</definedName>
    <definedName name="инв" localSheetId="11">[0]!Eeno1</definedName>
    <definedName name="инв" localSheetId="12">[0]!Eeno1</definedName>
    <definedName name="инв" localSheetId="15">[0]!Eeno1</definedName>
    <definedName name="инв" localSheetId="16">[0]!Eeno1</definedName>
    <definedName name="инв" localSheetId="17">[0]!Eeno1</definedName>
    <definedName name="инв" localSheetId="18">[0]!Eeno1</definedName>
    <definedName name="инв" localSheetId="3">[0]!Eeno1</definedName>
    <definedName name="инв" localSheetId="5">[0]!Eeno1</definedName>
    <definedName name="инв" localSheetId="6">[0]!Eeno1</definedName>
    <definedName name="инв" localSheetId="7">[0]!Eeno1</definedName>
    <definedName name="инв" localSheetId="8">[0]!Eeno1</definedName>
    <definedName name="инв">[0]!Eeno1</definedName>
    <definedName name="индекс09" localSheetId="9">'[47]34-143'!#REF!</definedName>
    <definedName name="индекс09" localSheetId="10">'[47]34-143'!#REF!</definedName>
    <definedName name="индекс09" localSheetId="11">'[47]34-143'!#REF!</definedName>
    <definedName name="индекс09" localSheetId="12">'[47]34-143'!#REF!</definedName>
    <definedName name="индекс09" localSheetId="15">'[47]34-143'!#REF!</definedName>
    <definedName name="индекс09" localSheetId="16">'[47]34-143'!#REF!</definedName>
    <definedName name="индекс09" localSheetId="17">'[47]34-143'!#REF!</definedName>
    <definedName name="индекс09" localSheetId="18">'[47]34-143'!#REF!</definedName>
    <definedName name="индекс09" localSheetId="5">'[47]34-143'!#REF!</definedName>
    <definedName name="индекс09" localSheetId="6">'[47]34-143'!#REF!</definedName>
    <definedName name="индекс09" localSheetId="7">'[47]34-143'!#REF!</definedName>
    <definedName name="индекс09" localSheetId="8">'[47]34-143'!#REF!</definedName>
    <definedName name="индекс09">'[47]34-143'!#REF!</definedName>
    <definedName name="индекс10" localSheetId="9">'[47]34-143'!#REF!</definedName>
    <definedName name="индекс10" localSheetId="10">'[47]34-143'!#REF!</definedName>
    <definedName name="индекс10" localSheetId="11">'[47]34-143'!#REF!</definedName>
    <definedName name="индекс10" localSheetId="12">'[47]34-143'!#REF!</definedName>
    <definedName name="индекс10" localSheetId="15">'[47]34-143'!#REF!</definedName>
    <definedName name="индекс10" localSheetId="16">'[47]34-143'!#REF!</definedName>
    <definedName name="индекс10" localSheetId="17">'[47]34-143'!#REF!</definedName>
    <definedName name="индекс10" localSheetId="18">'[47]34-143'!#REF!</definedName>
    <definedName name="индекс10" localSheetId="5">'[47]34-143'!#REF!</definedName>
    <definedName name="индекс10" localSheetId="6">'[47]34-143'!#REF!</definedName>
    <definedName name="индекс10" localSheetId="7">'[47]34-143'!#REF!</definedName>
    <definedName name="индекс10" localSheetId="8">'[47]34-143'!#REF!</definedName>
    <definedName name="индекс10">'[47]34-143'!#REF!</definedName>
    <definedName name="индекс11" localSheetId="9">'[47]34-143'!#REF!</definedName>
    <definedName name="индекс11" localSheetId="10">'[47]34-143'!#REF!</definedName>
    <definedName name="индекс11" localSheetId="11">'[47]34-143'!#REF!</definedName>
    <definedName name="индекс11" localSheetId="12">'[47]34-143'!#REF!</definedName>
    <definedName name="индекс11" localSheetId="15">'[47]34-143'!#REF!</definedName>
    <definedName name="индекс11" localSheetId="16">'[47]34-143'!#REF!</definedName>
    <definedName name="индекс11" localSheetId="17">'[47]34-143'!#REF!</definedName>
    <definedName name="индекс11" localSheetId="18">'[47]34-143'!#REF!</definedName>
    <definedName name="индекс11" localSheetId="5">'[47]34-143'!#REF!</definedName>
    <definedName name="индекс11" localSheetId="6">'[47]34-143'!#REF!</definedName>
    <definedName name="индекс11" localSheetId="7">'[47]34-143'!#REF!</definedName>
    <definedName name="индекс11" localSheetId="8">'[47]34-143'!#REF!</definedName>
    <definedName name="индекс11">'[47]34-143'!#REF!</definedName>
    <definedName name="иол" localSheetId="9">#REF!</definedName>
    <definedName name="иол" localSheetId="10">#REF!</definedName>
    <definedName name="иол" localSheetId="11">#REF!</definedName>
    <definedName name="иол" localSheetId="12">#REF!</definedName>
    <definedName name="иол" localSheetId="15">#REF!</definedName>
    <definedName name="иол" localSheetId="16">#REF!</definedName>
    <definedName name="иол" localSheetId="17">#REF!</definedName>
    <definedName name="иол" localSheetId="18">#REF!</definedName>
    <definedName name="иол" localSheetId="5">#REF!</definedName>
    <definedName name="иол" localSheetId="6">#REF!</definedName>
    <definedName name="иол" localSheetId="7">#REF!</definedName>
    <definedName name="иол" localSheetId="8">#REF!</definedName>
    <definedName name="иол">#REF!</definedName>
    <definedName name="К" localSheetId="9">NCol=1</definedName>
    <definedName name="К" localSheetId="10">NCol=1</definedName>
    <definedName name="К" localSheetId="11">NCol=1</definedName>
    <definedName name="К" localSheetId="12">NCol=1</definedName>
    <definedName name="К" localSheetId="15">NCol=1</definedName>
    <definedName name="К" localSheetId="16">NCol=1</definedName>
    <definedName name="К" localSheetId="17">NCol=1</definedName>
    <definedName name="К" localSheetId="18">NCol=1</definedName>
    <definedName name="К" localSheetId="3">NCol=1</definedName>
    <definedName name="К" localSheetId="5">NCol=1</definedName>
    <definedName name="К" localSheetId="6">NCol=1</definedName>
    <definedName name="К" localSheetId="7">NCol=1</definedName>
    <definedName name="К" localSheetId="8">NCol=1</definedName>
    <definedName name="К">NCol=1</definedName>
    <definedName name="кен" localSheetId="9">#REF!</definedName>
    <definedName name="кен" localSheetId="10">#REF!</definedName>
    <definedName name="кен" localSheetId="11">#REF!</definedName>
    <definedName name="кен" localSheetId="12">#REF!</definedName>
    <definedName name="кен" localSheetId="15">#REF!</definedName>
    <definedName name="кен" localSheetId="16">#REF!</definedName>
    <definedName name="кен" localSheetId="17">#REF!</definedName>
    <definedName name="кен" localSheetId="18">#REF!</definedName>
    <definedName name="кен" localSheetId="5">#REF!</definedName>
    <definedName name="кен" localSheetId="6">#REF!</definedName>
    <definedName name="кен" localSheetId="7">#REF!</definedName>
    <definedName name="кен" localSheetId="8">#REF!</definedName>
    <definedName name="кен">#REF!</definedName>
    <definedName name="кз">OR('[43]1 (м.т)'!NCol=1,[15]ANALYSIS!A$274=[15]ANALYSIS!XFD$274)</definedName>
    <definedName name="кккк" localSheetId="9">#REF!</definedName>
    <definedName name="кккк" localSheetId="10">#REF!</definedName>
    <definedName name="кккк" localSheetId="11">#REF!</definedName>
    <definedName name="кккк" localSheetId="12">#REF!</definedName>
    <definedName name="кккк" localSheetId="15">#REF!</definedName>
    <definedName name="кккк" localSheetId="16">#REF!</definedName>
    <definedName name="кккк" localSheetId="17">#REF!</definedName>
    <definedName name="кккк" localSheetId="18">#REF!</definedName>
    <definedName name="кккк" localSheetId="5">#REF!</definedName>
    <definedName name="кккк" localSheetId="6">#REF!</definedName>
    <definedName name="кккк" localSheetId="7">#REF!</definedName>
    <definedName name="кккк" localSheetId="8">#REF!</definedName>
    <definedName name="кккк">#REF!</definedName>
    <definedName name="комиссия_за_предоставление_кредита">[48]Кредит!$C$15</definedName>
    <definedName name="Коньяк" localSheetId="9">#REF!</definedName>
    <definedName name="Коньяк" localSheetId="10">#REF!</definedName>
    <definedName name="Коньяк" localSheetId="11">#REF!</definedName>
    <definedName name="Коньяк" localSheetId="12">#REF!</definedName>
    <definedName name="Коньяк" localSheetId="15">#REF!</definedName>
    <definedName name="Коньяк" localSheetId="16">#REF!</definedName>
    <definedName name="Коньяк" localSheetId="17">#REF!</definedName>
    <definedName name="Коньяк" localSheetId="18">#REF!</definedName>
    <definedName name="Коньяк" localSheetId="5">#REF!</definedName>
    <definedName name="Коньяк" localSheetId="6">#REF!</definedName>
    <definedName name="Коньяк" localSheetId="7">#REF!</definedName>
    <definedName name="Коньяк" localSheetId="8">#REF!</definedName>
    <definedName name="Коньяк">#REF!</definedName>
    <definedName name="корг" localSheetId="9">OR(NCol=1,[15]ANALYSIS!A$274=[15]ANALYSIS!XFD$274,[15]ANALYSIS!XFD$501="")</definedName>
    <definedName name="корг" localSheetId="10">OR(NCol=1,[15]ANALYSIS!A$274=[15]ANALYSIS!XFD$274,[15]ANALYSIS!XFD$501="")</definedName>
    <definedName name="корг" localSheetId="11">OR(NCol=1,[15]ANALYSIS!A$274=[15]ANALYSIS!XFD$274,[15]ANALYSIS!XFD$501="")</definedName>
    <definedName name="корг" localSheetId="12">OR(NCol=1,[15]ANALYSIS!A$274=[15]ANALYSIS!XFD$274,[15]ANALYSIS!XFD$501="")</definedName>
    <definedName name="корг" localSheetId="15">OR(NCol=1,[15]ANALYSIS!A$274=[15]ANALYSIS!XFD$274,[15]ANALYSIS!XFD$501="")</definedName>
    <definedName name="корг" localSheetId="16">OR(NCol=1,[15]ANALYSIS!A$274=[15]ANALYSIS!XFD$274,[15]ANALYSIS!XFD$501="")</definedName>
    <definedName name="корг" localSheetId="17">OR(NCol=1,[15]ANALYSIS!A$274=[15]ANALYSIS!XFD$274,[15]ANALYSIS!XFD$501="")</definedName>
    <definedName name="корг" localSheetId="18">OR(NCol=1,[15]ANALYSIS!A$274=[15]ANALYSIS!XFD$274,[15]ANALYSIS!XFD$501="")</definedName>
    <definedName name="корг" localSheetId="3">OR(NCol=1,[15]ANALYSIS!A$274=[15]ANALYSIS!XFD$274,[15]ANALYSIS!XFD$501="")</definedName>
    <definedName name="корг" localSheetId="5">OR(NCol=1,[15]ANALYSIS!A$274=[15]ANALYSIS!XFD$274,[15]ANALYSIS!XFD$501="")</definedName>
    <definedName name="корг" localSheetId="6">OR(NCol=1,[15]ANALYSIS!A$274=[15]ANALYSIS!XFD$274,[15]ANALYSIS!XFD$501="")</definedName>
    <definedName name="корг" localSheetId="7">OR(NCol=1,[15]ANALYSIS!A$274=[15]ANALYSIS!XFD$274,[15]ANALYSIS!XFD$501="")</definedName>
    <definedName name="корг" localSheetId="8">OR(NCol=1,[15]ANALYSIS!A$274=[15]ANALYSIS!XFD$274,[15]ANALYSIS!XFD$501="")</definedName>
    <definedName name="корг">OR(NCol=1,[15]ANALYSIS!A$274=[15]ANALYSIS!XFD$274,[15]ANALYSIS!XFD$501="")</definedName>
    <definedName name="Корпоративный_подоходный_налог_с_юридических_лиц__за_исключением_поступлений_от_организаций_нефтяного_сектора" localSheetId="9">#REF!</definedName>
    <definedName name="Корпоративный_подоходный_налог_с_юридических_лиц__за_исключением_поступлений_от_организаций_нефтяного_сектора" localSheetId="10">#REF!</definedName>
    <definedName name="Корпоративный_подоходный_налог_с_юридических_лиц__за_исключением_поступлений_от_организаций_нефтяного_сектора" localSheetId="11">#REF!</definedName>
    <definedName name="Корпоративный_подоходный_налог_с_юридических_лиц__за_исключением_поступлений_от_организаций_нефтяного_сектора" localSheetId="12">#REF!</definedName>
    <definedName name="Корпоративный_подоходный_налог_с_юридических_лиц__за_исключением_поступлений_от_организаций_нефтяного_сектора" localSheetId="14">#REF!</definedName>
    <definedName name="Корпоративный_подоходный_налог_с_юридических_лиц__за_исключением_поступлений_от_организаций_нефтяного_сектора" localSheetId="15">#REF!</definedName>
    <definedName name="Корпоративный_подоходный_налог_с_юридических_лиц__за_исключением_поступлений_от_организаций_нефтяного_сектора" localSheetId="16">#REF!</definedName>
    <definedName name="Корпоративный_подоходный_налог_с_юридических_лиц__за_исключением_поступлений_от_организаций_нефтяного_сектора" localSheetId="17">#REF!</definedName>
    <definedName name="Корпоративный_подоходный_налог_с_юридических_лиц__за_исключением_поступлений_от_организаций_нефтяного_сектора" localSheetId="18">#REF!</definedName>
    <definedName name="Корпоративный_подоходный_налог_с_юридических_лиц__за_исключением_поступлений_от_организаций_нефтяного_сектора" localSheetId="5">#REF!</definedName>
    <definedName name="Корпоративный_подоходный_налог_с_юридических_лиц__за_исключением_поступлений_от_организаций_нефтяного_сектора" localSheetId="6">#REF!</definedName>
    <definedName name="Корпоративный_подоходный_налог_с_юридических_лиц__за_исключением_поступлений_от_организаций_нефтяного_сектора" localSheetId="7">#REF!</definedName>
    <definedName name="Корпоративный_подоходный_налог_с_юридических_лиц__за_исключением_поступлений_от_организаций_нефтяного_сектора" localSheetId="8">#REF!</definedName>
    <definedName name="Корпоративный_подоходный_налог_с_юридических_лиц__за_исключением_поступлений_от_организаций_нефтяного_сектора">#REF!</definedName>
    <definedName name="корректУМП2">#N/A</definedName>
    <definedName name="КПН">[48]Налоги!$B$17</definedName>
    <definedName name="куеуке" localSheetId="9">#REF!</definedName>
    <definedName name="куеуке" localSheetId="10">#REF!</definedName>
    <definedName name="куеуке" localSheetId="11">#REF!</definedName>
    <definedName name="куеуке" localSheetId="12">#REF!</definedName>
    <definedName name="куеуке" localSheetId="15">#REF!</definedName>
    <definedName name="куеуке" localSheetId="16">#REF!</definedName>
    <definedName name="куеуке" localSheetId="17">#REF!</definedName>
    <definedName name="куеуке" localSheetId="18">#REF!</definedName>
    <definedName name="куеуке" localSheetId="5">#REF!</definedName>
    <definedName name="куеуке" localSheetId="6">#REF!</definedName>
    <definedName name="куеуке" localSheetId="7">#REF!</definedName>
    <definedName name="куеуке" localSheetId="8">#REF!</definedName>
    <definedName name="куеуке">#REF!</definedName>
    <definedName name="курс" localSheetId="9">#REF!</definedName>
    <definedName name="курс" localSheetId="10">#REF!</definedName>
    <definedName name="курс" localSheetId="11">#REF!</definedName>
    <definedName name="курс" localSheetId="12">#REF!</definedName>
    <definedName name="курс" localSheetId="15">#REF!</definedName>
    <definedName name="курс" localSheetId="16">#REF!</definedName>
    <definedName name="курс" localSheetId="17">#REF!</definedName>
    <definedName name="курс" localSheetId="18">#REF!</definedName>
    <definedName name="курс" localSheetId="5">#REF!</definedName>
    <definedName name="курс" localSheetId="6">#REF!</definedName>
    <definedName name="курс" localSheetId="7">#REF!</definedName>
    <definedName name="курс" localSheetId="8">#REF!</definedName>
    <definedName name="курс">#REF!</definedName>
    <definedName name="курс_евро">[48]Инвестиции!$D$27</definedName>
    <definedName name="л">OR('[40]02(монит)'!NCol=1,[15]ANALYSIS!A$274=[15]ANALYSIS!XFD$274)</definedName>
    <definedName name="ЛВИот12до30" localSheetId="9">#REF!</definedName>
    <definedName name="ЛВИот12до30" localSheetId="10">#REF!</definedName>
    <definedName name="ЛВИот12до30" localSheetId="11">#REF!</definedName>
    <definedName name="ЛВИот12до30" localSheetId="12">#REF!</definedName>
    <definedName name="ЛВИот12до30" localSheetId="15">#REF!</definedName>
    <definedName name="ЛВИот12до30" localSheetId="16">#REF!</definedName>
    <definedName name="ЛВИот12до30" localSheetId="17">#REF!</definedName>
    <definedName name="ЛВИот12до30" localSheetId="18">#REF!</definedName>
    <definedName name="ЛВИот12до30" localSheetId="5">#REF!</definedName>
    <definedName name="ЛВИот12до30" localSheetId="6">#REF!</definedName>
    <definedName name="ЛВИот12до30" localSheetId="7">#REF!</definedName>
    <definedName name="ЛВИот12до30" localSheetId="8">#REF!</definedName>
    <definedName name="ЛВИот12до30">#REF!</definedName>
    <definedName name="ЛВИот15до12" localSheetId="9">#REF!</definedName>
    <definedName name="ЛВИот15до12" localSheetId="10">#REF!</definedName>
    <definedName name="ЛВИот15до12" localSheetId="11">#REF!</definedName>
    <definedName name="ЛВИот15до12" localSheetId="12">#REF!</definedName>
    <definedName name="ЛВИот15до12" localSheetId="15">#REF!</definedName>
    <definedName name="ЛВИот15до12" localSheetId="16">#REF!</definedName>
    <definedName name="ЛВИот15до12" localSheetId="17">#REF!</definedName>
    <definedName name="ЛВИот15до12" localSheetId="18">#REF!</definedName>
    <definedName name="ЛВИот15до12" localSheetId="5">#REF!</definedName>
    <definedName name="ЛВИот15до12" localSheetId="6">#REF!</definedName>
    <definedName name="ЛВИот15до12" localSheetId="7">#REF!</definedName>
    <definedName name="ЛВИот15до12" localSheetId="8">#REF!</definedName>
    <definedName name="ЛВИот15до12">#REF!</definedName>
    <definedName name="ЛВИот30иболее" localSheetId="9">#REF!</definedName>
    <definedName name="ЛВИот30иболее" localSheetId="10">#REF!</definedName>
    <definedName name="ЛВИот30иболее" localSheetId="11">#REF!</definedName>
    <definedName name="ЛВИот30иболее" localSheetId="12">#REF!</definedName>
    <definedName name="ЛВИот30иболее" localSheetId="15">#REF!</definedName>
    <definedName name="ЛВИот30иболее" localSheetId="16">#REF!</definedName>
    <definedName name="ЛВИот30иболее" localSheetId="17">#REF!</definedName>
    <definedName name="ЛВИот30иболее" localSheetId="18">#REF!</definedName>
    <definedName name="ЛВИот30иболее" localSheetId="5">#REF!</definedName>
    <definedName name="ЛВИот30иболее" localSheetId="6">#REF!</definedName>
    <definedName name="ЛВИот30иболее" localSheetId="7">#REF!</definedName>
    <definedName name="ЛВИот30иболее" localSheetId="8">#REF!</definedName>
    <definedName name="ЛВИот30иболее">#REF!</definedName>
    <definedName name="лена">#REF!</definedName>
    <definedName name="лист5" localSheetId="9">NCol=1</definedName>
    <definedName name="лист5" localSheetId="10">NCol=1</definedName>
    <definedName name="лист5" localSheetId="11">NCol=1</definedName>
    <definedName name="лист5" localSheetId="12">NCol=1</definedName>
    <definedName name="лист5" localSheetId="15">NCol=1</definedName>
    <definedName name="лист5" localSheetId="16">NCol=1</definedName>
    <definedName name="лист5" localSheetId="17">NCol=1</definedName>
    <definedName name="лист5" localSheetId="18">NCol=1</definedName>
    <definedName name="лист5" localSheetId="3">NCol=1</definedName>
    <definedName name="лист5" localSheetId="5">NCol=1</definedName>
    <definedName name="лист5" localSheetId="6">NCol=1</definedName>
    <definedName name="лист5" localSheetId="7">NCol=1</definedName>
    <definedName name="лист5" localSheetId="8">NCol=1</definedName>
    <definedName name="лист5">NCol=1</definedName>
    <definedName name="лллллл" localSheetId="9" hidden="1">{#N/A,#N/A,FALSE,"I";#N/A,#N/A,FALSE,"J";#N/A,#N/A,FALSE,"K";#N/A,#N/A,FALSE,"L";#N/A,#N/A,FALSE,"M";#N/A,#N/A,FALSE,"N";#N/A,#N/A,FALSE,"O"}</definedName>
    <definedName name="лллллл" localSheetId="10" hidden="1">{#N/A,#N/A,FALSE,"I";#N/A,#N/A,FALSE,"J";#N/A,#N/A,FALSE,"K";#N/A,#N/A,FALSE,"L";#N/A,#N/A,FALSE,"M";#N/A,#N/A,FALSE,"N";#N/A,#N/A,FALSE,"O"}</definedName>
    <definedName name="лллллл" localSheetId="11" hidden="1">{#N/A,#N/A,FALSE,"I";#N/A,#N/A,FALSE,"J";#N/A,#N/A,FALSE,"K";#N/A,#N/A,FALSE,"L";#N/A,#N/A,FALSE,"M";#N/A,#N/A,FALSE,"N";#N/A,#N/A,FALSE,"O"}</definedName>
    <definedName name="лллллл" localSheetId="12" hidden="1">{#N/A,#N/A,FALSE,"I";#N/A,#N/A,FALSE,"J";#N/A,#N/A,FALSE,"K";#N/A,#N/A,FALSE,"L";#N/A,#N/A,FALSE,"M";#N/A,#N/A,FALSE,"N";#N/A,#N/A,FALSE,"O"}</definedName>
    <definedName name="лллллл" localSheetId="15" hidden="1">{#N/A,#N/A,FALSE,"I";#N/A,#N/A,FALSE,"J";#N/A,#N/A,FALSE,"K";#N/A,#N/A,FALSE,"L";#N/A,#N/A,FALSE,"M";#N/A,#N/A,FALSE,"N";#N/A,#N/A,FALSE,"O"}</definedName>
    <definedName name="лллллл" localSheetId="16" hidden="1">{#N/A,#N/A,FALSE,"I";#N/A,#N/A,FALSE,"J";#N/A,#N/A,FALSE,"K";#N/A,#N/A,FALSE,"L";#N/A,#N/A,FALSE,"M";#N/A,#N/A,FALSE,"N";#N/A,#N/A,FALSE,"O"}</definedName>
    <definedName name="лллллл" localSheetId="17" hidden="1">{#N/A,#N/A,FALSE,"I";#N/A,#N/A,FALSE,"J";#N/A,#N/A,FALSE,"K";#N/A,#N/A,FALSE,"L";#N/A,#N/A,FALSE,"M";#N/A,#N/A,FALSE,"N";#N/A,#N/A,FALSE,"O"}</definedName>
    <definedName name="лллллл" localSheetId="18" hidden="1">{#N/A,#N/A,FALSE,"I";#N/A,#N/A,FALSE,"J";#N/A,#N/A,FALSE,"K";#N/A,#N/A,FALSE,"L";#N/A,#N/A,FALSE,"M";#N/A,#N/A,FALSE,"N";#N/A,#N/A,FALSE,"O"}</definedName>
    <definedName name="лллллл" localSheetId="3" hidden="1">{#N/A,#N/A,FALSE,"I";#N/A,#N/A,FALSE,"J";#N/A,#N/A,FALSE,"K";#N/A,#N/A,FALSE,"L";#N/A,#N/A,FALSE,"M";#N/A,#N/A,FALSE,"N";#N/A,#N/A,FALSE,"O"}</definedName>
    <definedName name="лллллл" localSheetId="5" hidden="1">{#N/A,#N/A,FALSE,"I";#N/A,#N/A,FALSE,"J";#N/A,#N/A,FALSE,"K";#N/A,#N/A,FALSE,"L";#N/A,#N/A,FALSE,"M";#N/A,#N/A,FALSE,"N";#N/A,#N/A,FALSE,"O"}</definedName>
    <definedName name="лллллл" localSheetId="6" hidden="1">{#N/A,#N/A,FALSE,"I";#N/A,#N/A,FALSE,"J";#N/A,#N/A,FALSE,"K";#N/A,#N/A,FALSE,"L";#N/A,#N/A,FALSE,"M";#N/A,#N/A,FALSE,"N";#N/A,#N/A,FALSE,"O"}</definedName>
    <definedName name="лллллл" localSheetId="7" hidden="1">{#N/A,#N/A,FALSE,"I";#N/A,#N/A,FALSE,"J";#N/A,#N/A,FALSE,"K";#N/A,#N/A,FALSE,"L";#N/A,#N/A,FALSE,"M";#N/A,#N/A,FALSE,"N";#N/A,#N/A,FALSE,"O"}</definedName>
    <definedName name="лллллл" localSheetId="8" hidden="1">{#N/A,#N/A,FALSE,"I";#N/A,#N/A,FALSE,"J";#N/A,#N/A,FALSE,"K";#N/A,#N/A,FALSE,"L";#N/A,#N/A,FALSE,"M";#N/A,#N/A,FALSE,"N";#N/A,#N/A,FALSE,"O"}</definedName>
    <definedName name="лллллл" hidden="1">{#N/A,#N/A,FALSE,"I";#N/A,#N/A,FALSE,"J";#N/A,#N/A,FALSE,"K";#N/A,#N/A,FALSE,"L";#N/A,#N/A,FALSE,"M";#N/A,#N/A,FALSE,"N";#N/A,#N/A,FALSE,"O"}</definedName>
    <definedName name="ло" localSheetId="9" hidden="1">{"TRADE_COMP",#N/A,FALSE,"TAB23APP";"BOP",#N/A,FALSE,"TAB6";"DOT",#N/A,FALSE,"TAB24APP";"EXTDEBT",#N/A,FALSE,"TAB25APP"}</definedName>
    <definedName name="ло" localSheetId="10" hidden="1">{"TRADE_COMP",#N/A,FALSE,"TAB23APP";"BOP",#N/A,FALSE,"TAB6";"DOT",#N/A,FALSE,"TAB24APP";"EXTDEBT",#N/A,FALSE,"TAB25APP"}</definedName>
    <definedName name="ло" localSheetId="11" hidden="1">{"TRADE_COMP",#N/A,FALSE,"TAB23APP";"BOP",#N/A,FALSE,"TAB6";"DOT",#N/A,FALSE,"TAB24APP";"EXTDEBT",#N/A,FALSE,"TAB25APP"}</definedName>
    <definedName name="ло" localSheetId="12" hidden="1">{"TRADE_COMP",#N/A,FALSE,"TAB23APP";"BOP",#N/A,FALSE,"TAB6";"DOT",#N/A,FALSE,"TAB24APP";"EXTDEBT",#N/A,FALSE,"TAB25APP"}</definedName>
    <definedName name="ло" localSheetId="15" hidden="1">{"TRADE_COMP",#N/A,FALSE,"TAB23APP";"BOP",#N/A,FALSE,"TAB6";"DOT",#N/A,FALSE,"TAB24APP";"EXTDEBT",#N/A,FALSE,"TAB25APP"}</definedName>
    <definedName name="ло" localSheetId="16" hidden="1">{"TRADE_COMP",#N/A,FALSE,"TAB23APP";"BOP",#N/A,FALSE,"TAB6";"DOT",#N/A,FALSE,"TAB24APP";"EXTDEBT",#N/A,FALSE,"TAB25APP"}</definedName>
    <definedName name="ло" localSheetId="17" hidden="1">{"TRADE_COMP",#N/A,FALSE,"TAB23APP";"BOP",#N/A,FALSE,"TAB6";"DOT",#N/A,FALSE,"TAB24APP";"EXTDEBT",#N/A,FALSE,"TAB25APP"}</definedName>
    <definedName name="ло" localSheetId="18" hidden="1">{"TRADE_COMP",#N/A,FALSE,"TAB23APP";"BOP",#N/A,FALSE,"TAB6";"DOT",#N/A,FALSE,"TAB24APP";"EXTDEBT",#N/A,FALSE,"TAB25APP"}</definedName>
    <definedName name="ло" localSheetId="3" hidden="1">{"TRADE_COMP",#N/A,FALSE,"TAB23APP";"BOP",#N/A,FALSE,"TAB6";"DOT",#N/A,FALSE,"TAB24APP";"EXTDEBT",#N/A,FALSE,"TAB25APP"}</definedName>
    <definedName name="ло" localSheetId="5" hidden="1">{"TRADE_COMP",#N/A,FALSE,"TAB23APP";"BOP",#N/A,FALSE,"TAB6";"DOT",#N/A,FALSE,"TAB24APP";"EXTDEBT",#N/A,FALSE,"TAB25APP"}</definedName>
    <definedName name="ло" localSheetId="6" hidden="1">{"TRADE_COMP",#N/A,FALSE,"TAB23APP";"BOP",#N/A,FALSE,"TAB6";"DOT",#N/A,FALSE,"TAB24APP";"EXTDEBT",#N/A,FALSE,"TAB25APP"}</definedName>
    <definedName name="ло" localSheetId="7" hidden="1">{"TRADE_COMP",#N/A,FALSE,"TAB23APP";"BOP",#N/A,FALSE,"TAB6";"DOT",#N/A,FALSE,"TAB24APP";"EXTDEBT",#N/A,FALSE,"TAB25APP"}</definedName>
    <definedName name="ло" localSheetId="8" hidden="1">{"TRADE_COMP",#N/A,FALSE,"TAB23APP";"BOP",#N/A,FALSE,"TAB6";"DOT",#N/A,FALSE,"TAB24APP";"EXTDEBT",#N/A,FALSE,"TAB25APP"}</definedName>
    <definedName name="ло" hidden="1">{"TRADE_COMP",#N/A,FALSE,"TAB23APP";"BOP",#N/A,FALSE,"TAB6";"DOT",#N/A,FALSE,"TAB24APP";"EXTDEBT",#N/A,FALSE,"TAB25APP"}</definedName>
    <definedName name="лоагар" localSheetId="11">#REF!</definedName>
    <definedName name="лоагар" localSheetId="12">#REF!</definedName>
    <definedName name="лоагар">#REF!</definedName>
    <definedName name="лор" localSheetId="11">#REF!</definedName>
    <definedName name="лор" localSheetId="12">#REF!</definedName>
    <definedName name="лор">#REF!</definedName>
    <definedName name="лотр" localSheetId="11">#REF!</definedName>
    <definedName name="лотр" localSheetId="12">#REF!</definedName>
    <definedName name="лотр">#REF!</definedName>
    <definedName name="лрлророр">OR('[49]3.Брутто баррель'!NCol=1,[15]ANALYSIS!A$274=[15]ANALYSIS!XFD$274,[15]ANALYSIS!XFD$501="")</definedName>
    <definedName name="лш">OR('[40]02(монит)'!NCol=1,[15]ANALYSIS!A$274=[15]ANALYSIS!XFD$274,[15]ANALYSIS!XFD$501="")</definedName>
    <definedName name="макро">#N/A</definedName>
    <definedName name="МАР" localSheetId="9" hidden="1">{"'стр.106'!$A$1:$H$27"}</definedName>
    <definedName name="МАР" localSheetId="10" hidden="1">{"'стр.106'!$A$1:$H$27"}</definedName>
    <definedName name="МАР" localSheetId="11" hidden="1">{"'стр.106'!$A$1:$H$27"}</definedName>
    <definedName name="МАР" localSheetId="12" hidden="1">{"'стр.106'!$A$1:$H$27"}</definedName>
    <definedName name="МАР" localSheetId="15" hidden="1">{"'стр.106'!$A$1:$H$27"}</definedName>
    <definedName name="МАР" localSheetId="16" hidden="1">{"'стр.106'!$A$1:$H$27"}</definedName>
    <definedName name="МАР" localSheetId="17" hidden="1">{"'стр.106'!$A$1:$H$27"}</definedName>
    <definedName name="МАР" localSheetId="18" hidden="1">{"'стр.106'!$A$1:$H$27"}</definedName>
    <definedName name="МАР" localSheetId="3" hidden="1">{"'стр.106'!$A$1:$H$27"}</definedName>
    <definedName name="МАР" localSheetId="5" hidden="1">{"'стр.106'!$A$1:$H$27"}</definedName>
    <definedName name="МАР" localSheetId="6" hidden="1">{"'стр.106'!$A$1:$H$27"}</definedName>
    <definedName name="МАР" localSheetId="7" hidden="1">{"'стр.106'!$A$1:$H$27"}</definedName>
    <definedName name="МАР" localSheetId="8" hidden="1">{"'стр.106'!$A$1:$H$27"}</definedName>
    <definedName name="МАР" hidden="1">{"'стр.106'!$A$1:$H$27"}</definedName>
    <definedName name="МИР">[24]!печ_кн1</definedName>
    <definedName name="ммчмч" localSheetId="9">#REF!</definedName>
    <definedName name="ммчмч" localSheetId="10">#REF!</definedName>
    <definedName name="ммчмч" localSheetId="11">#REF!</definedName>
    <definedName name="ммчмч" localSheetId="12">#REF!</definedName>
    <definedName name="ммчмч" localSheetId="15">#REF!</definedName>
    <definedName name="ммчмч" localSheetId="16">#REF!</definedName>
    <definedName name="ммчмч" localSheetId="17">#REF!</definedName>
    <definedName name="ммчмч" localSheetId="18">#REF!</definedName>
    <definedName name="ммчмч" localSheetId="5">#REF!</definedName>
    <definedName name="ммчмч" localSheetId="6">#REF!</definedName>
    <definedName name="ммчмч" localSheetId="7">#REF!</definedName>
    <definedName name="ммчмч" localSheetId="8">#REF!</definedName>
    <definedName name="ммчмч">#REF!</definedName>
    <definedName name="мпгвн">#N/A</definedName>
    <definedName name="Мультипликатор_труда_15">'[19]Эффект занятости МОБ-15 Тип I'!$E$25:$S$25</definedName>
    <definedName name="МФ">OR('[40]02(монит)'!NCol=1,[15]ANALYSIS!A$274=[15]ANALYSIS!XFD$274)</definedName>
    <definedName name="наар">'[43]1 (м.т)'!NCol=1</definedName>
    <definedName name="нет" localSheetId="9">#REF!</definedName>
    <definedName name="нет" localSheetId="10">#REF!</definedName>
    <definedName name="нет" localSheetId="11">#REF!</definedName>
    <definedName name="нет" localSheetId="12">#REF!</definedName>
    <definedName name="нет" localSheetId="15">#REF!</definedName>
    <definedName name="нет" localSheetId="16">#REF!</definedName>
    <definedName name="нет" localSheetId="17">#REF!</definedName>
    <definedName name="нет" localSheetId="18">#REF!</definedName>
    <definedName name="нет" localSheetId="5">#REF!</definedName>
    <definedName name="нет" localSheetId="6">#REF!</definedName>
    <definedName name="нет" localSheetId="7">#REF!</definedName>
    <definedName name="нет" localSheetId="8">#REF!</definedName>
    <definedName name="нет">#REF!</definedName>
    <definedName name="Нива" localSheetId="9">#REF!</definedName>
    <definedName name="Нива" localSheetId="10">#REF!</definedName>
    <definedName name="Нива" localSheetId="11">#REF!</definedName>
    <definedName name="Нива" localSheetId="12">#REF!</definedName>
    <definedName name="Нива" localSheetId="15">#REF!</definedName>
    <definedName name="Нива" localSheetId="16">#REF!</definedName>
    <definedName name="Нива" localSheetId="17">#REF!</definedName>
    <definedName name="Нива" localSheetId="18">#REF!</definedName>
    <definedName name="Нива" localSheetId="5">#REF!</definedName>
    <definedName name="Нива" localSheetId="6">#REF!</definedName>
    <definedName name="Нива" localSheetId="7">#REF!</definedName>
    <definedName name="Нива" localSheetId="8">#REF!</definedName>
    <definedName name="Нива">#REF!</definedName>
    <definedName name="но" localSheetId="9">#REF!</definedName>
    <definedName name="но" localSheetId="10">#REF!</definedName>
    <definedName name="но" localSheetId="11">#REF!</definedName>
    <definedName name="но" localSheetId="12">#REF!</definedName>
    <definedName name="но" localSheetId="15">#REF!</definedName>
    <definedName name="но" localSheetId="16">#REF!</definedName>
    <definedName name="но" localSheetId="17">#REF!</definedName>
    <definedName name="но" localSheetId="18">#REF!</definedName>
    <definedName name="но" localSheetId="5">#REF!</definedName>
    <definedName name="но" localSheetId="6">#REF!</definedName>
    <definedName name="но" localSheetId="7">#REF!</definedName>
    <definedName name="но" localSheetId="8">#REF!</definedName>
    <definedName name="но">#REF!</definedName>
    <definedName name="нов">#REF!</definedName>
    <definedName name="новпр">#REF!</definedName>
    <definedName name="новые">#REF!</definedName>
    <definedName name="нооа">#REF!</definedName>
    <definedName name="норд" localSheetId="9">OR(NCol=1,[15]ANALYSIS!A$274=[15]ANALYSIS!XFD$274,[15]ANALYSIS!XFD$501="")</definedName>
    <definedName name="норд" localSheetId="10">OR(NCol=1,[15]ANALYSIS!A$274=[15]ANALYSIS!XFD$274,[15]ANALYSIS!XFD$501="")</definedName>
    <definedName name="норд" localSheetId="11">OR(NCol=1,[15]ANALYSIS!A$274=[15]ANALYSIS!XFD$274,[15]ANALYSIS!XFD$501="")</definedName>
    <definedName name="норд" localSheetId="12">OR(NCol=1,[15]ANALYSIS!A$274=[15]ANALYSIS!XFD$274,[15]ANALYSIS!XFD$501="")</definedName>
    <definedName name="норд" localSheetId="15">OR(NCol=1,[15]ANALYSIS!A$274=[15]ANALYSIS!XFD$274,[15]ANALYSIS!XFD$501="")</definedName>
    <definedName name="норд" localSheetId="16">OR(NCol=1,[15]ANALYSIS!A$274=[15]ANALYSIS!XFD$274,[15]ANALYSIS!XFD$501="")</definedName>
    <definedName name="норд" localSheetId="17">OR(NCol=1,[15]ANALYSIS!A$274=[15]ANALYSIS!XFD$274,[15]ANALYSIS!XFD$501="")</definedName>
    <definedName name="норд" localSheetId="18">OR(NCol=1,[15]ANALYSIS!A$274=[15]ANALYSIS!XFD$274,[15]ANALYSIS!XFD$501="")</definedName>
    <definedName name="норд" localSheetId="3">OR(NCol=1,[15]ANALYSIS!A$274=[15]ANALYSIS!XFD$274,[15]ANALYSIS!XFD$501="")</definedName>
    <definedName name="норд" localSheetId="5">OR(NCol=1,[15]ANALYSIS!A$274=[15]ANALYSIS!XFD$274,[15]ANALYSIS!XFD$501="")</definedName>
    <definedName name="норд" localSheetId="6">OR(NCol=1,[15]ANALYSIS!A$274=[15]ANALYSIS!XFD$274,[15]ANALYSIS!XFD$501="")</definedName>
    <definedName name="норд" localSheetId="7">OR(NCol=1,[15]ANALYSIS!A$274=[15]ANALYSIS!XFD$274,[15]ANALYSIS!XFD$501="")</definedName>
    <definedName name="норд" localSheetId="8">OR(NCol=1,[15]ANALYSIS!A$274=[15]ANALYSIS!XFD$274,[15]ANALYSIS!XFD$501="")</definedName>
    <definedName name="норд">OR(NCol=1,[15]ANALYSIS!A$274=[15]ANALYSIS!XFD$274,[15]ANALYSIS!XFD$501="")</definedName>
    <definedName name="о">#N/A</definedName>
    <definedName name="_xlnm.Print_Area" localSheetId="0">'Т1 '!$A$1:$N$4284</definedName>
    <definedName name="_xlnm.Print_Area" localSheetId="9">Т10!$A$1:$H$21</definedName>
    <definedName name="_xlnm.Print_Area" localSheetId="10">Т11!$A$1:$H$14</definedName>
    <definedName name="_xlnm.Print_Area" localSheetId="11">Т12!$A$1:$H$198</definedName>
    <definedName name="_xlnm.Print_Area" localSheetId="12">Т13!$A$1:$I$29</definedName>
    <definedName name="_xlnm.Print_Area" localSheetId="13">Т14!$A$1:$L$92</definedName>
    <definedName name="_xlnm.Print_Area" localSheetId="14">Т15!$A$1:$B$25</definedName>
    <definedName name="_xlnm.Print_Area" localSheetId="15">Т16!$A$1:$I$54</definedName>
    <definedName name="_xlnm.Print_Area" localSheetId="16">Т17!$A$1:$M$54</definedName>
    <definedName name="_xlnm.Print_Area" localSheetId="18">Т19!$A$1:$N$43</definedName>
    <definedName name="_xlnm.Print_Area" localSheetId="1">Т2!$A$1:$M$1087</definedName>
    <definedName name="_xlnm.Print_Area" localSheetId="19">Т20!$A$1:$N$118</definedName>
    <definedName name="_xlnm.Print_Area" localSheetId="20">'Т21 дсп'!$A$1:$L$4</definedName>
    <definedName name="_xlnm.Print_Area" localSheetId="21">'Т22 дсп'!$A$1:$N$5</definedName>
    <definedName name="_xlnm.Print_Area" localSheetId="22">Т23!$A$1:$H$153</definedName>
    <definedName name="_xlnm.Print_Area" localSheetId="23">Т24!$A$1:$O$185</definedName>
    <definedName name="_xlnm.Print_Area" localSheetId="24">Т25!$A$1:$E$28</definedName>
    <definedName name="_xlnm.Print_Area" localSheetId="2">Т3!$A$1:$G$119</definedName>
    <definedName name="_xlnm.Print_Area" localSheetId="3">Т4!$A$1:$G$23</definedName>
    <definedName name="_xlnm.Print_Area" localSheetId="4">Т5!$A$1:$K$66</definedName>
    <definedName name="_xlnm.Print_Area" localSheetId="5">Т6!$A$1:$H$24</definedName>
    <definedName name="_xlnm.Print_Area" localSheetId="6">Т7!$A$1:$H$38</definedName>
    <definedName name="_xlnm.Print_Area" localSheetId="7">Т8!$A$1:$H$12</definedName>
    <definedName name="_xlnm.Print_Area" localSheetId="8">Т9!$A$1:$H$40</definedName>
    <definedName name="_xlnm.Print_Area">#REF!</definedName>
    <definedName name="ооо" localSheetId="9">#REF!</definedName>
    <definedName name="ооо" localSheetId="10">#REF!</definedName>
    <definedName name="ооо" localSheetId="11">#REF!</definedName>
    <definedName name="ооо" localSheetId="12">#REF!</definedName>
    <definedName name="ооо" localSheetId="15">#REF!</definedName>
    <definedName name="ооо" localSheetId="16">#REF!</definedName>
    <definedName name="ооо" localSheetId="17">#REF!</definedName>
    <definedName name="ооо" localSheetId="18">#REF!</definedName>
    <definedName name="ооо" localSheetId="5">#REF!</definedName>
    <definedName name="ооо" localSheetId="6">#REF!</definedName>
    <definedName name="ооо" localSheetId="7">#REF!</definedName>
    <definedName name="ооо" localSheetId="8">#REF!</definedName>
    <definedName name="ооо">#REF!</definedName>
    <definedName name="оооооооооо" localSheetId="9">#REF!</definedName>
    <definedName name="оооооооооо" localSheetId="10">#REF!</definedName>
    <definedName name="оооооооооо" localSheetId="11">#REF!</definedName>
    <definedName name="оооооооооо" localSheetId="12">#REF!</definedName>
    <definedName name="оооооооооо" localSheetId="15">#REF!</definedName>
    <definedName name="оооооооооо" localSheetId="16">#REF!</definedName>
    <definedName name="оооооооооо" localSheetId="17">#REF!</definedName>
    <definedName name="оооооооооо" localSheetId="18">#REF!</definedName>
    <definedName name="оооооооооо" localSheetId="5">#REF!</definedName>
    <definedName name="оооооооооо" localSheetId="6">#REF!</definedName>
    <definedName name="оооооооооо" localSheetId="7">#REF!</definedName>
    <definedName name="оооооооооо" localSheetId="8">#REF!</definedName>
    <definedName name="оооооооооо">#REF!</definedName>
    <definedName name="оп">#REF!</definedName>
    <definedName name="ОПВ__ОППВ_и_СО_на_01_07_2015" localSheetId="9">#REF!</definedName>
    <definedName name="ОПВ__ОППВ_и_СО_на_01_07_2015" localSheetId="10">#REF!</definedName>
    <definedName name="ОПВ__ОППВ_и_СО_на_01_07_2015" localSheetId="11">#REF!</definedName>
    <definedName name="ОПВ__ОППВ_и_СО_на_01_07_2015" localSheetId="12">#REF!</definedName>
    <definedName name="ОПВ__ОППВ_и_СО_на_01_07_2015" localSheetId="14">#REF!</definedName>
    <definedName name="ОПВ__ОППВ_и_СО_на_01_07_2015" localSheetId="17">#REF!</definedName>
    <definedName name="ОПВ__ОППВ_и_СО_на_01_07_2015">#REF!</definedName>
    <definedName name="ориро">OR('[43]1 (м.т)'!NCol=1,[15]ANALYSIS!A$274=[15]ANALYSIS!XFD$274,[15]ANALYSIS!XFD$501="")</definedName>
    <definedName name="орпшыура" localSheetId="9" hidden="1">{"'стр.106'!$A$1:$H$27"}</definedName>
    <definedName name="орпшыура" localSheetId="10" hidden="1">{"'стр.106'!$A$1:$H$27"}</definedName>
    <definedName name="орпшыура" localSheetId="11" hidden="1">{"'стр.106'!$A$1:$H$27"}</definedName>
    <definedName name="орпшыура" localSheetId="12" hidden="1">{"'стр.106'!$A$1:$H$27"}</definedName>
    <definedName name="орпшыура" localSheetId="15" hidden="1">{"'стр.106'!$A$1:$H$27"}</definedName>
    <definedName name="орпшыура" localSheetId="16" hidden="1">{"'стр.106'!$A$1:$H$27"}</definedName>
    <definedName name="орпшыура" localSheetId="17" hidden="1">{"'стр.106'!$A$1:$H$27"}</definedName>
    <definedName name="орпшыура" localSheetId="18" hidden="1">{"'стр.106'!$A$1:$H$27"}</definedName>
    <definedName name="орпшыура" localSheetId="3" hidden="1">{"'стр.106'!$A$1:$H$27"}</definedName>
    <definedName name="орпшыура" localSheetId="5" hidden="1">{"'стр.106'!$A$1:$H$27"}</definedName>
    <definedName name="орпшыура" localSheetId="6" hidden="1">{"'стр.106'!$A$1:$H$27"}</definedName>
    <definedName name="орпшыура" localSheetId="7" hidden="1">{"'стр.106'!$A$1:$H$27"}</definedName>
    <definedName name="орпшыура" localSheetId="8" hidden="1">{"'стр.106'!$A$1:$H$27"}</definedName>
    <definedName name="орпшыура" hidden="1">{"'стр.106'!$A$1:$H$27"}</definedName>
    <definedName name="ортсм">#REF!</definedName>
    <definedName name="Основное_поступление_за_11_м_2007г">#REF!</definedName>
    <definedName name="п">OR('[40]02(монит)'!NCol=1,[15]ANALYSIS!A$274=[15]ANALYSIS!XFD$274)</definedName>
    <definedName name="па">OR('[40]02(монит)'!NCol=1,[15]ANALYSIS!A$274=[15]ANALYSIS!XFD$274)</definedName>
    <definedName name="Пеня_сальдо_2007" localSheetId="9">#REF!</definedName>
    <definedName name="Пеня_сальдо_2007" localSheetId="10">#REF!</definedName>
    <definedName name="Пеня_сальдо_2007" localSheetId="11">#REF!</definedName>
    <definedName name="Пеня_сальдо_2007" localSheetId="12">#REF!</definedName>
    <definedName name="Пеня_сальдо_2007" localSheetId="15">#REF!</definedName>
    <definedName name="Пеня_сальдо_2007" localSheetId="16">#REF!</definedName>
    <definedName name="Пеня_сальдо_2007" localSheetId="17">#REF!</definedName>
    <definedName name="Пеня_сальдо_2007" localSheetId="18">#REF!</definedName>
    <definedName name="Пеня_сальдо_2007" localSheetId="5">#REF!</definedName>
    <definedName name="Пеня_сальдо_2007" localSheetId="6">#REF!</definedName>
    <definedName name="Пеня_сальдо_2007" localSheetId="7">#REF!</definedName>
    <definedName name="Пеня_сальдо_2007" localSheetId="8">#REF!</definedName>
    <definedName name="Пеня_сальдо_2007">#REF!</definedName>
    <definedName name="печ_гиш">[14]!печ_гиш</definedName>
    <definedName name="печ_диспспр">[14]!печ_диспспр</definedName>
    <definedName name="печ_кн">[14]!печ_кн</definedName>
    <definedName name="печ_кн1">[14]!печ_кн1</definedName>
    <definedName name="печ_кн11">[14]!печ_кн11</definedName>
    <definedName name="печ_месп">[14]!печ_месп</definedName>
    <definedName name="печ_меср">[14]!печ_меср</definedName>
    <definedName name="печ_оснспр">[14]!печ_оснспр</definedName>
    <definedName name="печ_отч">[14]!печ_отч</definedName>
    <definedName name="печ_отч1">[14]!печ_отч1</definedName>
    <definedName name="печ_пл1">[14]!печ_пл1</definedName>
    <definedName name="печать">[14]ЯНВ_99!печать</definedName>
    <definedName name="печать_перкв">[14]!печать_перкв</definedName>
    <definedName name="печать_рабкв">[14]!печать_рабкв</definedName>
    <definedName name="пещнзх" localSheetId="9">#REF!</definedName>
    <definedName name="пещнзх" localSheetId="10">#REF!</definedName>
    <definedName name="пещнзх" localSheetId="11">#REF!</definedName>
    <definedName name="пещнзх" localSheetId="12">#REF!</definedName>
    <definedName name="пещнзх" localSheetId="15">#REF!</definedName>
    <definedName name="пещнзх" localSheetId="16">#REF!</definedName>
    <definedName name="пещнзх" localSheetId="17">#REF!</definedName>
    <definedName name="пещнзх" localSheetId="18">#REF!</definedName>
    <definedName name="пещнзх" localSheetId="5">#REF!</definedName>
    <definedName name="пещнзх" localSheetId="6">#REF!</definedName>
    <definedName name="пещнзх" localSheetId="7">#REF!</definedName>
    <definedName name="пещнзх" localSheetId="8">#REF!</definedName>
    <definedName name="пещнзх">#REF!</definedName>
    <definedName name="Пиво" localSheetId="9">#REF!</definedName>
    <definedName name="Пиво" localSheetId="10">#REF!</definedName>
    <definedName name="Пиво" localSheetId="11">#REF!</definedName>
    <definedName name="Пиво" localSheetId="12">#REF!</definedName>
    <definedName name="Пиво" localSheetId="15">#REF!</definedName>
    <definedName name="Пиво" localSheetId="16">#REF!</definedName>
    <definedName name="Пиво" localSheetId="17">#REF!</definedName>
    <definedName name="Пиво" localSheetId="18">#REF!</definedName>
    <definedName name="Пиво" localSheetId="5">#REF!</definedName>
    <definedName name="Пиво" localSheetId="6">#REF!</definedName>
    <definedName name="Пиво" localSheetId="7">#REF!</definedName>
    <definedName name="Пиво" localSheetId="8">#REF!</definedName>
    <definedName name="Пиво">#REF!</definedName>
    <definedName name="План" localSheetId="9">#REF!</definedName>
    <definedName name="План" localSheetId="10">#REF!</definedName>
    <definedName name="План" localSheetId="11">#REF!</definedName>
    <definedName name="План" localSheetId="12">#REF!</definedName>
    <definedName name="План" localSheetId="15">#REF!</definedName>
    <definedName name="План" localSheetId="16">#REF!</definedName>
    <definedName name="План" localSheetId="17">#REF!</definedName>
    <definedName name="План" localSheetId="18">#REF!</definedName>
    <definedName name="План" localSheetId="5">#REF!</definedName>
    <definedName name="План" localSheetId="6">#REF!</definedName>
    <definedName name="План" localSheetId="7">#REF!</definedName>
    <definedName name="План" localSheetId="8">#REF!</definedName>
    <definedName name="План">#REF!</definedName>
    <definedName name="Плодовоягодные_вина">#REF!</definedName>
    <definedName name="по">OR('[40]02(монит)'!NCol=1,[15]ANALYSIS!A$274=[15]ANALYSIS!XFD$274)</definedName>
    <definedName name="послед">[50]N_SVOD!$G$7:$AC$91</definedName>
    <definedName name="пр" localSheetId="9" hidden="1">{"'стр.106'!$A$1:$H$27"}</definedName>
    <definedName name="пр" localSheetId="10" hidden="1">{"'стр.106'!$A$1:$H$27"}</definedName>
    <definedName name="пр" localSheetId="11" hidden="1">{"'стр.106'!$A$1:$H$27"}</definedName>
    <definedName name="пр" localSheetId="12" hidden="1">{"'стр.106'!$A$1:$H$27"}</definedName>
    <definedName name="пр" localSheetId="15" hidden="1">{"'стр.106'!$A$1:$H$27"}</definedName>
    <definedName name="пр" localSheetId="16" hidden="1">{"'стр.106'!$A$1:$H$27"}</definedName>
    <definedName name="пр" localSheetId="17" hidden="1">{"'стр.106'!$A$1:$H$27"}</definedName>
    <definedName name="пр" localSheetId="18" hidden="1">{"'стр.106'!$A$1:$H$27"}</definedName>
    <definedName name="пр" localSheetId="3" hidden="1">{"'стр.106'!$A$1:$H$27"}</definedName>
    <definedName name="пр" localSheetId="5" hidden="1">{"'стр.106'!$A$1:$H$27"}</definedName>
    <definedName name="пр" localSheetId="6" hidden="1">{"'стр.106'!$A$1:$H$27"}</definedName>
    <definedName name="пр" localSheetId="7" hidden="1">{"'стр.106'!$A$1:$H$27"}</definedName>
    <definedName name="пр" localSheetId="8" hidden="1">{"'стр.106'!$A$1:$H$27"}</definedName>
    <definedName name="пр" hidden="1">{"'стр.106'!$A$1:$H$27"}</definedName>
    <definedName name="прв">IF([51]ГБ!$A$43=1,"**Поступления от приватизации исключены из доходов бюджетов 1997-2001 г.г.","**Поступления от приватизации не исключены из доходов бюджетов 1997-2001 г.г.")</definedName>
    <definedName name="пренен" localSheetId="9" hidden="1">{"'стр.106'!$A$1:$H$27"}</definedName>
    <definedName name="пренен" localSheetId="10" hidden="1">{"'стр.106'!$A$1:$H$27"}</definedName>
    <definedName name="пренен" localSheetId="11" hidden="1">{"'стр.106'!$A$1:$H$27"}</definedName>
    <definedName name="пренен" localSheetId="12" hidden="1">{"'стр.106'!$A$1:$H$27"}</definedName>
    <definedName name="пренен" localSheetId="15" hidden="1">{"'стр.106'!$A$1:$H$27"}</definedName>
    <definedName name="пренен" localSheetId="16" hidden="1">{"'стр.106'!$A$1:$H$27"}</definedName>
    <definedName name="пренен" localSheetId="17" hidden="1">{"'стр.106'!$A$1:$H$27"}</definedName>
    <definedName name="пренен" localSheetId="18" hidden="1">{"'стр.106'!$A$1:$H$27"}</definedName>
    <definedName name="пренен" localSheetId="3" hidden="1">{"'стр.106'!$A$1:$H$27"}</definedName>
    <definedName name="пренен" localSheetId="5" hidden="1">{"'стр.106'!$A$1:$H$27"}</definedName>
    <definedName name="пренен" localSheetId="6" hidden="1">{"'стр.106'!$A$1:$H$27"}</definedName>
    <definedName name="пренен" localSheetId="7" hidden="1">{"'стр.106'!$A$1:$H$27"}</definedName>
    <definedName name="пренен" localSheetId="8" hidden="1">{"'стр.106'!$A$1:$H$27"}</definedName>
    <definedName name="пренен" hidden="1">{"'стр.106'!$A$1:$H$27"}</definedName>
    <definedName name="прив">#N/A</definedName>
    <definedName name="приви">IF([44]ГБ!$A$43=1,"**Поступления от приватизации исключены из доходов бюджетов 1997-2001 г.г.","**Поступления от приватизации не исключены из доходов бюджетов 1997-2001 г.г.")</definedName>
    <definedName name="прил.10">[52]NOV!$A$7:$M$270</definedName>
    <definedName name="прил_КПН" localSheetId="9">#REF!</definedName>
    <definedName name="прил_КПН" localSheetId="10">#REF!</definedName>
    <definedName name="прил_КПН" localSheetId="11">#REF!</definedName>
    <definedName name="прил_КПН" localSheetId="12">#REF!</definedName>
    <definedName name="прил_КПН" localSheetId="15">#REF!</definedName>
    <definedName name="прил_КПН" localSheetId="16">#REF!</definedName>
    <definedName name="прил_КПН" localSheetId="17">#REF!</definedName>
    <definedName name="прил_КПН" localSheetId="18">#REF!</definedName>
    <definedName name="прил_КПН" localSheetId="5">#REF!</definedName>
    <definedName name="прил_КПН" localSheetId="6">#REF!</definedName>
    <definedName name="прил_КПН" localSheetId="7">#REF!</definedName>
    <definedName name="прил_КПН" localSheetId="8">#REF!</definedName>
    <definedName name="прил_КПН">#REF!</definedName>
    <definedName name="ПРО">[24]!печ_кн</definedName>
    <definedName name="проверка">'[43]1 (м.т)'!NCol=1</definedName>
    <definedName name="Промыш" localSheetId="9">[0]!Eeno1</definedName>
    <definedName name="Промыш" localSheetId="10">[0]!Eeno1</definedName>
    <definedName name="Промыш" localSheetId="11">[0]!Eeno1</definedName>
    <definedName name="Промыш" localSheetId="12">[0]!Eeno1</definedName>
    <definedName name="Промыш" localSheetId="15">[0]!Eeno1</definedName>
    <definedName name="Промыш" localSheetId="16">[0]!Eeno1</definedName>
    <definedName name="Промыш" localSheetId="17">[0]!Eeno1</definedName>
    <definedName name="Промыш" localSheetId="18">[0]!Eeno1</definedName>
    <definedName name="Промыш" localSheetId="3">[0]!Eeno1</definedName>
    <definedName name="Промыш" localSheetId="5">[0]!Eeno1</definedName>
    <definedName name="Промыш" localSheetId="6">[0]!Eeno1</definedName>
    <definedName name="Промыш" localSheetId="7">[0]!Eeno1</definedName>
    <definedName name="Промыш" localSheetId="8">[0]!Eeno1</definedName>
    <definedName name="Промыш">[0]!Eeno1</definedName>
    <definedName name="процентная_ставка">[48]Кредит!$C$13</definedName>
    <definedName name="прочие">OR('[43]1 (м.т)'!NCol=1,[15]ANALYSIS!A$274=[15]ANALYSIS!XFD$274)</definedName>
    <definedName name="прпрр" localSheetId="9" hidden="1">{"'стр.106'!$A$1:$H$27"}</definedName>
    <definedName name="прпрр" localSheetId="10" hidden="1">{"'стр.106'!$A$1:$H$27"}</definedName>
    <definedName name="прпрр" localSheetId="11" hidden="1">{"'стр.106'!$A$1:$H$27"}</definedName>
    <definedName name="прпрр" localSheetId="12" hidden="1">{"'стр.106'!$A$1:$H$27"}</definedName>
    <definedName name="прпрр" localSheetId="15" hidden="1">{"'стр.106'!$A$1:$H$27"}</definedName>
    <definedName name="прпрр" localSheetId="16" hidden="1">{"'стр.106'!$A$1:$H$27"}</definedName>
    <definedName name="прпрр" localSheetId="17" hidden="1">{"'стр.106'!$A$1:$H$27"}</definedName>
    <definedName name="прпрр" localSheetId="18" hidden="1">{"'стр.106'!$A$1:$H$27"}</definedName>
    <definedName name="прпрр" localSheetId="3" hidden="1">{"'стр.106'!$A$1:$H$27"}</definedName>
    <definedName name="прпрр" localSheetId="5" hidden="1">{"'стр.106'!$A$1:$H$27"}</definedName>
    <definedName name="прпрр" localSheetId="6" hidden="1">{"'стр.106'!$A$1:$H$27"}</definedName>
    <definedName name="прпрр" localSheetId="7" hidden="1">{"'стр.106'!$A$1:$H$27"}</definedName>
    <definedName name="прпрр" localSheetId="8" hidden="1">{"'стр.106'!$A$1:$H$27"}</definedName>
    <definedName name="прпрр" hidden="1">{"'стр.106'!$A$1:$H$27"}</definedName>
    <definedName name="прр">'[24]#ССЫЛКА'!$A$1:$F$64</definedName>
    <definedName name="ПФ" localSheetId="9">[0]!Eeno1</definedName>
    <definedName name="ПФ" localSheetId="10">[0]!Eeno1</definedName>
    <definedName name="ПФ" localSheetId="11">[0]!Eeno1</definedName>
    <definedName name="ПФ" localSheetId="12">[0]!Eeno1</definedName>
    <definedName name="ПФ" localSheetId="15">[0]!Eeno1</definedName>
    <definedName name="ПФ" localSheetId="16">[0]!Eeno1</definedName>
    <definedName name="ПФ" localSheetId="17">[0]!Eeno1</definedName>
    <definedName name="ПФ" localSheetId="18">[0]!Eeno1</definedName>
    <definedName name="ПФ" localSheetId="3">[0]!Eeno1</definedName>
    <definedName name="ПФ" localSheetId="5">[0]!Eeno1</definedName>
    <definedName name="ПФ" localSheetId="6">[0]!Eeno1</definedName>
    <definedName name="ПФ" localSheetId="7">[0]!Eeno1</definedName>
    <definedName name="ПФ" localSheetId="8">[0]!Eeno1</definedName>
    <definedName name="ПФ">[0]!Eeno1</definedName>
    <definedName name="р">OR('[40]02(монит)'!NCol=1,[15]ANALYSIS!A$274=[15]ANALYSIS!XFD$274)</definedName>
    <definedName name="р2_графа1_сравн_пред_гр7" localSheetId="9">#REF!</definedName>
    <definedName name="р2_графа1_сравн_пред_гр7" localSheetId="10">#REF!</definedName>
    <definedName name="р2_графа1_сравн_пред_гр7" localSheetId="11">#REF!</definedName>
    <definedName name="р2_графа1_сравн_пред_гр7" localSheetId="12">#REF!</definedName>
    <definedName name="р2_графа1_сравн_пред_гр7" localSheetId="15">#REF!</definedName>
    <definedName name="р2_графа1_сравн_пред_гр7" localSheetId="16">#REF!</definedName>
    <definedName name="р2_графа1_сравн_пред_гр7" localSheetId="17">#REF!</definedName>
    <definedName name="р2_графа1_сравн_пред_гр7" localSheetId="18">#REF!</definedName>
    <definedName name="р2_графа1_сравн_пред_гр7" localSheetId="5">#REF!</definedName>
    <definedName name="р2_графа1_сравн_пред_гр7" localSheetId="6">#REF!</definedName>
    <definedName name="р2_графа1_сравн_пред_гр7" localSheetId="7">#REF!</definedName>
    <definedName name="р2_графа1_сравн_пред_гр7" localSheetId="8">#REF!</definedName>
    <definedName name="р2_графа1_сравн_пред_гр7">#REF!</definedName>
    <definedName name="р2_графа7_контроль" localSheetId="9">#REF!</definedName>
    <definedName name="р2_графа7_контроль" localSheetId="10">#REF!</definedName>
    <definedName name="р2_графа7_контроль" localSheetId="11">#REF!</definedName>
    <definedName name="р2_графа7_контроль" localSheetId="12">#REF!</definedName>
    <definedName name="р2_графа7_контроль" localSheetId="15">#REF!</definedName>
    <definedName name="р2_графа7_контроль" localSheetId="16">#REF!</definedName>
    <definedName name="р2_графа7_контроль" localSheetId="17">#REF!</definedName>
    <definedName name="р2_графа7_контроль" localSheetId="18">#REF!</definedName>
    <definedName name="р2_графа7_контроль" localSheetId="5">#REF!</definedName>
    <definedName name="р2_графа7_контроль" localSheetId="6">#REF!</definedName>
    <definedName name="р2_графа7_контроль" localSheetId="7">#REF!</definedName>
    <definedName name="р2_графа7_контроль" localSheetId="8">#REF!</definedName>
    <definedName name="р2_графа7_контроль">#REF!</definedName>
    <definedName name="расп">[53]!calcCAS</definedName>
    <definedName name="рд">OR('[40]02(монит)'!NCol=1,[15]ANALYSIS!A$274=[15]ANALYSIS!XFD$274)</definedName>
    <definedName name="рег1">'[40]02(монит)'!NCol=1</definedName>
    <definedName name="регионы1" localSheetId="9">#REF!</definedName>
    <definedName name="регионы1" localSheetId="10">#REF!</definedName>
    <definedName name="регионы1" localSheetId="11">#REF!</definedName>
    <definedName name="регионы1" localSheetId="12">#REF!</definedName>
    <definedName name="регионы1" localSheetId="15">#REF!</definedName>
    <definedName name="регионы1" localSheetId="16">#REF!</definedName>
    <definedName name="регионы1" localSheetId="17">#REF!</definedName>
    <definedName name="регионы1" localSheetId="18">#REF!</definedName>
    <definedName name="регионы1" localSheetId="5">#REF!</definedName>
    <definedName name="регионы1" localSheetId="6">#REF!</definedName>
    <definedName name="регионы1" localSheetId="7">#REF!</definedName>
    <definedName name="регионы1" localSheetId="8">#REF!</definedName>
    <definedName name="регионы1">#REF!</definedName>
    <definedName name="резервирование_в_банке">[48]Кредит!$C$14</definedName>
    <definedName name="рем" localSheetId="9">#REF!</definedName>
    <definedName name="рем" localSheetId="10">#REF!</definedName>
    <definedName name="рем" localSheetId="11">#REF!</definedName>
    <definedName name="рем" localSheetId="12">#REF!</definedName>
    <definedName name="рем" localSheetId="15">#REF!</definedName>
    <definedName name="рем" localSheetId="16">#REF!</definedName>
    <definedName name="рем" localSheetId="17">#REF!</definedName>
    <definedName name="рем" localSheetId="18">#REF!</definedName>
    <definedName name="рем" localSheetId="5">#REF!</definedName>
    <definedName name="рем" localSheetId="6">#REF!</definedName>
    <definedName name="рем" localSheetId="7">#REF!</definedName>
    <definedName name="рем" localSheetId="8">#REF!</definedName>
    <definedName name="рем">#REF!</definedName>
    <definedName name="РЕМОНТ">[14]N_SVOD!$G$6:$Z$90</definedName>
    <definedName name="Респ_монит_начисление_основного_платежа_по_первой_категории" localSheetId="9">#REF!</definedName>
    <definedName name="Респ_монит_начисление_основного_платежа_по_первой_категории" localSheetId="10">#REF!</definedName>
    <definedName name="Респ_монит_начисление_основного_платежа_по_первой_категории" localSheetId="11">#REF!</definedName>
    <definedName name="Респ_монит_начисление_основного_платежа_по_первой_категории" localSheetId="12">#REF!</definedName>
    <definedName name="Респ_монит_начисление_основного_платежа_по_первой_категории" localSheetId="15">#REF!</definedName>
    <definedName name="Респ_монит_начисление_основного_платежа_по_первой_категории" localSheetId="16">#REF!</definedName>
    <definedName name="Респ_монит_начисление_основного_платежа_по_первой_категории" localSheetId="17">#REF!</definedName>
    <definedName name="Респ_монит_начисление_основного_платежа_по_первой_категории" localSheetId="18">#REF!</definedName>
    <definedName name="Респ_монит_начисление_основного_платежа_по_первой_категории" localSheetId="5">#REF!</definedName>
    <definedName name="Респ_монит_начисление_основного_платежа_по_первой_категории" localSheetId="6">#REF!</definedName>
    <definedName name="Респ_монит_начисление_основного_платежа_по_первой_категории" localSheetId="7">#REF!</definedName>
    <definedName name="Респ_монит_начисление_основного_платежа_по_первой_категории" localSheetId="8">#REF!</definedName>
    <definedName name="Респ_монит_начисление_основного_платежа_по_первой_категории">#REF!</definedName>
    <definedName name="Респ_монит_начисление_пени_по_первой_категории" localSheetId="9">#REF!</definedName>
    <definedName name="Респ_монит_начисление_пени_по_первой_категории" localSheetId="10">#REF!</definedName>
    <definedName name="Респ_монит_начисление_пени_по_первой_категории" localSheetId="11">#REF!</definedName>
    <definedName name="Респ_монит_начисление_пени_по_первой_категории" localSheetId="12">#REF!</definedName>
    <definedName name="Респ_монит_начисление_пени_по_первой_категории" localSheetId="15">#REF!</definedName>
    <definedName name="Респ_монит_начисление_пени_по_первой_категории" localSheetId="16">#REF!</definedName>
    <definedName name="Респ_монит_начисление_пени_по_первой_категории" localSheetId="17">#REF!</definedName>
    <definedName name="Респ_монит_начисление_пени_по_первой_категории" localSheetId="18">#REF!</definedName>
    <definedName name="Респ_монит_начисление_пени_по_первой_категории" localSheetId="5">#REF!</definedName>
    <definedName name="Респ_монит_начисление_пени_по_первой_категории" localSheetId="6">#REF!</definedName>
    <definedName name="Респ_монит_начисление_пени_по_первой_категории" localSheetId="7">#REF!</definedName>
    <definedName name="Респ_монит_начисление_пени_по_первой_категории" localSheetId="8">#REF!</definedName>
    <definedName name="Респ_монит_начисление_пени_по_первой_категории">#REF!</definedName>
    <definedName name="Респ_монит_поступление_всего_по_первой_категории" localSheetId="9">#REF!</definedName>
    <definedName name="Респ_монит_поступление_всего_по_первой_категории" localSheetId="10">#REF!</definedName>
    <definedName name="Респ_монит_поступление_всего_по_первой_категории" localSheetId="11">#REF!</definedName>
    <definedName name="Респ_монит_поступление_всего_по_первой_категории" localSheetId="12">#REF!</definedName>
    <definedName name="Респ_монит_поступление_всего_по_первой_категории" localSheetId="15">#REF!</definedName>
    <definedName name="Респ_монит_поступление_всего_по_первой_категории" localSheetId="16">#REF!</definedName>
    <definedName name="Респ_монит_поступление_всего_по_первой_категории" localSheetId="17">#REF!</definedName>
    <definedName name="Респ_монит_поступление_всего_по_первой_категории" localSheetId="18">#REF!</definedName>
    <definedName name="Респ_монит_поступление_всего_по_первой_категории" localSheetId="5">#REF!</definedName>
    <definedName name="Респ_монит_поступление_всего_по_первой_категории" localSheetId="6">#REF!</definedName>
    <definedName name="Респ_монит_поступление_всего_по_первой_категории" localSheetId="7">#REF!</definedName>
    <definedName name="Респ_монит_поступление_всего_по_первой_категории" localSheetId="8">#REF!</definedName>
    <definedName name="Респ_монит_поступление_всего_по_первой_категории">#REF!</definedName>
    <definedName name="Респ_монит_с_начислением_штрафа_по_первой_категории">#REF!</definedName>
    <definedName name="Респуб">OR('[40]02(монит)'!NCol=1,[15]ANALYSIS!A$274=[15]ANALYSIS!XFD$274)</definedName>
    <definedName name="Республик.">OR('[40]02(монит)'!NCol=1,[15]ANALYSIS!A$274=[15]ANALYSIS!XFD$274)</definedName>
    <definedName name="ржо">OR('[43]1 (м.т)'!NCol=1,[15]ANALYSIS!A$274=[15]ANALYSIS!XFD$274)</definedName>
    <definedName name="рм_сальдо_за_2007_осн_платеж_первая_категория" localSheetId="9">#REF!</definedName>
    <definedName name="рм_сальдо_за_2007_осн_платеж_первая_категория" localSheetId="10">#REF!</definedName>
    <definedName name="рм_сальдо_за_2007_осн_платеж_первая_категория" localSheetId="11">#REF!</definedName>
    <definedName name="рм_сальдо_за_2007_осн_платеж_первая_категория" localSheetId="12">#REF!</definedName>
    <definedName name="рм_сальдо_за_2007_осн_платеж_первая_категория" localSheetId="15">#REF!</definedName>
    <definedName name="рм_сальдо_за_2007_осн_платеж_первая_категория" localSheetId="16">#REF!</definedName>
    <definedName name="рм_сальдо_за_2007_осн_платеж_первая_категория" localSheetId="17">#REF!</definedName>
    <definedName name="рм_сальдо_за_2007_осн_платеж_первая_категория" localSheetId="18">#REF!</definedName>
    <definedName name="рм_сальдо_за_2007_осн_платеж_первая_категория" localSheetId="5">#REF!</definedName>
    <definedName name="рм_сальдо_за_2007_осн_платеж_первая_категория" localSheetId="6">#REF!</definedName>
    <definedName name="рм_сальдо_за_2007_осн_платеж_первая_категория" localSheetId="7">#REF!</definedName>
    <definedName name="рм_сальдо_за_2007_осн_платеж_первая_категория" localSheetId="8">#REF!</definedName>
    <definedName name="рм_сальдо_за_2007_осн_платеж_первая_категория">#REF!</definedName>
    <definedName name="ро">OR('[40]02(монит)'!NCol=1,[15]ANALYSIS!A$274=[15]ANALYSIS!XFD$274,[15]ANALYSIS!XFD$501="")</definedName>
    <definedName name="ро1">OR('[40]02(монит)'!NCol=1,[15]ANALYSIS!A$274=[15]ANALYSIS!XFD$274)</definedName>
    <definedName name="роро" localSheetId="9" hidden="1">{"'стр.106'!$A$1:$H$27"}</definedName>
    <definedName name="роро" localSheetId="10" hidden="1">{"'стр.106'!$A$1:$H$27"}</definedName>
    <definedName name="роро" localSheetId="11" hidden="1">{"'стр.106'!$A$1:$H$27"}</definedName>
    <definedName name="роро" localSheetId="12" hidden="1">{"'стр.106'!$A$1:$H$27"}</definedName>
    <definedName name="роро" localSheetId="15" hidden="1">{"'стр.106'!$A$1:$H$27"}</definedName>
    <definedName name="роро" localSheetId="16" hidden="1">{"'стр.106'!$A$1:$H$27"}</definedName>
    <definedName name="роро" localSheetId="17" hidden="1">{"'стр.106'!$A$1:$H$27"}</definedName>
    <definedName name="роро" localSheetId="18" hidden="1">{"'стр.106'!$A$1:$H$27"}</definedName>
    <definedName name="роро" localSheetId="3" hidden="1">{"'стр.106'!$A$1:$H$27"}</definedName>
    <definedName name="роро" localSheetId="5" hidden="1">{"'стр.106'!$A$1:$H$27"}</definedName>
    <definedName name="роро" localSheetId="6" hidden="1">{"'стр.106'!$A$1:$H$27"}</definedName>
    <definedName name="роро" localSheetId="7" hidden="1">{"'стр.106'!$A$1:$H$27"}</definedName>
    <definedName name="роро" localSheetId="8" hidden="1">{"'стр.106'!$A$1:$H$27"}</definedName>
    <definedName name="роро" hidden="1">{"'стр.106'!$A$1:$H$27"}</definedName>
    <definedName name="роррпп" localSheetId="9" hidden="1">{"'стр.106'!$A$1:$H$27"}</definedName>
    <definedName name="роррпп" localSheetId="10" hidden="1">{"'стр.106'!$A$1:$H$27"}</definedName>
    <definedName name="роррпп" localSheetId="11" hidden="1">{"'стр.106'!$A$1:$H$27"}</definedName>
    <definedName name="роррпп" localSheetId="12" hidden="1">{"'стр.106'!$A$1:$H$27"}</definedName>
    <definedName name="роррпп" localSheetId="15" hidden="1">{"'стр.106'!$A$1:$H$27"}</definedName>
    <definedName name="роррпп" localSheetId="16" hidden="1">{"'стр.106'!$A$1:$H$27"}</definedName>
    <definedName name="роррпп" localSheetId="17" hidden="1">{"'стр.106'!$A$1:$H$27"}</definedName>
    <definedName name="роррпп" localSheetId="18" hidden="1">{"'стр.106'!$A$1:$H$27"}</definedName>
    <definedName name="роррпп" localSheetId="3" hidden="1">{"'стр.106'!$A$1:$H$27"}</definedName>
    <definedName name="роррпп" localSheetId="5" hidden="1">{"'стр.106'!$A$1:$H$27"}</definedName>
    <definedName name="роррпп" localSheetId="6" hidden="1">{"'стр.106'!$A$1:$H$27"}</definedName>
    <definedName name="роррпп" localSheetId="7" hidden="1">{"'стр.106'!$A$1:$H$27"}</definedName>
    <definedName name="роррпп" localSheetId="8" hidden="1">{"'стр.106'!$A$1:$H$27"}</definedName>
    <definedName name="роррпп" hidden="1">{"'стр.106'!$A$1:$H$27"}</definedName>
    <definedName name="рпр" localSheetId="9" hidden="1">{"'стр.106'!$A$1:$H$27"}</definedName>
    <definedName name="рпр" localSheetId="10" hidden="1">{"'стр.106'!$A$1:$H$27"}</definedName>
    <definedName name="рпр" localSheetId="11" hidden="1">{"'стр.106'!$A$1:$H$27"}</definedName>
    <definedName name="рпр" localSheetId="12" hidden="1">{"'стр.106'!$A$1:$H$27"}</definedName>
    <definedName name="рпр" localSheetId="15" hidden="1">{"'стр.106'!$A$1:$H$27"}</definedName>
    <definedName name="рпр" localSheetId="16" hidden="1">{"'стр.106'!$A$1:$H$27"}</definedName>
    <definedName name="рпр" localSheetId="17" hidden="1">{"'стр.106'!$A$1:$H$27"}</definedName>
    <definedName name="рпр" localSheetId="18" hidden="1">{"'стр.106'!$A$1:$H$27"}</definedName>
    <definedName name="рпр" localSheetId="3" hidden="1">{"'стр.106'!$A$1:$H$27"}</definedName>
    <definedName name="рпр" localSheetId="5" hidden="1">{"'стр.106'!$A$1:$H$27"}</definedName>
    <definedName name="рпр" localSheetId="6" hidden="1">{"'стр.106'!$A$1:$H$27"}</definedName>
    <definedName name="рпр" localSheetId="7" hidden="1">{"'стр.106'!$A$1:$H$27"}</definedName>
    <definedName name="рпр" localSheetId="8" hidden="1">{"'стр.106'!$A$1:$H$27"}</definedName>
    <definedName name="рпр" hidden="1">{"'стр.106'!$A$1:$H$27"}</definedName>
    <definedName name="рр1">'[54]р1 СНГ'!#REF!</definedName>
    <definedName name="ррр" localSheetId="9">#REF!</definedName>
    <definedName name="ррр" localSheetId="10">#REF!</definedName>
    <definedName name="ррр" localSheetId="11">#REF!</definedName>
    <definedName name="ррр" localSheetId="12">#REF!</definedName>
    <definedName name="ррр" localSheetId="15">#REF!</definedName>
    <definedName name="ррр" localSheetId="16">#REF!</definedName>
    <definedName name="ррр" localSheetId="17">#REF!</definedName>
    <definedName name="ррр" localSheetId="18">#REF!</definedName>
    <definedName name="ррр" localSheetId="5">#REF!</definedName>
    <definedName name="ррр" localSheetId="6">#REF!</definedName>
    <definedName name="ррр" localSheetId="7">#REF!</definedName>
    <definedName name="ррр" localSheetId="8">#REF!</definedName>
    <definedName name="ррр">#REF!</definedName>
    <definedName name="ррррр" localSheetId="9">#REF!</definedName>
    <definedName name="ррррр" localSheetId="10">#REF!</definedName>
    <definedName name="ррррр" localSheetId="11">#REF!</definedName>
    <definedName name="ррррр" localSheetId="12">#REF!</definedName>
    <definedName name="ррррр" localSheetId="15">#REF!</definedName>
    <definedName name="ррррр" localSheetId="16">#REF!</definedName>
    <definedName name="ррррр" localSheetId="17">#REF!</definedName>
    <definedName name="ррррр" localSheetId="18">#REF!</definedName>
    <definedName name="ррррр" localSheetId="5">#REF!</definedName>
    <definedName name="ррррр" localSheetId="6">#REF!</definedName>
    <definedName name="ррррр" localSheetId="7">#REF!</definedName>
    <definedName name="ррррр" localSheetId="8">#REF!</definedName>
    <definedName name="ррррр">#REF!</definedName>
    <definedName name="с124">[9]Лист1!$B$265</definedName>
    <definedName name="сброс.сброс">[14]!сброс.сброс</definedName>
    <definedName name="сброс1">[14]!сброс1</definedName>
    <definedName name="св12.04" localSheetId="9">#REF!</definedName>
    <definedName name="св12.04" localSheetId="10">#REF!</definedName>
    <definedName name="св12.04" localSheetId="11">#REF!</definedName>
    <definedName name="св12.04" localSheetId="12">#REF!</definedName>
    <definedName name="св12.04" localSheetId="15">#REF!</definedName>
    <definedName name="св12.04" localSheetId="16">#REF!</definedName>
    <definedName name="св12.04" localSheetId="17">#REF!</definedName>
    <definedName name="св12.04" localSheetId="18">#REF!</definedName>
    <definedName name="св12.04" localSheetId="5">#REF!</definedName>
    <definedName name="св12.04" localSheetId="6">#REF!</definedName>
    <definedName name="св12.04" localSheetId="7">#REF!</definedName>
    <definedName name="св12.04" localSheetId="8">#REF!</definedName>
    <definedName name="св12.04">#REF!</definedName>
    <definedName name="Свод_01.10" localSheetId="9">#REF!</definedName>
    <definedName name="Свод_01.10" localSheetId="10">#REF!</definedName>
    <definedName name="Свод_01.10" localSheetId="11">#REF!</definedName>
    <definedName name="Свод_01.10" localSheetId="12">#REF!</definedName>
    <definedName name="Свод_01.10" localSheetId="15">#REF!</definedName>
    <definedName name="Свод_01.10" localSheetId="16">#REF!</definedName>
    <definedName name="Свод_01.10" localSheetId="17">#REF!</definedName>
    <definedName name="Свод_01.10" localSheetId="18">#REF!</definedName>
    <definedName name="Свод_01.10" localSheetId="5">#REF!</definedName>
    <definedName name="Свод_01.10" localSheetId="6">#REF!</definedName>
    <definedName name="Свод_01.10" localSheetId="7">#REF!</definedName>
    <definedName name="Свод_01.10" localSheetId="8">#REF!</definedName>
    <definedName name="Свод_01.10">#REF!</definedName>
    <definedName name="сводка" localSheetId="9" hidden="1">[6]PRIVATE!#REF!</definedName>
    <definedName name="сводка" localSheetId="10" hidden="1">[6]PRIVATE!#REF!</definedName>
    <definedName name="сводка" localSheetId="11" hidden="1">[6]PRIVATE!#REF!</definedName>
    <definedName name="сводка" localSheetId="12" hidden="1">[6]PRIVATE!#REF!</definedName>
    <definedName name="сводка" localSheetId="15" hidden="1">[6]PRIVATE!#REF!</definedName>
    <definedName name="сводка" localSheetId="16" hidden="1">[6]PRIVATE!#REF!</definedName>
    <definedName name="сводка" localSheetId="17" hidden="1">[6]PRIVATE!#REF!</definedName>
    <definedName name="сводка" localSheetId="18" hidden="1">[6]PRIVATE!#REF!</definedName>
    <definedName name="сводка" localSheetId="5" hidden="1">[6]PRIVATE!#REF!</definedName>
    <definedName name="сводка" localSheetId="6" hidden="1">[6]PRIVATE!#REF!</definedName>
    <definedName name="сводка" localSheetId="7" hidden="1">[6]PRIVATE!#REF!</definedName>
    <definedName name="сводка" localSheetId="8" hidden="1">[6]PRIVATE!#REF!</definedName>
    <definedName name="сводка" hidden="1">[6]PRIVATE!#REF!</definedName>
    <definedName name="слайд012бп" localSheetId="9">#REF!</definedName>
    <definedName name="слайд012бп" localSheetId="10">#REF!</definedName>
    <definedName name="слайд012бп" localSheetId="11">#REF!</definedName>
    <definedName name="слайд012бп" localSheetId="12">#REF!</definedName>
    <definedName name="слайд012бп" localSheetId="15">#REF!</definedName>
    <definedName name="слайд012бп" localSheetId="16">#REF!</definedName>
    <definedName name="слайд012бп" localSheetId="17">#REF!</definedName>
    <definedName name="слайд012бп" localSheetId="18">#REF!</definedName>
    <definedName name="слайд012бп" localSheetId="5">#REF!</definedName>
    <definedName name="слайд012бп" localSheetId="6">#REF!</definedName>
    <definedName name="слайд012бп" localSheetId="7">#REF!</definedName>
    <definedName name="слайд012бп" localSheetId="8">#REF!</definedName>
    <definedName name="слайд012бп">#REF!</definedName>
    <definedName name="сравн2" localSheetId="9" hidden="1">{"'стр.106'!$A$1:$H$27"}</definedName>
    <definedName name="сравн2" localSheetId="10" hidden="1">{"'стр.106'!$A$1:$H$27"}</definedName>
    <definedName name="сравн2" localSheetId="11" hidden="1">{"'стр.106'!$A$1:$H$27"}</definedName>
    <definedName name="сравн2" localSheetId="12" hidden="1">{"'стр.106'!$A$1:$H$27"}</definedName>
    <definedName name="сравн2" localSheetId="15" hidden="1">{"'стр.106'!$A$1:$H$27"}</definedName>
    <definedName name="сравн2" localSheetId="16" hidden="1">{"'стр.106'!$A$1:$H$27"}</definedName>
    <definedName name="сравн2" localSheetId="17" hidden="1">{"'стр.106'!$A$1:$H$27"}</definedName>
    <definedName name="сравн2" localSheetId="18" hidden="1">{"'стр.106'!$A$1:$H$27"}</definedName>
    <definedName name="сравн2" localSheetId="3" hidden="1">{"'стр.106'!$A$1:$H$27"}</definedName>
    <definedName name="сравн2" localSheetId="5" hidden="1">{"'стр.106'!$A$1:$H$27"}</definedName>
    <definedName name="сравн2" localSheetId="6" hidden="1">{"'стр.106'!$A$1:$H$27"}</definedName>
    <definedName name="сравн2" localSheetId="7" hidden="1">{"'стр.106'!$A$1:$H$27"}</definedName>
    <definedName name="сравн2" localSheetId="8" hidden="1">{"'стр.106'!$A$1:$H$27"}</definedName>
    <definedName name="сравн2" hidden="1">{"'стр.106'!$A$1:$H$27"}</definedName>
    <definedName name="ссс" localSheetId="9">[0]!Ëèñò1</definedName>
    <definedName name="ссс" localSheetId="10">[0]!Ëèñò1</definedName>
    <definedName name="ссс" localSheetId="11">[0]!Ëèñò1</definedName>
    <definedName name="ссс" localSheetId="12">[0]!Ëèñò1</definedName>
    <definedName name="ссс" localSheetId="15">[0]!Ëèñò1</definedName>
    <definedName name="ссс" localSheetId="16">[0]!Ëèñò1</definedName>
    <definedName name="ссс" localSheetId="17">[0]!Ëèñò1</definedName>
    <definedName name="ссс" localSheetId="18">[0]!Ëèñò1</definedName>
    <definedName name="ссс" localSheetId="3">[0]!Ëèñò1</definedName>
    <definedName name="ссс" localSheetId="5">[0]!Ëèñò1</definedName>
    <definedName name="ссс" localSheetId="6">[0]!Ëèñò1</definedName>
    <definedName name="ссс" localSheetId="7">[0]!Ëèñò1</definedName>
    <definedName name="ссс" localSheetId="8">[0]!Ëèñò1</definedName>
    <definedName name="ссс">[0]!Ëèñò1</definedName>
    <definedName name="ссысы">[9]Лист1!$B$265</definedName>
    <definedName name="ст" localSheetId="9">[0]!Eeno1</definedName>
    <definedName name="ст" localSheetId="10">[0]!Eeno1</definedName>
    <definedName name="ст" localSheetId="11">[0]!Eeno1</definedName>
    <definedName name="ст" localSheetId="12">[0]!Eeno1</definedName>
    <definedName name="ст" localSheetId="15">[0]!Eeno1</definedName>
    <definedName name="ст" localSheetId="16">[0]!Eeno1</definedName>
    <definedName name="ст" localSheetId="17">[0]!Eeno1</definedName>
    <definedName name="ст" localSheetId="18">[0]!Eeno1</definedName>
    <definedName name="ст" localSheetId="3">[0]!Eeno1</definedName>
    <definedName name="ст" localSheetId="5">[0]!Eeno1</definedName>
    <definedName name="ст" localSheetId="6">[0]!Eeno1</definedName>
    <definedName name="ст" localSheetId="7">[0]!Eeno1</definedName>
    <definedName name="ст" localSheetId="8">[0]!Eeno1</definedName>
    <definedName name="ст">[0]!Eeno1</definedName>
    <definedName name="счяс" localSheetId="9">#REF!</definedName>
    <definedName name="счяс" localSheetId="10">#REF!</definedName>
    <definedName name="счяс" localSheetId="11">#REF!</definedName>
    <definedName name="счяс" localSheetId="12">#REF!</definedName>
    <definedName name="счяс" localSheetId="15">#REF!</definedName>
    <definedName name="счяс" localSheetId="16">#REF!</definedName>
    <definedName name="счяс" localSheetId="17">#REF!</definedName>
    <definedName name="счяс" localSheetId="18">#REF!</definedName>
    <definedName name="счяс" localSheetId="5">#REF!</definedName>
    <definedName name="счяс" localSheetId="6">#REF!</definedName>
    <definedName name="счяс" localSheetId="7">#REF!</definedName>
    <definedName name="счяс" localSheetId="8">#REF!</definedName>
    <definedName name="счяс">#REF!</definedName>
    <definedName name="табл" localSheetId="9">#REF!</definedName>
    <definedName name="табл" localSheetId="10">#REF!</definedName>
    <definedName name="табл" localSheetId="11">#REF!</definedName>
    <definedName name="табл" localSheetId="12">#REF!</definedName>
    <definedName name="табл" localSheetId="15">#REF!</definedName>
    <definedName name="табл" localSheetId="16">#REF!</definedName>
    <definedName name="табл" localSheetId="17">#REF!</definedName>
    <definedName name="табл" localSheetId="18">#REF!</definedName>
    <definedName name="табл" localSheetId="5">#REF!</definedName>
    <definedName name="табл" localSheetId="6">#REF!</definedName>
    <definedName name="табл" localSheetId="7">#REF!</definedName>
    <definedName name="табл" localSheetId="8">#REF!</definedName>
    <definedName name="табл">#REF!</definedName>
    <definedName name="тариф_груз" localSheetId="9">'[55]сборы от платности'!#REF!</definedName>
    <definedName name="тариф_груз" localSheetId="10">'[55]сборы от платности'!#REF!</definedName>
    <definedName name="тариф_груз" localSheetId="11">'[55]сборы от платности'!#REF!</definedName>
    <definedName name="тариф_груз" localSheetId="12">'[55]сборы от платности'!#REF!</definedName>
    <definedName name="тариф_груз" localSheetId="15">'[55]сборы от платности'!#REF!</definedName>
    <definedName name="тариф_груз" localSheetId="16">'[55]сборы от платности'!#REF!</definedName>
    <definedName name="тариф_груз" localSheetId="17">'[55]сборы от платности'!#REF!</definedName>
    <definedName name="тариф_груз" localSheetId="18">'[55]сборы от платности'!#REF!</definedName>
    <definedName name="тариф_груз" localSheetId="5">'[55]сборы от платности'!#REF!</definedName>
    <definedName name="тариф_груз" localSheetId="6">'[55]сборы от платности'!#REF!</definedName>
    <definedName name="тариф_груз" localSheetId="7">'[55]сборы от платности'!#REF!</definedName>
    <definedName name="тариф_груз" localSheetId="8">'[55]сборы от платности'!#REF!</definedName>
    <definedName name="тариф_груз">'[55]сборы от платности'!#REF!</definedName>
    <definedName name="тариф_груз_2019" localSheetId="9">'[55]сборы от платности'!#REF!</definedName>
    <definedName name="тариф_груз_2019" localSheetId="10">'[55]сборы от платности'!#REF!</definedName>
    <definedName name="тариф_груз_2019" localSheetId="11">'[55]сборы от платности'!#REF!</definedName>
    <definedName name="тариф_груз_2019" localSheetId="12">'[55]сборы от платности'!#REF!</definedName>
    <definedName name="тариф_груз_2019" localSheetId="15">'[55]сборы от платности'!#REF!</definedName>
    <definedName name="тариф_груз_2019" localSheetId="16">'[55]сборы от платности'!#REF!</definedName>
    <definedName name="тариф_груз_2019" localSheetId="17">'[55]сборы от платности'!#REF!</definedName>
    <definedName name="тариф_груз_2019" localSheetId="18">'[55]сборы от платности'!#REF!</definedName>
    <definedName name="тариф_груз_2019" localSheetId="5">'[55]сборы от платности'!#REF!</definedName>
    <definedName name="тариф_груз_2019" localSheetId="6">'[55]сборы от платности'!#REF!</definedName>
    <definedName name="тариф_груз_2019" localSheetId="7">'[55]сборы от платности'!#REF!</definedName>
    <definedName name="тариф_груз_2019" localSheetId="8">'[55]сборы от платности'!#REF!</definedName>
    <definedName name="тариф_груз_2019">'[55]сборы от платности'!#REF!</definedName>
    <definedName name="тариф_груз_2022" localSheetId="9">'[55]сборы от платности'!#REF!</definedName>
    <definedName name="тариф_груз_2022" localSheetId="10">'[55]сборы от платности'!#REF!</definedName>
    <definedName name="тариф_груз_2022" localSheetId="11">'[55]сборы от платности'!#REF!</definedName>
    <definedName name="тариф_груз_2022" localSheetId="12">'[55]сборы от платности'!#REF!</definedName>
    <definedName name="тариф_груз_2022" localSheetId="15">'[55]сборы от платности'!#REF!</definedName>
    <definedName name="тариф_груз_2022" localSheetId="16">'[55]сборы от платности'!#REF!</definedName>
    <definedName name="тариф_груз_2022" localSheetId="17">'[55]сборы от платности'!#REF!</definedName>
    <definedName name="тариф_груз_2022" localSheetId="18">'[55]сборы от платности'!#REF!</definedName>
    <definedName name="тариф_груз_2022" localSheetId="5">'[55]сборы от платности'!#REF!</definedName>
    <definedName name="тариф_груз_2022" localSheetId="6">'[55]сборы от платности'!#REF!</definedName>
    <definedName name="тариф_груз_2022" localSheetId="7">'[55]сборы от платности'!#REF!</definedName>
    <definedName name="тариф_груз_2022" localSheetId="8">'[55]сборы от платности'!#REF!</definedName>
    <definedName name="тариф_груз_2022">'[55]сборы от платности'!#REF!</definedName>
    <definedName name="тариф_лег" localSheetId="9">'[55]сборы от платности'!#REF!</definedName>
    <definedName name="тариф_лег" localSheetId="10">'[55]сборы от платности'!#REF!</definedName>
    <definedName name="тариф_лег" localSheetId="11">'[55]сборы от платности'!#REF!</definedName>
    <definedName name="тариф_лег" localSheetId="12">'[55]сборы от платности'!#REF!</definedName>
    <definedName name="тариф_лег" localSheetId="15">'[55]сборы от платности'!#REF!</definedName>
    <definedName name="тариф_лег" localSheetId="16">'[55]сборы от платности'!#REF!</definedName>
    <definedName name="тариф_лег" localSheetId="17">'[55]сборы от платности'!#REF!</definedName>
    <definedName name="тариф_лег" localSheetId="18">'[55]сборы от платности'!#REF!</definedName>
    <definedName name="тариф_лег" localSheetId="5">'[55]сборы от платности'!#REF!</definedName>
    <definedName name="тариф_лег" localSheetId="6">'[55]сборы от платности'!#REF!</definedName>
    <definedName name="тариф_лег" localSheetId="7">'[55]сборы от платности'!#REF!</definedName>
    <definedName name="тариф_лег" localSheetId="8">'[55]сборы от платности'!#REF!</definedName>
    <definedName name="тариф_лег">'[55]сборы от платности'!#REF!</definedName>
    <definedName name="тгщх" localSheetId="9">#REF!</definedName>
    <definedName name="тгщх" localSheetId="10">#REF!</definedName>
    <definedName name="тгщх" localSheetId="11">#REF!</definedName>
    <definedName name="тгщх" localSheetId="12">#REF!</definedName>
    <definedName name="тгщх" localSheetId="15">#REF!</definedName>
    <definedName name="тгщх" localSheetId="16">#REF!</definedName>
    <definedName name="тгщх" localSheetId="17">#REF!</definedName>
    <definedName name="тгщх" localSheetId="18">#REF!</definedName>
    <definedName name="тгщх" localSheetId="5">#REF!</definedName>
    <definedName name="тгщх" localSheetId="6">#REF!</definedName>
    <definedName name="тгщх" localSheetId="7">#REF!</definedName>
    <definedName name="тгщх" localSheetId="8">#REF!</definedName>
    <definedName name="тгщх">#REF!</definedName>
    <definedName name="тест">#N/A</definedName>
    <definedName name="техн" localSheetId="9">#REF!</definedName>
    <definedName name="техн" localSheetId="10">#REF!</definedName>
    <definedName name="техн" localSheetId="11">#REF!</definedName>
    <definedName name="техн" localSheetId="12">#REF!</definedName>
    <definedName name="техн" localSheetId="15">#REF!</definedName>
    <definedName name="техн" localSheetId="16">#REF!</definedName>
    <definedName name="техн" localSheetId="17">#REF!</definedName>
    <definedName name="техн" localSheetId="18">#REF!</definedName>
    <definedName name="техн" localSheetId="5">#REF!</definedName>
    <definedName name="техн" localSheetId="6">#REF!</definedName>
    <definedName name="техн" localSheetId="7">#REF!</definedName>
    <definedName name="техн" localSheetId="8">#REF!</definedName>
    <definedName name="техн">#REF!</definedName>
    <definedName name="ТПиН" localSheetId="9" hidden="1">{"'стр.106'!$A$1:$H$27"}</definedName>
    <definedName name="ТПиН" localSheetId="10" hidden="1">{"'стр.106'!$A$1:$H$27"}</definedName>
    <definedName name="ТПиН" localSheetId="11" hidden="1">{"'стр.106'!$A$1:$H$27"}</definedName>
    <definedName name="ТПиН" localSheetId="12" hidden="1">{"'стр.106'!$A$1:$H$27"}</definedName>
    <definedName name="ТПиН" localSheetId="15" hidden="1">{"'стр.106'!$A$1:$H$27"}</definedName>
    <definedName name="ТПиН" localSheetId="16" hidden="1">{"'стр.106'!$A$1:$H$27"}</definedName>
    <definedName name="ТПиН" localSheetId="17" hidden="1">{"'стр.106'!$A$1:$H$27"}</definedName>
    <definedName name="ТПиН" localSheetId="18" hidden="1">{"'стр.106'!$A$1:$H$27"}</definedName>
    <definedName name="ТПиН" localSheetId="3" hidden="1">{"'стр.106'!$A$1:$H$27"}</definedName>
    <definedName name="ТПиН" localSheetId="5" hidden="1">{"'стр.106'!$A$1:$H$27"}</definedName>
    <definedName name="ТПиН" localSheetId="6" hidden="1">{"'стр.106'!$A$1:$H$27"}</definedName>
    <definedName name="ТПиН" localSheetId="7" hidden="1">{"'стр.106'!$A$1:$H$27"}</definedName>
    <definedName name="ТПиН" localSheetId="8" hidden="1">{"'стр.106'!$A$1:$H$27"}</definedName>
    <definedName name="ТПиН" hidden="1">{"'стр.106'!$A$1:$H$27"}</definedName>
    <definedName name="ттт">OR('[43]1 (м.т)'!NCol=1,[15]ANALYSIS!A$274=[15]ANALYSIS!XFD$274,[15]ANALYSIS!XFD$501="")</definedName>
    <definedName name="тттт" localSheetId="9">#REF!</definedName>
    <definedName name="тттт" localSheetId="10">#REF!</definedName>
    <definedName name="тттт" localSheetId="11">#REF!</definedName>
    <definedName name="тттт" localSheetId="12">#REF!</definedName>
    <definedName name="тттт" localSheetId="15">#REF!</definedName>
    <definedName name="тттт" localSheetId="16">#REF!</definedName>
    <definedName name="тттт" localSheetId="17">#REF!</definedName>
    <definedName name="тттт" localSheetId="18">#REF!</definedName>
    <definedName name="тттт" localSheetId="5">#REF!</definedName>
    <definedName name="тттт" localSheetId="6">#REF!</definedName>
    <definedName name="тттт" localSheetId="7">#REF!</definedName>
    <definedName name="тттт" localSheetId="8">#REF!</definedName>
    <definedName name="тттт">#REF!</definedName>
    <definedName name="тфы" localSheetId="9">#REF!</definedName>
    <definedName name="тфы" localSheetId="10">#REF!</definedName>
    <definedName name="тфы" localSheetId="11">#REF!</definedName>
    <definedName name="тфы" localSheetId="12">#REF!</definedName>
    <definedName name="тфы" localSheetId="15">#REF!</definedName>
    <definedName name="тфы" localSheetId="16">#REF!</definedName>
    <definedName name="тфы" localSheetId="17">#REF!</definedName>
    <definedName name="тфы" localSheetId="18">#REF!</definedName>
    <definedName name="тфы" localSheetId="5">#REF!</definedName>
    <definedName name="тфы" localSheetId="6">#REF!</definedName>
    <definedName name="тфы" localSheetId="7">#REF!</definedName>
    <definedName name="тфы" localSheetId="8">#REF!</definedName>
    <definedName name="тфы">#REF!</definedName>
    <definedName name="ТХ" localSheetId="9">#REF!</definedName>
    <definedName name="ТХ" localSheetId="10">#REF!</definedName>
    <definedName name="ТХ" localSheetId="11">#REF!</definedName>
    <definedName name="ТХ" localSheetId="12">#REF!</definedName>
    <definedName name="ТХ" localSheetId="15">#REF!</definedName>
    <definedName name="ТХ" localSheetId="16">#REF!</definedName>
    <definedName name="ТХ" localSheetId="17">#REF!</definedName>
    <definedName name="ТХ" localSheetId="18">#REF!</definedName>
    <definedName name="ТХ" localSheetId="5">#REF!</definedName>
    <definedName name="ТХ" localSheetId="6">#REF!</definedName>
    <definedName name="ТХ" localSheetId="7">#REF!</definedName>
    <definedName name="ТХ" localSheetId="8">#REF!</definedName>
    <definedName name="ТХ">#REF!</definedName>
    <definedName name="УАЗ">#REF!</definedName>
    <definedName name="уапа" localSheetId="9" hidden="1">{#N/A,#N/A,FALSE,"I";#N/A,#N/A,FALSE,"J";#N/A,#N/A,FALSE,"K";#N/A,#N/A,FALSE,"L";#N/A,#N/A,FALSE,"M";#N/A,#N/A,FALSE,"N";#N/A,#N/A,FALSE,"O"}</definedName>
    <definedName name="уапа" localSheetId="10" hidden="1">{#N/A,#N/A,FALSE,"I";#N/A,#N/A,FALSE,"J";#N/A,#N/A,FALSE,"K";#N/A,#N/A,FALSE,"L";#N/A,#N/A,FALSE,"M";#N/A,#N/A,FALSE,"N";#N/A,#N/A,FALSE,"O"}</definedName>
    <definedName name="уапа" localSheetId="11" hidden="1">{#N/A,#N/A,FALSE,"I";#N/A,#N/A,FALSE,"J";#N/A,#N/A,FALSE,"K";#N/A,#N/A,FALSE,"L";#N/A,#N/A,FALSE,"M";#N/A,#N/A,FALSE,"N";#N/A,#N/A,FALSE,"O"}</definedName>
    <definedName name="уапа" localSheetId="12" hidden="1">{#N/A,#N/A,FALSE,"I";#N/A,#N/A,FALSE,"J";#N/A,#N/A,FALSE,"K";#N/A,#N/A,FALSE,"L";#N/A,#N/A,FALSE,"M";#N/A,#N/A,FALSE,"N";#N/A,#N/A,FALSE,"O"}</definedName>
    <definedName name="уапа" localSheetId="15" hidden="1">{#N/A,#N/A,FALSE,"I";#N/A,#N/A,FALSE,"J";#N/A,#N/A,FALSE,"K";#N/A,#N/A,FALSE,"L";#N/A,#N/A,FALSE,"M";#N/A,#N/A,FALSE,"N";#N/A,#N/A,FALSE,"O"}</definedName>
    <definedName name="уапа" localSheetId="16" hidden="1">{#N/A,#N/A,FALSE,"I";#N/A,#N/A,FALSE,"J";#N/A,#N/A,FALSE,"K";#N/A,#N/A,FALSE,"L";#N/A,#N/A,FALSE,"M";#N/A,#N/A,FALSE,"N";#N/A,#N/A,FALSE,"O"}</definedName>
    <definedName name="уапа" localSheetId="17" hidden="1">{#N/A,#N/A,FALSE,"I";#N/A,#N/A,FALSE,"J";#N/A,#N/A,FALSE,"K";#N/A,#N/A,FALSE,"L";#N/A,#N/A,FALSE,"M";#N/A,#N/A,FALSE,"N";#N/A,#N/A,FALSE,"O"}</definedName>
    <definedName name="уапа" localSheetId="18" hidden="1">{#N/A,#N/A,FALSE,"I";#N/A,#N/A,FALSE,"J";#N/A,#N/A,FALSE,"K";#N/A,#N/A,FALSE,"L";#N/A,#N/A,FALSE,"M";#N/A,#N/A,FALSE,"N";#N/A,#N/A,FALSE,"O"}</definedName>
    <definedName name="уапа" localSheetId="3" hidden="1">{#N/A,#N/A,FALSE,"I";#N/A,#N/A,FALSE,"J";#N/A,#N/A,FALSE,"K";#N/A,#N/A,FALSE,"L";#N/A,#N/A,FALSE,"M";#N/A,#N/A,FALSE,"N";#N/A,#N/A,FALSE,"O"}</definedName>
    <definedName name="уапа" localSheetId="5" hidden="1">{#N/A,#N/A,FALSE,"I";#N/A,#N/A,FALSE,"J";#N/A,#N/A,FALSE,"K";#N/A,#N/A,FALSE,"L";#N/A,#N/A,FALSE,"M";#N/A,#N/A,FALSE,"N";#N/A,#N/A,FALSE,"O"}</definedName>
    <definedName name="уапа" localSheetId="6" hidden="1">{#N/A,#N/A,FALSE,"I";#N/A,#N/A,FALSE,"J";#N/A,#N/A,FALSE,"K";#N/A,#N/A,FALSE,"L";#N/A,#N/A,FALSE,"M";#N/A,#N/A,FALSE,"N";#N/A,#N/A,FALSE,"O"}</definedName>
    <definedName name="уапа" localSheetId="7" hidden="1">{#N/A,#N/A,FALSE,"I";#N/A,#N/A,FALSE,"J";#N/A,#N/A,FALSE,"K";#N/A,#N/A,FALSE,"L";#N/A,#N/A,FALSE,"M";#N/A,#N/A,FALSE,"N";#N/A,#N/A,FALSE,"O"}</definedName>
    <definedName name="уапа" localSheetId="8" hidden="1">{#N/A,#N/A,FALSE,"I";#N/A,#N/A,FALSE,"J";#N/A,#N/A,FALSE,"K";#N/A,#N/A,FALSE,"L";#N/A,#N/A,FALSE,"M";#N/A,#N/A,FALSE,"N";#N/A,#N/A,FALSE,"O"}</definedName>
    <definedName name="уапа" hidden="1">{#N/A,#N/A,FALSE,"I";#N/A,#N/A,FALSE,"J";#N/A,#N/A,FALSE,"K";#N/A,#N/A,FALSE,"L";#N/A,#N/A,FALSE,"M";#N/A,#N/A,FALSE,"N";#N/A,#N/A,FALSE,"O"}</definedName>
    <definedName name="уке" localSheetId="11">#REF!</definedName>
    <definedName name="уке" localSheetId="12">#REF!</definedName>
    <definedName name="уке">#REF!</definedName>
    <definedName name="УМЗ" localSheetId="11">#REF!</definedName>
    <definedName name="УМЗ" localSheetId="12">#REF!</definedName>
    <definedName name="УМЗ">#REF!</definedName>
    <definedName name="ф10" localSheetId="11">#REF!</definedName>
    <definedName name="ф10" localSheetId="12">#REF!</definedName>
    <definedName name="ф10">#REF!</definedName>
    <definedName name="ф757">#REF!</definedName>
    <definedName name="ф860">#REF!</definedName>
    <definedName name="ФВП">#REF!</definedName>
    <definedName name="ФИЛ6">#REF!</definedName>
    <definedName name="фффф" localSheetId="9">[0]!Eeno1</definedName>
    <definedName name="фффф" localSheetId="10">[0]!Eeno1</definedName>
    <definedName name="фффф" localSheetId="11">[0]!Eeno1</definedName>
    <definedName name="фффф" localSheetId="12">[0]!Eeno1</definedName>
    <definedName name="фффф" localSheetId="15">[0]!Eeno1</definedName>
    <definedName name="фффф" localSheetId="16">[0]!Eeno1</definedName>
    <definedName name="фффф" localSheetId="17">[0]!Eeno1</definedName>
    <definedName name="фффф" localSheetId="18">[0]!Eeno1</definedName>
    <definedName name="фффф" localSheetId="3">[0]!Eeno1</definedName>
    <definedName name="фффф" localSheetId="5">[0]!Eeno1</definedName>
    <definedName name="фффф" localSheetId="6">[0]!Eeno1</definedName>
    <definedName name="фффф" localSheetId="7">[0]!Eeno1</definedName>
    <definedName name="фффф" localSheetId="8">[0]!Eeno1</definedName>
    <definedName name="фффф">[0]!Eeno1</definedName>
    <definedName name="фывафы" localSheetId="9" hidden="1">{"'стр.106'!$A$1:$H$27"}</definedName>
    <definedName name="фывафы" localSheetId="10" hidden="1">{"'стр.106'!$A$1:$H$27"}</definedName>
    <definedName name="фывафы" localSheetId="11" hidden="1">{"'стр.106'!$A$1:$H$27"}</definedName>
    <definedName name="фывафы" localSheetId="12" hidden="1">{"'стр.106'!$A$1:$H$27"}</definedName>
    <definedName name="фывафы" localSheetId="15" hidden="1">{"'стр.106'!$A$1:$H$27"}</definedName>
    <definedName name="фывафы" localSheetId="16" hidden="1">{"'стр.106'!$A$1:$H$27"}</definedName>
    <definedName name="фывафы" localSheetId="17" hidden="1">{"'стр.106'!$A$1:$H$27"}</definedName>
    <definedName name="фывафы" localSheetId="18" hidden="1">{"'стр.106'!$A$1:$H$27"}</definedName>
    <definedName name="фывафы" localSheetId="3" hidden="1">{"'стр.106'!$A$1:$H$27"}</definedName>
    <definedName name="фывафы" localSheetId="5" hidden="1">{"'стр.106'!$A$1:$H$27"}</definedName>
    <definedName name="фывафы" localSheetId="6" hidden="1">{"'стр.106'!$A$1:$H$27"}</definedName>
    <definedName name="фывафы" localSheetId="7" hidden="1">{"'стр.106'!$A$1:$H$27"}</definedName>
    <definedName name="фывафы" localSheetId="8" hidden="1">{"'стр.106'!$A$1:$H$27"}</definedName>
    <definedName name="фывафы" hidden="1">{"'стр.106'!$A$1:$H$27"}</definedName>
    <definedName name="х" localSheetId="9" hidden="1">{"'стр.106'!$A$1:$H$27"}</definedName>
    <definedName name="х" localSheetId="10" hidden="1">{"'стр.106'!$A$1:$H$27"}</definedName>
    <definedName name="х" localSheetId="11" hidden="1">{"'стр.106'!$A$1:$H$27"}</definedName>
    <definedName name="х" localSheetId="12" hidden="1">{"'стр.106'!$A$1:$H$27"}</definedName>
    <definedName name="х" localSheetId="15" hidden="1">{"'стр.106'!$A$1:$H$27"}</definedName>
    <definedName name="х" localSheetId="16" hidden="1">{"'стр.106'!$A$1:$H$27"}</definedName>
    <definedName name="х" localSheetId="17" hidden="1">{"'стр.106'!$A$1:$H$27"}</definedName>
    <definedName name="х" localSheetId="18" hidden="1">{"'стр.106'!$A$1:$H$27"}</definedName>
    <definedName name="х" localSheetId="3" hidden="1">{"'стр.106'!$A$1:$H$27"}</definedName>
    <definedName name="х" localSheetId="5" hidden="1">{"'стр.106'!$A$1:$H$27"}</definedName>
    <definedName name="х" localSheetId="6" hidden="1">{"'стр.106'!$A$1:$H$27"}</definedName>
    <definedName name="х" localSheetId="7" hidden="1">{"'стр.106'!$A$1:$H$27"}</definedName>
    <definedName name="х" localSheetId="8" hidden="1">{"'стр.106'!$A$1:$H$27"}</definedName>
    <definedName name="х" hidden="1">{"'стр.106'!$A$1:$H$27"}</definedName>
    <definedName name="ХАС">#REF!</definedName>
    <definedName name="ХС">#REF!</definedName>
    <definedName name="цу" localSheetId="9">[0]!Eeno1</definedName>
    <definedName name="цу" localSheetId="10">[0]!Eeno1</definedName>
    <definedName name="цу" localSheetId="11">[0]!Eeno1</definedName>
    <definedName name="цу" localSheetId="12">[0]!Eeno1</definedName>
    <definedName name="цу" localSheetId="15">[0]!Eeno1</definedName>
    <definedName name="цу" localSheetId="16">[0]!Eeno1</definedName>
    <definedName name="цу" localSheetId="17">[0]!Eeno1</definedName>
    <definedName name="цу" localSheetId="18">[0]!Eeno1</definedName>
    <definedName name="цу" localSheetId="3">[0]!Eeno1</definedName>
    <definedName name="цу" localSheetId="5">[0]!Eeno1</definedName>
    <definedName name="цу" localSheetId="6">[0]!Eeno1</definedName>
    <definedName name="цу" localSheetId="7">[0]!Eeno1</definedName>
    <definedName name="цу" localSheetId="8">[0]!Eeno1</definedName>
    <definedName name="цу">[0]!Eeno1</definedName>
    <definedName name="цукаверногфывцаукпцывуапуывкаеп" localSheetId="9">#REF!</definedName>
    <definedName name="цукаверногфывцаукпцывуапуывкаеп" localSheetId="10">#REF!</definedName>
    <definedName name="цукаверногфывцаукпцывуапуывкаеп" localSheetId="11">#REF!</definedName>
    <definedName name="цукаверногфывцаукпцывуапуывкаеп" localSheetId="12">#REF!</definedName>
    <definedName name="цукаверногфывцаукпцывуапуывкаеп" localSheetId="15">#REF!</definedName>
    <definedName name="цукаверногфывцаукпцывуапуывкаеп" localSheetId="16">#REF!</definedName>
    <definedName name="цукаверногфывцаукпцывуапуывкаеп" localSheetId="17">#REF!</definedName>
    <definedName name="цукаверногфывцаукпцывуапуывкаеп" localSheetId="18">#REF!</definedName>
    <definedName name="цукаверногфывцаукпцывуапуывкаеп" localSheetId="5">#REF!</definedName>
    <definedName name="цукаверногфывцаукпцывуапуывкаеп" localSheetId="6">#REF!</definedName>
    <definedName name="цукаверногфывцаукпцывуапуывкаеп" localSheetId="7">#REF!</definedName>
    <definedName name="цукаверногфывцаукпцывуапуывкаеп" localSheetId="8">#REF!</definedName>
    <definedName name="цукаверногфывцаукпцывуапуывкаеп">#REF!</definedName>
    <definedName name="цывапролд" localSheetId="9">#REF!</definedName>
    <definedName name="цывапролд" localSheetId="10">#REF!</definedName>
    <definedName name="цывапролд" localSheetId="11">#REF!</definedName>
    <definedName name="цывапролд" localSheetId="12">#REF!</definedName>
    <definedName name="цывапролд" localSheetId="15">#REF!</definedName>
    <definedName name="цывапролд" localSheetId="16">#REF!</definedName>
    <definedName name="цывапролд" localSheetId="17">#REF!</definedName>
    <definedName name="цывапролд" localSheetId="18">#REF!</definedName>
    <definedName name="цывапролд" localSheetId="5">#REF!</definedName>
    <definedName name="цывапролд" localSheetId="6">#REF!</definedName>
    <definedName name="цывапролд" localSheetId="7">#REF!</definedName>
    <definedName name="цывапролд" localSheetId="8">#REF!</definedName>
    <definedName name="цывапролд">#REF!</definedName>
    <definedName name="ч" localSheetId="9" hidden="1">{"'стр.106'!$A$1:$H$27"}</definedName>
    <definedName name="ч" localSheetId="10" hidden="1">{"'стр.106'!$A$1:$H$27"}</definedName>
    <definedName name="ч" localSheetId="11" hidden="1">{"'стр.106'!$A$1:$H$27"}</definedName>
    <definedName name="ч" localSheetId="12" hidden="1">{"'стр.106'!$A$1:$H$27"}</definedName>
    <definedName name="ч" localSheetId="15" hidden="1">{"'стр.106'!$A$1:$H$27"}</definedName>
    <definedName name="ч" localSheetId="16" hidden="1">{"'стр.106'!$A$1:$H$27"}</definedName>
    <definedName name="ч" localSheetId="17" hidden="1">{"'стр.106'!$A$1:$H$27"}</definedName>
    <definedName name="ч" localSheetId="18" hidden="1">{"'стр.106'!$A$1:$H$27"}</definedName>
    <definedName name="ч" localSheetId="3" hidden="1">{"'стр.106'!$A$1:$H$27"}</definedName>
    <definedName name="ч" localSheetId="5" hidden="1">{"'стр.106'!$A$1:$H$27"}</definedName>
    <definedName name="ч" localSheetId="6" hidden="1">{"'стр.106'!$A$1:$H$27"}</definedName>
    <definedName name="ч" localSheetId="7" hidden="1">{"'стр.106'!$A$1:$H$27"}</definedName>
    <definedName name="ч" localSheetId="8" hidden="1">{"'стр.106'!$A$1:$H$27"}</definedName>
    <definedName name="ч" hidden="1">{"'стр.106'!$A$1:$H$27"}</definedName>
    <definedName name="чан" localSheetId="9" hidden="1">{"'стр.127'!$A$1:$O$35"}</definedName>
    <definedName name="чан" localSheetId="10" hidden="1">{"'стр.127'!$A$1:$O$35"}</definedName>
    <definedName name="чан" localSheetId="11" hidden="1">{"'стр.127'!$A$1:$O$35"}</definedName>
    <definedName name="чан" localSheetId="12" hidden="1">{"'стр.127'!$A$1:$O$35"}</definedName>
    <definedName name="чан" localSheetId="15" hidden="1">{"'стр.127'!$A$1:$O$35"}</definedName>
    <definedName name="чан" localSheetId="16" hidden="1">{"'стр.127'!$A$1:$O$35"}</definedName>
    <definedName name="чан" localSheetId="17" hidden="1">{"'стр.127'!$A$1:$O$35"}</definedName>
    <definedName name="чан" localSheetId="18" hidden="1">{"'стр.127'!$A$1:$O$35"}</definedName>
    <definedName name="чан" localSheetId="3" hidden="1">{"'стр.127'!$A$1:$O$35"}</definedName>
    <definedName name="чан" localSheetId="5" hidden="1">{"'стр.127'!$A$1:$O$35"}</definedName>
    <definedName name="чан" localSheetId="6" hidden="1">{"'стр.127'!$A$1:$O$35"}</definedName>
    <definedName name="чан" localSheetId="7" hidden="1">{"'стр.127'!$A$1:$O$35"}</definedName>
    <definedName name="чан" localSheetId="8" hidden="1">{"'стр.127'!$A$1:$O$35"}</definedName>
    <definedName name="чан" hidden="1">{"'стр.127'!$A$1:$O$35"}</definedName>
    <definedName name="ш" localSheetId="9" hidden="1">{"'стр.106'!$A$1:$H$27"}</definedName>
    <definedName name="ш" localSheetId="10" hidden="1">{"'стр.106'!$A$1:$H$27"}</definedName>
    <definedName name="ш" localSheetId="11" hidden="1">{"'стр.106'!$A$1:$H$27"}</definedName>
    <definedName name="ш" localSheetId="12" hidden="1">{"'стр.106'!$A$1:$H$27"}</definedName>
    <definedName name="ш" localSheetId="15" hidden="1">{"'стр.106'!$A$1:$H$27"}</definedName>
    <definedName name="ш" localSheetId="16" hidden="1">{"'стр.106'!$A$1:$H$27"}</definedName>
    <definedName name="ш" localSheetId="17" hidden="1">{"'стр.106'!$A$1:$H$27"}</definedName>
    <definedName name="ш" localSheetId="18" hidden="1">{"'стр.106'!$A$1:$H$27"}</definedName>
    <definedName name="ш" localSheetId="3" hidden="1">{"'стр.106'!$A$1:$H$27"}</definedName>
    <definedName name="ш" localSheetId="5" hidden="1">{"'стр.106'!$A$1:$H$27"}</definedName>
    <definedName name="ш" localSheetId="6" hidden="1">{"'стр.106'!$A$1:$H$27"}</definedName>
    <definedName name="ш" localSheetId="7" hidden="1">{"'стр.106'!$A$1:$H$27"}</definedName>
    <definedName name="ш" localSheetId="8" hidden="1">{"'стр.106'!$A$1:$H$27"}</definedName>
    <definedName name="ш" hidden="1">{"'стр.106'!$A$1:$H$27"}</definedName>
    <definedName name="Шампанское">#REF!</definedName>
    <definedName name="шгз">#REF!</definedName>
    <definedName name="шглдгш">#REF!</definedName>
    <definedName name="Шкода">#REF!</definedName>
    <definedName name="щдб">#REF!</definedName>
    <definedName name="ъхзщ">#N/A</definedName>
    <definedName name="ы" localSheetId="9" hidden="1">{"BOP_TAB",#N/A,FALSE,"N";"MIDTERM_TAB",#N/A,FALSE,"O";"FUND_CRED",#N/A,FALSE,"P";"DEBT_TAB1",#N/A,FALSE,"Q";"DEBT_TAB2",#N/A,FALSE,"Q";"FORFIN_TAB1",#N/A,FALSE,"R";"FORFIN_TAB2",#N/A,FALSE,"R";"BOP_ANALY",#N/A,FALSE,"U"}</definedName>
    <definedName name="ы" localSheetId="10" hidden="1">{"BOP_TAB",#N/A,FALSE,"N";"MIDTERM_TAB",#N/A,FALSE,"O";"FUND_CRED",#N/A,FALSE,"P";"DEBT_TAB1",#N/A,FALSE,"Q";"DEBT_TAB2",#N/A,FALSE,"Q";"FORFIN_TAB1",#N/A,FALSE,"R";"FORFIN_TAB2",#N/A,FALSE,"R";"BOP_ANALY",#N/A,FALSE,"U"}</definedName>
    <definedName name="ы" localSheetId="11" hidden="1">{"BOP_TAB",#N/A,FALSE,"N";"MIDTERM_TAB",#N/A,FALSE,"O";"FUND_CRED",#N/A,FALSE,"P";"DEBT_TAB1",#N/A,FALSE,"Q";"DEBT_TAB2",#N/A,FALSE,"Q";"FORFIN_TAB1",#N/A,FALSE,"R";"FORFIN_TAB2",#N/A,FALSE,"R";"BOP_ANALY",#N/A,FALSE,"U"}</definedName>
    <definedName name="ы" localSheetId="12" hidden="1">{"BOP_TAB",#N/A,FALSE,"N";"MIDTERM_TAB",#N/A,FALSE,"O";"FUND_CRED",#N/A,FALSE,"P";"DEBT_TAB1",#N/A,FALSE,"Q";"DEBT_TAB2",#N/A,FALSE,"Q";"FORFIN_TAB1",#N/A,FALSE,"R";"FORFIN_TAB2",#N/A,FALSE,"R";"BOP_ANALY",#N/A,FALSE,"U"}</definedName>
    <definedName name="ы" localSheetId="15" hidden="1">{"BOP_TAB",#N/A,FALSE,"N";"MIDTERM_TAB",#N/A,FALSE,"O";"FUND_CRED",#N/A,FALSE,"P";"DEBT_TAB1",#N/A,FALSE,"Q";"DEBT_TAB2",#N/A,FALSE,"Q";"FORFIN_TAB1",#N/A,FALSE,"R";"FORFIN_TAB2",#N/A,FALSE,"R";"BOP_ANALY",#N/A,FALSE,"U"}</definedName>
    <definedName name="ы" localSheetId="16" hidden="1">{"BOP_TAB",#N/A,FALSE,"N";"MIDTERM_TAB",#N/A,FALSE,"O";"FUND_CRED",#N/A,FALSE,"P";"DEBT_TAB1",#N/A,FALSE,"Q";"DEBT_TAB2",#N/A,FALSE,"Q";"FORFIN_TAB1",#N/A,FALSE,"R";"FORFIN_TAB2",#N/A,FALSE,"R";"BOP_ANALY",#N/A,FALSE,"U"}</definedName>
    <definedName name="ы" localSheetId="17" hidden="1">{"BOP_TAB",#N/A,FALSE,"N";"MIDTERM_TAB",#N/A,FALSE,"O";"FUND_CRED",#N/A,FALSE,"P";"DEBT_TAB1",#N/A,FALSE,"Q";"DEBT_TAB2",#N/A,FALSE,"Q";"FORFIN_TAB1",#N/A,FALSE,"R";"FORFIN_TAB2",#N/A,FALSE,"R";"BOP_ANALY",#N/A,FALSE,"U"}</definedName>
    <definedName name="ы" localSheetId="18" hidden="1">{"BOP_TAB",#N/A,FALSE,"N";"MIDTERM_TAB",#N/A,FALSE,"O";"FUND_CRED",#N/A,FALSE,"P";"DEBT_TAB1",#N/A,FALSE,"Q";"DEBT_TAB2",#N/A,FALSE,"Q";"FORFIN_TAB1",#N/A,FALSE,"R";"FORFIN_TAB2",#N/A,FALSE,"R";"BOP_ANALY",#N/A,FALSE,"U"}</definedName>
    <definedName name="ы" localSheetId="3" hidden="1">{"BOP_TAB",#N/A,FALSE,"N";"MIDTERM_TAB",#N/A,FALSE,"O";"FUND_CRED",#N/A,FALSE,"P";"DEBT_TAB1",#N/A,FALSE,"Q";"DEBT_TAB2",#N/A,FALSE,"Q";"FORFIN_TAB1",#N/A,FALSE,"R";"FORFIN_TAB2",#N/A,FALSE,"R";"BOP_ANALY",#N/A,FALSE,"U"}</definedName>
    <definedName name="ы" localSheetId="5" hidden="1">{"BOP_TAB",#N/A,FALSE,"N";"MIDTERM_TAB",#N/A,FALSE,"O";"FUND_CRED",#N/A,FALSE,"P";"DEBT_TAB1",#N/A,FALSE,"Q";"DEBT_TAB2",#N/A,FALSE,"Q";"FORFIN_TAB1",#N/A,FALSE,"R";"FORFIN_TAB2",#N/A,FALSE,"R";"BOP_ANALY",#N/A,FALSE,"U"}</definedName>
    <definedName name="ы" localSheetId="6" hidden="1">{"BOP_TAB",#N/A,FALSE,"N";"MIDTERM_TAB",#N/A,FALSE,"O";"FUND_CRED",#N/A,FALSE,"P";"DEBT_TAB1",#N/A,FALSE,"Q";"DEBT_TAB2",#N/A,FALSE,"Q";"FORFIN_TAB1",#N/A,FALSE,"R";"FORFIN_TAB2",#N/A,FALSE,"R";"BOP_ANALY",#N/A,FALSE,"U"}</definedName>
    <definedName name="ы" localSheetId="7" hidden="1">{"BOP_TAB",#N/A,FALSE,"N";"MIDTERM_TAB",#N/A,FALSE,"O";"FUND_CRED",#N/A,FALSE,"P";"DEBT_TAB1",#N/A,FALSE,"Q";"DEBT_TAB2",#N/A,FALSE,"Q";"FORFIN_TAB1",#N/A,FALSE,"R";"FORFIN_TAB2",#N/A,FALSE,"R";"BOP_ANALY",#N/A,FALSE,"U"}</definedName>
    <definedName name="ы" localSheetId="8" hidden="1">{"BOP_TAB",#N/A,FALSE,"N";"MIDTERM_TAB",#N/A,FALSE,"O";"FUND_CRED",#N/A,FALSE,"P";"DEBT_TAB1",#N/A,FALSE,"Q";"DEBT_TAB2",#N/A,FALSE,"Q";"FORFIN_TAB1",#N/A,FALSE,"R";"FORFIN_TAB2",#N/A,FALSE,"R";"BOP_ANALY",#N/A,FALSE,"U"}</definedName>
    <definedName name="ы" hidden="1">{"BOP_TAB",#N/A,FALSE,"N";"MIDTERM_TAB",#N/A,FALSE,"O";"FUND_CRED",#N/A,FALSE,"P";"DEBT_TAB1",#N/A,FALSE,"Q";"DEBT_TAB2",#N/A,FALSE,"Q";"FORFIN_TAB1",#N/A,FALSE,"R";"FORFIN_TAB2",#N/A,FALSE,"R";"BOP_ANALY",#N/A,FALSE,"U"}</definedName>
    <definedName name="ыв">'[40]02(монит)'!NCol=1</definedName>
    <definedName name="ывсмы" localSheetId="9" hidden="1">{"'стр.106'!$A$1:$H$27"}</definedName>
    <definedName name="ывсмы" localSheetId="10" hidden="1">{"'стр.106'!$A$1:$H$27"}</definedName>
    <definedName name="ывсмы" localSheetId="11" hidden="1">{"'стр.106'!$A$1:$H$27"}</definedName>
    <definedName name="ывсмы" localSheetId="12" hidden="1">{"'стр.106'!$A$1:$H$27"}</definedName>
    <definedName name="ывсмы" localSheetId="15" hidden="1">{"'стр.106'!$A$1:$H$27"}</definedName>
    <definedName name="ывсмы" localSheetId="16" hidden="1">{"'стр.106'!$A$1:$H$27"}</definedName>
    <definedName name="ывсмы" localSheetId="17" hidden="1">{"'стр.106'!$A$1:$H$27"}</definedName>
    <definedName name="ывсмы" localSheetId="18" hidden="1">{"'стр.106'!$A$1:$H$27"}</definedName>
    <definedName name="ывсмы" localSheetId="3" hidden="1">{"'стр.106'!$A$1:$H$27"}</definedName>
    <definedName name="ывсмы" localSheetId="5" hidden="1">{"'стр.106'!$A$1:$H$27"}</definedName>
    <definedName name="ывсмы" localSheetId="6" hidden="1">{"'стр.106'!$A$1:$H$27"}</definedName>
    <definedName name="ывсмы" localSheetId="7" hidden="1">{"'стр.106'!$A$1:$H$27"}</definedName>
    <definedName name="ывсмы" localSheetId="8" hidden="1">{"'стр.106'!$A$1:$H$27"}</definedName>
    <definedName name="ывсмы" hidden="1">{"'стр.106'!$A$1:$H$27"}</definedName>
    <definedName name="ывысы">'[40]02(монит)'!NCol=1</definedName>
    <definedName name="ыы">OR('[40]02(монит)'!NCol=1,[15]ANALYSIS!A$274=[15]ANALYSIS!XFD$274)</definedName>
    <definedName name="э">OR('[40]02(монит)'!NCol=1,[15]ANALYSIS!A$274=[15]ANALYSIS!XFD$274)</definedName>
    <definedName name="эксп" localSheetId="9">#REF!</definedName>
    <definedName name="эксп" localSheetId="10">#REF!</definedName>
    <definedName name="эксп" localSheetId="11">#REF!</definedName>
    <definedName name="эксп" localSheetId="12">#REF!</definedName>
    <definedName name="эксп" localSheetId="15">#REF!</definedName>
    <definedName name="эксп" localSheetId="16">#REF!</definedName>
    <definedName name="эксп" localSheetId="17">#REF!</definedName>
    <definedName name="эксп" localSheetId="18">#REF!</definedName>
    <definedName name="эксп" localSheetId="5">#REF!</definedName>
    <definedName name="эксп" localSheetId="6">#REF!</definedName>
    <definedName name="эксп" localSheetId="7">#REF!</definedName>
    <definedName name="эксп" localSheetId="8">#REF!</definedName>
    <definedName name="эксп">#REF!</definedName>
    <definedName name="Этиловый_спирт" localSheetId="9">#REF!</definedName>
    <definedName name="Этиловый_спирт" localSheetId="10">#REF!</definedName>
    <definedName name="Этиловый_спирт" localSheetId="11">#REF!</definedName>
    <definedName name="Этиловый_спирт" localSheetId="12">#REF!</definedName>
    <definedName name="Этиловый_спирт" localSheetId="15">#REF!</definedName>
    <definedName name="Этиловый_спирт" localSheetId="16">#REF!</definedName>
    <definedName name="Этиловый_спирт" localSheetId="17">#REF!</definedName>
    <definedName name="Этиловый_спирт" localSheetId="18">#REF!</definedName>
    <definedName name="Этиловый_спирт" localSheetId="5">#REF!</definedName>
    <definedName name="Этиловый_спирт" localSheetId="6">#REF!</definedName>
    <definedName name="Этиловый_спирт" localSheetId="7">#REF!</definedName>
    <definedName name="Этиловый_спирт" localSheetId="8">#REF!</definedName>
    <definedName name="Этиловый_спирт">#REF!</definedName>
    <definedName name="ээ">OR('[40]02(монит)'!NCol=1,[15]ANALYSIS!A$274=[15]ANALYSIS!XFD$274)</definedName>
    <definedName name="юбддж" localSheetId="9" hidden="1">{#N/A,#N/A,FALSE,"I";#N/A,#N/A,FALSE,"J";#N/A,#N/A,FALSE,"K";#N/A,#N/A,FALSE,"L";#N/A,#N/A,FALSE,"M";#N/A,#N/A,FALSE,"N";#N/A,#N/A,FALSE,"O"}</definedName>
    <definedName name="юбддж" localSheetId="10" hidden="1">{#N/A,#N/A,FALSE,"I";#N/A,#N/A,FALSE,"J";#N/A,#N/A,FALSE,"K";#N/A,#N/A,FALSE,"L";#N/A,#N/A,FALSE,"M";#N/A,#N/A,FALSE,"N";#N/A,#N/A,FALSE,"O"}</definedName>
    <definedName name="юбддж" localSheetId="11" hidden="1">{#N/A,#N/A,FALSE,"I";#N/A,#N/A,FALSE,"J";#N/A,#N/A,FALSE,"K";#N/A,#N/A,FALSE,"L";#N/A,#N/A,FALSE,"M";#N/A,#N/A,FALSE,"N";#N/A,#N/A,FALSE,"O"}</definedName>
    <definedName name="юбддж" localSheetId="12" hidden="1">{#N/A,#N/A,FALSE,"I";#N/A,#N/A,FALSE,"J";#N/A,#N/A,FALSE,"K";#N/A,#N/A,FALSE,"L";#N/A,#N/A,FALSE,"M";#N/A,#N/A,FALSE,"N";#N/A,#N/A,FALSE,"O"}</definedName>
    <definedName name="юбддж" localSheetId="15" hidden="1">{#N/A,#N/A,FALSE,"I";#N/A,#N/A,FALSE,"J";#N/A,#N/A,FALSE,"K";#N/A,#N/A,FALSE,"L";#N/A,#N/A,FALSE,"M";#N/A,#N/A,FALSE,"N";#N/A,#N/A,FALSE,"O"}</definedName>
    <definedName name="юбддж" localSheetId="16" hidden="1">{#N/A,#N/A,FALSE,"I";#N/A,#N/A,FALSE,"J";#N/A,#N/A,FALSE,"K";#N/A,#N/A,FALSE,"L";#N/A,#N/A,FALSE,"M";#N/A,#N/A,FALSE,"N";#N/A,#N/A,FALSE,"O"}</definedName>
    <definedName name="юбддж" localSheetId="17" hidden="1">{#N/A,#N/A,FALSE,"I";#N/A,#N/A,FALSE,"J";#N/A,#N/A,FALSE,"K";#N/A,#N/A,FALSE,"L";#N/A,#N/A,FALSE,"M";#N/A,#N/A,FALSE,"N";#N/A,#N/A,FALSE,"O"}</definedName>
    <definedName name="юбддж" localSheetId="18" hidden="1">{#N/A,#N/A,FALSE,"I";#N/A,#N/A,FALSE,"J";#N/A,#N/A,FALSE,"K";#N/A,#N/A,FALSE,"L";#N/A,#N/A,FALSE,"M";#N/A,#N/A,FALSE,"N";#N/A,#N/A,FALSE,"O"}</definedName>
    <definedName name="юбддж" localSheetId="3" hidden="1">{#N/A,#N/A,FALSE,"I";#N/A,#N/A,FALSE,"J";#N/A,#N/A,FALSE,"K";#N/A,#N/A,FALSE,"L";#N/A,#N/A,FALSE,"M";#N/A,#N/A,FALSE,"N";#N/A,#N/A,FALSE,"O"}</definedName>
    <definedName name="юбддж" localSheetId="5" hidden="1">{#N/A,#N/A,FALSE,"I";#N/A,#N/A,FALSE,"J";#N/A,#N/A,FALSE,"K";#N/A,#N/A,FALSE,"L";#N/A,#N/A,FALSE,"M";#N/A,#N/A,FALSE,"N";#N/A,#N/A,FALSE,"O"}</definedName>
    <definedName name="юбддж" localSheetId="6" hidden="1">{#N/A,#N/A,FALSE,"I";#N/A,#N/A,FALSE,"J";#N/A,#N/A,FALSE,"K";#N/A,#N/A,FALSE,"L";#N/A,#N/A,FALSE,"M";#N/A,#N/A,FALSE,"N";#N/A,#N/A,FALSE,"O"}</definedName>
    <definedName name="юбддж" localSheetId="7" hidden="1">{#N/A,#N/A,FALSE,"I";#N/A,#N/A,FALSE,"J";#N/A,#N/A,FALSE,"K";#N/A,#N/A,FALSE,"L";#N/A,#N/A,FALSE,"M";#N/A,#N/A,FALSE,"N";#N/A,#N/A,FALSE,"O"}</definedName>
    <definedName name="юбддж" localSheetId="8" hidden="1">{#N/A,#N/A,FALSE,"I";#N/A,#N/A,FALSE,"J";#N/A,#N/A,FALSE,"K";#N/A,#N/A,FALSE,"L";#N/A,#N/A,FALSE,"M";#N/A,#N/A,FALSE,"N";#N/A,#N/A,FALSE,"O"}</definedName>
    <definedName name="юбддж" hidden="1">{#N/A,#N/A,FALSE,"I";#N/A,#N/A,FALSE,"J";#N/A,#N/A,FALSE,"K";#N/A,#N/A,FALSE,"L";#N/A,#N/A,FALSE,"M";#N/A,#N/A,FALSE,"N";#N/A,#N/A,FALSE,"O"}</definedName>
    <definedName name="юбю" localSheetId="11">#REF!</definedName>
    <definedName name="юбю" localSheetId="12">#REF!</definedName>
    <definedName name="юбю">#REF!</definedName>
    <definedName name="яии\" localSheetId="11">#REF!</definedName>
    <definedName name="яии\" localSheetId="12">#REF!</definedName>
    <definedName name="яии\">#REF!</definedName>
    <definedName name="Январь_2008" localSheetId="11">#REF!</definedName>
    <definedName name="Январь_2008" localSheetId="12">#REF!</definedName>
    <definedName name="Январь_2008">#REF!</definedName>
    <definedName name="яччяяс">#REF!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82" i="28" l="1"/>
  <c r="K183" i="28" s="1"/>
  <c r="K174" i="28"/>
  <c r="K173" i="28"/>
  <c r="M173" i="28" s="1"/>
  <c r="J173" i="28"/>
  <c r="J174" i="28" s="1"/>
  <c r="H173" i="28"/>
  <c r="G173" i="28"/>
  <c r="M172" i="28"/>
  <c r="M171" i="28"/>
  <c r="M170" i="28"/>
  <c r="M169" i="28"/>
  <c r="M168" i="28"/>
  <c r="M167" i="28"/>
  <c r="M166" i="28"/>
  <c r="M165" i="28"/>
  <c r="M164" i="28"/>
  <c r="M163" i="28"/>
  <c r="M162" i="28"/>
  <c r="M161" i="28"/>
  <c r="M160" i="28"/>
  <c r="M159" i="28"/>
  <c r="M158" i="28"/>
  <c r="M157" i="28"/>
  <c r="M156" i="28"/>
  <c r="M155" i="28"/>
  <c r="M154" i="28"/>
  <c r="M153" i="28"/>
  <c r="M152" i="28"/>
  <c r="M151" i="28"/>
  <c r="M150" i="28"/>
  <c r="M149" i="28"/>
  <c r="M148" i="28"/>
  <c r="M147" i="28"/>
  <c r="M146" i="28"/>
  <c r="M145" i="28"/>
  <c r="M144" i="28"/>
  <c r="M143" i="28"/>
  <c r="M142" i="28"/>
  <c r="M141" i="28"/>
  <c r="M140" i="28"/>
  <c r="M139" i="28"/>
  <c r="M138" i="28"/>
  <c r="M137" i="28"/>
  <c r="N136" i="28"/>
  <c r="N137" i="28" s="1"/>
  <c r="N142" i="28" s="1"/>
  <c r="M136" i="28"/>
  <c r="M135" i="28"/>
  <c r="M134" i="28"/>
  <c r="M133" i="28"/>
  <c r="M132" i="28"/>
  <c r="M131" i="28"/>
  <c r="M130" i="28"/>
  <c r="M129" i="28"/>
  <c r="M128" i="28"/>
  <c r="N127" i="28"/>
  <c r="M127" i="28"/>
  <c r="M126" i="28"/>
  <c r="M125" i="28"/>
  <c r="M124" i="28"/>
  <c r="M123" i="28"/>
  <c r="M122" i="28"/>
  <c r="M121" i="28"/>
  <c r="M120" i="28"/>
  <c r="M119" i="28"/>
  <c r="M118" i="28"/>
  <c r="M117" i="28"/>
  <c r="M116" i="28"/>
  <c r="M115" i="28"/>
  <c r="M114" i="28"/>
  <c r="M113" i="28"/>
  <c r="M112" i="28"/>
  <c r="M111" i="28"/>
  <c r="M110" i="28"/>
  <c r="M109" i="28"/>
  <c r="M108" i="28"/>
  <c r="K106" i="28"/>
  <c r="M106" i="28" s="1"/>
  <c r="J106" i="28"/>
  <c r="H106" i="28"/>
  <c r="H174" i="28" s="1"/>
  <c r="G106" i="28"/>
  <c r="G174" i="28" s="1"/>
  <c r="M105" i="28"/>
  <c r="M104" i="28"/>
  <c r="M103" i="28"/>
  <c r="M102" i="28"/>
  <c r="M101" i="28"/>
  <c r="M100" i="28"/>
  <c r="M99" i="28"/>
  <c r="M98" i="28"/>
  <c r="M97" i="28"/>
  <c r="M96" i="28"/>
  <c r="M95" i="28"/>
  <c r="M94" i="28"/>
  <c r="M93" i="28"/>
  <c r="M92" i="28"/>
  <c r="M91" i="28"/>
  <c r="M90" i="28"/>
  <c r="M89" i="28"/>
  <c r="M88" i="28"/>
  <c r="M87" i="28"/>
  <c r="M86" i="28"/>
  <c r="M85" i="28"/>
  <c r="M84" i="28"/>
  <c r="M83" i="28"/>
  <c r="M82" i="28"/>
  <c r="M81" i="28"/>
  <c r="M80" i="28"/>
  <c r="M79" i="28"/>
  <c r="M78" i="28"/>
  <c r="M77" i="28"/>
  <c r="M76" i="28"/>
  <c r="M75" i="28"/>
  <c r="M74" i="28"/>
  <c r="M73" i="28"/>
  <c r="M72" i="28"/>
  <c r="M71" i="28"/>
  <c r="M70" i="28"/>
  <c r="M69" i="28"/>
  <c r="M68" i="28"/>
  <c r="M67" i="28"/>
  <c r="M66" i="28"/>
  <c r="M65" i="28"/>
  <c r="M64" i="28"/>
  <c r="M63" i="28"/>
  <c r="M62" i="28"/>
  <c r="M61" i="28"/>
  <c r="M60" i="28"/>
  <c r="M59" i="28"/>
  <c r="M58" i="28"/>
  <c r="M57" i="28"/>
  <c r="M56" i="28"/>
  <c r="M55" i="28"/>
  <c r="M54" i="28"/>
  <c r="M53" i="28"/>
  <c r="M52" i="28"/>
  <c r="M51" i="28"/>
  <c r="M50" i="28"/>
  <c r="M49" i="28"/>
  <c r="M48" i="28"/>
  <c r="M47" i="28"/>
  <c r="M46" i="28"/>
  <c r="M45" i="28"/>
  <c r="M44" i="28"/>
  <c r="M43" i="28"/>
  <c r="M42" i="28"/>
  <c r="M41" i="28"/>
  <c r="M40" i="28"/>
  <c r="M39" i="28"/>
  <c r="M38" i="28"/>
  <c r="M37" i="28"/>
  <c r="M36" i="28"/>
  <c r="M35" i="28"/>
  <c r="M34" i="28"/>
  <c r="M33" i="28"/>
  <c r="M32" i="28"/>
  <c r="M31" i="28"/>
  <c r="M30" i="28"/>
  <c r="M29" i="28"/>
  <c r="M28" i="28"/>
  <c r="M27" i="28"/>
  <c r="M26" i="28"/>
  <c r="M25" i="28"/>
  <c r="M24" i="28"/>
  <c r="M23" i="28"/>
  <c r="M22" i="28"/>
  <c r="M21" i="28"/>
  <c r="M20" i="28"/>
  <c r="M19" i="28"/>
  <c r="M18" i="28"/>
  <c r="M17" i="28"/>
  <c r="M16" i="28"/>
  <c r="M15" i="28"/>
  <c r="M14" i="28"/>
  <c r="M13" i="28"/>
  <c r="M12" i="28"/>
  <c r="M11" i="28"/>
  <c r="M10" i="28"/>
  <c r="M9" i="28"/>
  <c r="M174" i="28" l="1"/>
  <c r="N153" i="28"/>
  <c r="N155" i="28" s="1"/>
  <c r="N143" i="28"/>
  <c r="N157" i="28" l="1"/>
  <c r="N152" i="28"/>
  <c r="N151" i="28"/>
  <c r="N146" i="28" s="1"/>
  <c r="F145" i="27" l="1"/>
  <c r="E145" i="27"/>
  <c r="E122" i="27"/>
  <c r="F70" i="27"/>
  <c r="E70" i="27"/>
  <c r="N34" i="23" l="1"/>
  <c r="N118" i="23" s="1"/>
  <c r="N10" i="23" s="1"/>
  <c r="M34" i="23"/>
  <c r="M118" i="23" s="1"/>
  <c r="M10" i="23" s="1"/>
  <c r="L34" i="23"/>
  <c r="L118" i="23" s="1"/>
  <c r="L10" i="23" s="1"/>
  <c r="K34" i="23"/>
  <c r="K118" i="23" s="1"/>
  <c r="K10" i="23" s="1"/>
  <c r="J34" i="23"/>
  <c r="J118" i="23" s="1"/>
  <c r="J10" i="23" s="1"/>
  <c r="I34" i="23"/>
  <c r="I118" i="23" s="1"/>
  <c r="I10" i="23" s="1"/>
  <c r="H34" i="23"/>
  <c r="H118" i="23" s="1"/>
  <c r="H10" i="23" s="1"/>
  <c r="G34" i="23"/>
  <c r="G118" i="23" s="1"/>
  <c r="G10" i="23" s="1"/>
  <c r="F34" i="23"/>
  <c r="F118" i="23" s="1"/>
  <c r="F10" i="23" s="1"/>
  <c r="E34" i="23"/>
  <c r="E118" i="23" s="1"/>
  <c r="E10" i="23" s="1"/>
  <c r="D34" i="23"/>
  <c r="D118" i="23" s="1"/>
  <c r="D10" i="23" s="1"/>
  <c r="C34" i="23"/>
  <c r="C118" i="23" s="1"/>
  <c r="C10" i="23" s="1"/>
  <c r="N32" i="23"/>
  <c r="M32" i="23"/>
  <c r="L32" i="23"/>
  <c r="K32" i="23"/>
  <c r="J32" i="23"/>
  <c r="I32" i="23"/>
  <c r="H32" i="23"/>
  <c r="G32" i="23"/>
  <c r="F32" i="23"/>
  <c r="E32" i="23"/>
  <c r="D32" i="23"/>
  <c r="C32" i="23"/>
  <c r="N43" i="22" l="1"/>
  <c r="M43" i="22"/>
  <c r="L43" i="22"/>
  <c r="K43" i="22"/>
  <c r="J43" i="22"/>
  <c r="H43" i="22"/>
  <c r="G43" i="22"/>
  <c r="F43" i="22"/>
  <c r="E43" i="22"/>
  <c r="D43" i="22"/>
  <c r="I42" i="22"/>
  <c r="I41" i="22"/>
  <c r="C41" i="22"/>
  <c r="I40" i="22"/>
  <c r="C40" i="22"/>
  <c r="I39" i="22"/>
  <c r="C39" i="22"/>
  <c r="I38" i="22"/>
  <c r="C38" i="22"/>
  <c r="I37" i="22"/>
  <c r="C37" i="22"/>
  <c r="I35" i="22"/>
  <c r="I34" i="22"/>
  <c r="C34" i="22"/>
  <c r="I33" i="22"/>
  <c r="C33" i="22"/>
  <c r="I32" i="22"/>
  <c r="C32" i="22"/>
  <c r="I31" i="22"/>
  <c r="C31" i="22"/>
  <c r="I30" i="22"/>
  <c r="I43" i="22" s="1"/>
  <c r="C30" i="22"/>
  <c r="I29" i="22"/>
  <c r="C29" i="22"/>
  <c r="C43" i="22" s="1"/>
  <c r="N27" i="22"/>
  <c r="N10" i="22" s="1"/>
  <c r="M27" i="22"/>
  <c r="M10" i="22" s="1"/>
  <c r="L27" i="22"/>
  <c r="L10" i="22" s="1"/>
  <c r="K27" i="22"/>
  <c r="K10" i="22" s="1"/>
  <c r="J27" i="22"/>
  <c r="H27" i="22"/>
  <c r="H10" i="22" s="1"/>
  <c r="G27" i="22"/>
  <c r="G10" i="22" s="1"/>
  <c r="F27" i="22"/>
  <c r="F10" i="22" s="1"/>
  <c r="E27" i="22"/>
  <c r="E10" i="22" s="1"/>
  <c r="D27" i="22"/>
  <c r="I26" i="22"/>
  <c r="C26" i="22"/>
  <c r="I25" i="22"/>
  <c r="C25" i="22"/>
  <c r="I24" i="22"/>
  <c r="C24" i="22"/>
  <c r="I23" i="22"/>
  <c r="C23" i="22"/>
  <c r="I22" i="22"/>
  <c r="C22" i="22"/>
  <c r="I21" i="22"/>
  <c r="C21" i="22"/>
  <c r="I20" i="22"/>
  <c r="C20" i="22"/>
  <c r="I19" i="22"/>
  <c r="I18" i="22"/>
  <c r="C18" i="22"/>
  <c r="I17" i="22"/>
  <c r="C17" i="22"/>
  <c r="I16" i="22"/>
  <c r="C16" i="22"/>
  <c r="I15" i="22"/>
  <c r="C15" i="22"/>
  <c r="I14" i="22"/>
  <c r="C14" i="22"/>
  <c r="I13" i="22"/>
  <c r="I12" i="22"/>
  <c r="I27" i="22" s="1"/>
  <c r="C12" i="22"/>
  <c r="C27" i="22" s="1"/>
  <c r="C10" i="22" s="1"/>
  <c r="J10" i="22"/>
  <c r="D10" i="22"/>
  <c r="I10" i="22" l="1"/>
  <c r="B25" i="21" l="1"/>
  <c r="B24" i="21"/>
  <c r="B23" i="21"/>
  <c r="B22" i="21"/>
  <c r="B21" i="21"/>
  <c r="E20" i="21"/>
  <c r="E18" i="21" s="1"/>
  <c r="D20" i="21"/>
  <c r="D18" i="21" s="1"/>
  <c r="C20" i="21"/>
  <c r="C18" i="21" s="1"/>
  <c r="B18" i="21" s="1"/>
  <c r="B20" i="21"/>
  <c r="B19" i="21"/>
  <c r="B17" i="21"/>
  <c r="B16" i="21"/>
  <c r="B15" i="21"/>
  <c r="B14" i="21"/>
  <c r="B13" i="21"/>
  <c r="E12" i="21"/>
  <c r="E10" i="21" s="1"/>
  <c r="D12" i="21"/>
  <c r="D10" i="21" s="1"/>
  <c r="C12" i="21"/>
  <c r="B12" i="21" s="1"/>
  <c r="B11" i="21"/>
  <c r="B9" i="21"/>
  <c r="C10" i="21" l="1"/>
  <c r="B10" i="21" s="1"/>
  <c r="L54" i="20" l="1"/>
  <c r="M54" i="20" s="1"/>
  <c r="M53" i="20"/>
  <c r="L53" i="20"/>
  <c r="L52" i="20"/>
  <c r="M52" i="20" s="1"/>
  <c r="L51" i="20"/>
  <c r="L50" i="20"/>
  <c r="L49" i="20"/>
  <c r="L48" i="20"/>
  <c r="M48" i="20" s="1"/>
  <c r="M47" i="20"/>
  <c r="L47" i="20"/>
  <c r="M46" i="20"/>
  <c r="L46" i="20"/>
  <c r="L45" i="20"/>
  <c r="M45" i="20" s="1"/>
  <c r="M44" i="20"/>
  <c r="L44" i="20"/>
  <c r="M43" i="20"/>
  <c r="L43" i="20"/>
  <c r="L42" i="20"/>
  <c r="M42" i="20" s="1"/>
  <c r="M41" i="20"/>
  <c r="L41" i="20"/>
  <c r="M40" i="20"/>
  <c r="L40" i="20"/>
  <c r="L39" i="20"/>
  <c r="M39" i="20" s="1"/>
  <c r="M38" i="20"/>
  <c r="L38" i="20"/>
  <c r="M37" i="20"/>
  <c r="L37" i="20"/>
  <c r="L36" i="20"/>
  <c r="M36" i="20" s="1"/>
  <c r="M35" i="20"/>
  <c r="L35" i="20"/>
  <c r="M34" i="20"/>
  <c r="L34" i="20"/>
  <c r="L33" i="20"/>
  <c r="L32" i="20"/>
  <c r="M31" i="20"/>
  <c r="L31" i="20"/>
  <c r="M30" i="20"/>
  <c r="L30" i="20"/>
  <c r="L29" i="20"/>
  <c r="M29" i="20" s="1"/>
  <c r="M28" i="20"/>
  <c r="L28" i="20"/>
  <c r="M27" i="20"/>
  <c r="L27" i="20"/>
  <c r="L26" i="20"/>
  <c r="M26" i="20" s="1"/>
  <c r="M25" i="20"/>
  <c r="L25" i="20"/>
  <c r="M24" i="20"/>
  <c r="L24" i="20"/>
  <c r="L23" i="20"/>
  <c r="M23" i="20" s="1"/>
  <c r="M22" i="20"/>
  <c r="L22" i="20"/>
  <c r="L21" i="20"/>
  <c r="M21" i="20" s="1"/>
  <c r="L20" i="20"/>
  <c r="M20" i="20" s="1"/>
  <c r="M19" i="20"/>
  <c r="L19" i="20"/>
  <c r="M18" i="20"/>
  <c r="L18" i="20"/>
  <c r="L17" i="20"/>
  <c r="M17" i="20" s="1"/>
  <c r="M16" i="20"/>
  <c r="L16" i="20"/>
  <c r="M15" i="20"/>
  <c r="L15" i="20"/>
  <c r="L14" i="20"/>
  <c r="M14" i="20" s="1"/>
  <c r="M13" i="20"/>
  <c r="L13" i="20"/>
  <c r="L12" i="20"/>
  <c r="M12" i="20" s="1"/>
  <c r="L11" i="20"/>
  <c r="M11" i="20" s="1"/>
  <c r="M10" i="20"/>
  <c r="L10" i="20"/>
  <c r="I54" i="19" l="1"/>
  <c r="I53" i="19"/>
  <c r="I52" i="19"/>
  <c r="I51" i="19"/>
  <c r="I50" i="19"/>
  <c r="I49" i="19"/>
  <c r="I48" i="19"/>
  <c r="I47" i="19"/>
  <c r="I46" i="19"/>
  <c r="I45" i="19"/>
  <c r="I44" i="19"/>
  <c r="I43" i="19"/>
  <c r="I42" i="19"/>
  <c r="I41" i="19"/>
  <c r="I40" i="19"/>
  <c r="I39" i="19"/>
  <c r="I38" i="19"/>
  <c r="I37" i="19"/>
  <c r="I36" i="19"/>
  <c r="I35" i="19"/>
  <c r="I34" i="19"/>
  <c r="I33" i="19"/>
  <c r="I32" i="19"/>
  <c r="I31" i="19"/>
  <c r="I30" i="19"/>
  <c r="I29" i="19"/>
  <c r="I28" i="19"/>
  <c r="I27" i="19"/>
  <c r="I26" i="19"/>
  <c r="I25" i="19"/>
  <c r="I24" i="19"/>
  <c r="I23" i="19"/>
  <c r="I22" i="19"/>
  <c r="I21" i="19"/>
  <c r="I20" i="19"/>
  <c r="I19" i="19"/>
  <c r="I18" i="19"/>
  <c r="I17" i="19"/>
  <c r="I16" i="19"/>
  <c r="I15" i="19"/>
  <c r="I14" i="19"/>
  <c r="I13" i="19"/>
  <c r="I12" i="19"/>
  <c r="I11" i="19"/>
  <c r="I10" i="19"/>
  <c r="I9" i="19"/>
  <c r="B21" i="18" l="1"/>
  <c r="B18" i="18"/>
  <c r="B11" i="18"/>
  <c r="B10" i="18"/>
  <c r="B8" i="18" s="1"/>
  <c r="H92" i="17" l="1"/>
  <c r="G92" i="17"/>
  <c r="H91" i="17"/>
  <c r="G91" i="17"/>
  <c r="H90" i="17"/>
  <c r="G90" i="17"/>
  <c r="F89" i="17"/>
  <c r="H89" i="17" s="1"/>
  <c r="E89" i="17"/>
  <c r="E88" i="17" s="1"/>
  <c r="H87" i="17"/>
  <c r="G87" i="17"/>
  <c r="H86" i="17"/>
  <c r="G86" i="17"/>
  <c r="F85" i="17"/>
  <c r="H85" i="17" s="1"/>
  <c r="E85" i="17"/>
  <c r="E84" i="17" s="1"/>
  <c r="H83" i="17"/>
  <c r="G83" i="17"/>
  <c r="F82" i="17"/>
  <c r="E82" i="17"/>
  <c r="E81" i="17" s="1"/>
  <c r="H80" i="17"/>
  <c r="G80" i="17"/>
  <c r="F79" i="17"/>
  <c r="F69" i="17" s="1"/>
  <c r="E79" i="17"/>
  <c r="H78" i="17"/>
  <c r="G78" i="17"/>
  <c r="F77" i="17"/>
  <c r="H77" i="17" s="1"/>
  <c r="E77" i="17"/>
  <c r="H76" i="17"/>
  <c r="G76" i="17"/>
  <c r="H75" i="17"/>
  <c r="G75" i="17"/>
  <c r="H74" i="17"/>
  <c r="G74" i="17"/>
  <c r="H73" i="17"/>
  <c r="G73" i="17"/>
  <c r="F72" i="17"/>
  <c r="H72" i="17" s="1"/>
  <c r="E72" i="17"/>
  <c r="E69" i="17" s="1"/>
  <c r="H71" i="17"/>
  <c r="G71" i="17"/>
  <c r="F70" i="17"/>
  <c r="H70" i="17" s="1"/>
  <c r="E70" i="17"/>
  <c r="H68" i="17"/>
  <c r="G68" i="17"/>
  <c r="F67" i="17"/>
  <c r="H67" i="17" s="1"/>
  <c r="E67" i="17"/>
  <c r="H66" i="17"/>
  <c r="G66" i="17"/>
  <c r="F65" i="17"/>
  <c r="H65" i="17" s="1"/>
  <c r="E65" i="17"/>
  <c r="E64" i="17" s="1"/>
  <c r="H63" i="17"/>
  <c r="G63" i="17"/>
  <c r="H62" i="17"/>
  <c r="G62" i="17"/>
  <c r="H61" i="17"/>
  <c r="G61" i="17"/>
  <c r="F60" i="17"/>
  <c r="H60" i="17" s="1"/>
  <c r="E60" i="17"/>
  <c r="H59" i="17"/>
  <c r="G59" i="17"/>
  <c r="H58" i="17"/>
  <c r="G58" i="17"/>
  <c r="H57" i="17"/>
  <c r="G57" i="17"/>
  <c r="H56" i="17"/>
  <c r="G56" i="17"/>
  <c r="F55" i="17"/>
  <c r="H55" i="17" s="1"/>
  <c r="E55" i="17"/>
  <c r="H54" i="17"/>
  <c r="G54" i="17"/>
  <c r="H53" i="17"/>
  <c r="G53" i="17"/>
  <c r="F53" i="17"/>
  <c r="E53" i="17"/>
  <c r="H52" i="17"/>
  <c r="G52" i="17"/>
  <c r="F51" i="17"/>
  <c r="H51" i="17" s="1"/>
  <c r="E51" i="17"/>
  <c r="H50" i="17"/>
  <c r="G50" i="17"/>
  <c r="H49" i="17"/>
  <c r="G49" i="17"/>
  <c r="F49" i="17"/>
  <c r="E49" i="17"/>
  <c r="H48" i="17"/>
  <c r="G48" i="17"/>
  <c r="F47" i="17"/>
  <c r="H47" i="17" s="1"/>
  <c r="E47" i="17"/>
  <c r="H46" i="17"/>
  <c r="G46" i="17"/>
  <c r="H45" i="17"/>
  <c r="G45" i="17"/>
  <c r="F45" i="17"/>
  <c r="F44" i="17" s="1"/>
  <c r="E45" i="17"/>
  <c r="E44" i="17" s="1"/>
  <c r="H43" i="17"/>
  <c r="G43" i="17"/>
  <c r="F42" i="17"/>
  <c r="E42" i="17"/>
  <c r="H41" i="17"/>
  <c r="G41" i="17"/>
  <c r="F40" i="17"/>
  <c r="E40" i="17"/>
  <c r="H39" i="17"/>
  <c r="G39" i="17"/>
  <c r="F38" i="17"/>
  <c r="H38" i="17" s="1"/>
  <c r="E38" i="17"/>
  <c r="H37" i="17"/>
  <c r="G37" i="17"/>
  <c r="F36" i="17"/>
  <c r="E36" i="17"/>
  <c r="H34" i="17"/>
  <c r="G34" i="17"/>
  <c r="F33" i="17"/>
  <c r="F14" i="17" s="1"/>
  <c r="H14" i="17" s="1"/>
  <c r="E33" i="17"/>
  <c r="E14" i="17" s="1"/>
  <c r="H32" i="17"/>
  <c r="G32" i="17"/>
  <c r="H31" i="17"/>
  <c r="G31" i="17"/>
  <c r="H30" i="17"/>
  <c r="G30" i="17"/>
  <c r="H29" i="17"/>
  <c r="G29" i="17"/>
  <c r="F28" i="17"/>
  <c r="E28" i="17"/>
  <c r="H26" i="17"/>
  <c r="G26" i="17"/>
  <c r="H25" i="17"/>
  <c r="G25" i="17"/>
  <c r="F25" i="17"/>
  <c r="E25" i="17"/>
  <c r="F24" i="17"/>
  <c r="G24" i="17" s="1"/>
  <c r="E24" i="17"/>
  <c r="H23" i="17"/>
  <c r="G23" i="17"/>
  <c r="F22" i="17"/>
  <c r="H22" i="17" s="1"/>
  <c r="E22" i="17"/>
  <c r="H21" i="17"/>
  <c r="G21" i="17"/>
  <c r="F20" i="17"/>
  <c r="H20" i="17" s="1"/>
  <c r="E20" i="17"/>
  <c r="E19" i="17" s="1"/>
  <c r="H18" i="17"/>
  <c r="G18" i="17"/>
  <c r="F17" i="17"/>
  <c r="H17" i="17" s="1"/>
  <c r="E17" i="17"/>
  <c r="F11" i="17"/>
  <c r="E11" i="17"/>
  <c r="H69" i="17" l="1"/>
  <c r="H44" i="17"/>
  <c r="E15" i="17"/>
  <c r="E12" i="17" s="1"/>
  <c r="E9" i="17" s="1"/>
  <c r="G70" i="17"/>
  <c r="G79" i="17"/>
  <c r="G40" i="17"/>
  <c r="H79" i="17"/>
  <c r="E27" i="17"/>
  <c r="G47" i="17"/>
  <c r="G51" i="17"/>
  <c r="G55" i="17"/>
  <c r="G60" i="17"/>
  <c r="H36" i="17"/>
  <c r="H82" i="17"/>
  <c r="G72" i="17"/>
  <c r="G77" i="17"/>
  <c r="H33" i="17"/>
  <c r="H42" i="17"/>
  <c r="H28" i="17"/>
  <c r="E35" i="17"/>
  <c r="G14" i="17"/>
  <c r="G20" i="17"/>
  <c r="G22" i="17"/>
  <c r="G36" i="17"/>
  <c r="G38" i="17"/>
  <c r="G42" i="17"/>
  <c r="G44" i="17"/>
  <c r="G65" i="17"/>
  <c r="G67" i="17"/>
  <c r="G69" i="17"/>
  <c r="G85" i="17"/>
  <c r="G89" i="17"/>
  <c r="F19" i="17"/>
  <c r="H24" i="17"/>
  <c r="F35" i="17"/>
  <c r="H40" i="17"/>
  <c r="F64" i="17"/>
  <c r="F84" i="17"/>
  <c r="F88" i="17"/>
  <c r="G17" i="17"/>
  <c r="G28" i="17"/>
  <c r="G33" i="17"/>
  <c r="G82" i="17"/>
  <c r="F27" i="17"/>
  <c r="F81" i="17"/>
  <c r="G11" i="17"/>
  <c r="H64" i="17" l="1"/>
  <c r="F15" i="17"/>
  <c r="G64" i="17"/>
  <c r="H35" i="17"/>
  <c r="G35" i="17"/>
  <c r="H27" i="17"/>
  <c r="G27" i="17"/>
  <c r="G81" i="17"/>
  <c r="H81" i="17"/>
  <c r="H88" i="17"/>
  <c r="G88" i="17"/>
  <c r="H19" i="17"/>
  <c r="G19" i="17"/>
  <c r="H84" i="17"/>
  <c r="G84" i="17"/>
  <c r="H15" i="17" l="1"/>
  <c r="G15" i="17"/>
  <c r="F12" i="17"/>
  <c r="H9" i="17"/>
  <c r="H12" i="17" l="1"/>
  <c r="G12" i="17"/>
  <c r="F9" i="17"/>
  <c r="G9" i="17" s="1"/>
  <c r="I29" i="16" l="1"/>
  <c r="E29" i="16"/>
  <c r="I28" i="16"/>
  <c r="E28" i="16"/>
  <c r="I27" i="16"/>
  <c r="E27" i="16"/>
  <c r="I26" i="16"/>
  <c r="E26" i="16"/>
  <c r="I25" i="16"/>
  <c r="E25" i="16"/>
  <c r="I24" i="16"/>
  <c r="E24" i="16"/>
  <c r="I23" i="16"/>
  <c r="E23" i="16"/>
  <c r="I22" i="16"/>
  <c r="E22" i="16"/>
  <c r="I21" i="16"/>
  <c r="E21" i="16"/>
  <c r="I20" i="16"/>
  <c r="E20" i="16"/>
  <c r="I19" i="16"/>
  <c r="E19" i="16"/>
  <c r="I18" i="16"/>
  <c r="E18" i="16"/>
  <c r="I17" i="16"/>
  <c r="E17" i="16"/>
  <c r="I16" i="16"/>
  <c r="E16" i="16"/>
  <c r="I15" i="16"/>
  <c r="E15" i="16"/>
  <c r="I14" i="16"/>
  <c r="E14" i="16"/>
  <c r="I13" i="16"/>
  <c r="E13" i="16"/>
  <c r="I12" i="16"/>
  <c r="E12" i="16"/>
  <c r="I11" i="16"/>
  <c r="E11" i="16"/>
  <c r="I10" i="16"/>
  <c r="I8" i="16" s="1"/>
  <c r="E10" i="16"/>
  <c r="H8" i="16"/>
  <c r="G8" i="16"/>
  <c r="F8" i="16"/>
  <c r="E8" i="16"/>
  <c r="D8" i="16"/>
  <c r="C8" i="16"/>
  <c r="G9" i="15" l="1"/>
  <c r="G14" i="14" l="1"/>
  <c r="H13" i="14"/>
  <c r="G13" i="14"/>
  <c r="H12" i="14"/>
  <c r="G12" i="14"/>
  <c r="H11" i="14"/>
  <c r="G11" i="14"/>
  <c r="H10" i="14"/>
  <c r="F10" i="14"/>
  <c r="G10" i="14" s="1"/>
  <c r="E10" i="14"/>
  <c r="H20" i="13"/>
  <c r="G20" i="13"/>
  <c r="H19" i="13"/>
  <c r="G19" i="13"/>
  <c r="H18" i="13"/>
  <c r="G18" i="13"/>
  <c r="H17" i="13"/>
  <c r="G17" i="13"/>
  <c r="H16" i="13"/>
  <c r="G16" i="13"/>
  <c r="H15" i="13"/>
  <c r="G15" i="13"/>
  <c r="H14" i="13"/>
  <c r="G14" i="13"/>
  <c r="H13" i="13"/>
  <c r="G13" i="13"/>
  <c r="H12" i="13"/>
  <c r="G12" i="13"/>
  <c r="H11" i="13"/>
  <c r="G11" i="13"/>
  <c r="H10" i="13"/>
  <c r="G10" i="13"/>
  <c r="F9" i="13"/>
  <c r="G9" i="13" s="1"/>
  <c r="E9" i="13"/>
  <c r="H39" i="12"/>
  <c r="G39" i="12"/>
  <c r="H38" i="12"/>
  <c r="G38" i="12"/>
  <c r="H37" i="12"/>
  <c r="H36" i="12"/>
  <c r="G36" i="12"/>
  <c r="H35" i="12"/>
  <c r="G35" i="12"/>
  <c r="H34" i="12"/>
  <c r="G34" i="12"/>
  <c r="H33" i="12"/>
  <c r="G33" i="12"/>
  <c r="H32" i="12"/>
  <c r="H31" i="12"/>
  <c r="G31" i="12"/>
  <c r="H30" i="12"/>
  <c r="G30" i="12"/>
  <c r="H29" i="12"/>
  <c r="G29" i="12"/>
  <c r="H28" i="12"/>
  <c r="G28" i="12"/>
  <c r="H27" i="12"/>
  <c r="G27" i="12"/>
  <c r="H26" i="12"/>
  <c r="H25" i="12"/>
  <c r="G25" i="12"/>
  <c r="H24" i="12"/>
  <c r="H23" i="12"/>
  <c r="G23" i="12"/>
  <c r="H22" i="12"/>
  <c r="G22" i="12"/>
  <c r="H21" i="12"/>
  <c r="G21" i="12"/>
  <c r="H20" i="12"/>
  <c r="G20" i="12"/>
  <c r="H19" i="12"/>
  <c r="G19" i="12"/>
  <c r="H18" i="12"/>
  <c r="G18" i="12"/>
  <c r="H17" i="12"/>
  <c r="G17" i="12"/>
  <c r="H16" i="12"/>
  <c r="G16" i="12"/>
  <c r="H15" i="12"/>
  <c r="G15" i="12"/>
  <c r="H14" i="12"/>
  <c r="G14" i="12"/>
  <c r="H13" i="12"/>
  <c r="G13" i="12"/>
  <c r="H12" i="12"/>
  <c r="G12" i="12"/>
  <c r="H11" i="12"/>
  <c r="H10" i="12"/>
  <c r="G10" i="12"/>
  <c r="F10" i="12"/>
  <c r="E10" i="12"/>
  <c r="H11" i="11"/>
  <c r="H10" i="11" s="1"/>
  <c r="G11" i="11"/>
  <c r="G10" i="11" s="1"/>
  <c r="F10" i="11"/>
  <c r="E10" i="11"/>
  <c r="H37" i="10"/>
  <c r="G37" i="10"/>
  <c r="H36" i="10"/>
  <c r="G36" i="10"/>
  <c r="H35" i="10"/>
  <c r="G35" i="10"/>
  <c r="H34" i="10"/>
  <c r="G34" i="10"/>
  <c r="H33" i="10"/>
  <c r="G33" i="10"/>
  <c r="H32" i="10"/>
  <c r="G32" i="10"/>
  <c r="H31" i="10"/>
  <c r="G31" i="10"/>
  <c r="H30" i="10"/>
  <c r="G30" i="10"/>
  <c r="H29" i="10"/>
  <c r="G29" i="10"/>
  <c r="H28" i="10"/>
  <c r="G28" i="10"/>
  <c r="H27" i="10"/>
  <c r="G27" i="10"/>
  <c r="H26" i="10"/>
  <c r="G26" i="10"/>
  <c r="H25" i="10"/>
  <c r="G25" i="10"/>
  <c r="H24" i="10"/>
  <c r="G24" i="10"/>
  <c r="H23" i="10"/>
  <c r="G23" i="10"/>
  <c r="H22" i="10"/>
  <c r="G22" i="10"/>
  <c r="H21" i="10"/>
  <c r="G21" i="10"/>
  <c r="H20" i="10"/>
  <c r="G20" i="10"/>
  <c r="H19" i="10"/>
  <c r="G19" i="10"/>
  <c r="H18" i="10"/>
  <c r="G18" i="10"/>
  <c r="H17" i="10"/>
  <c r="G17" i="10"/>
  <c r="H16" i="10"/>
  <c r="G16" i="10"/>
  <c r="H15" i="10"/>
  <c r="G15" i="10"/>
  <c r="H14" i="10"/>
  <c r="G14" i="10"/>
  <c r="H13" i="10"/>
  <c r="G13" i="10"/>
  <c r="H12" i="10"/>
  <c r="G12" i="10"/>
  <c r="H11" i="10"/>
  <c r="G11" i="10"/>
  <c r="F10" i="10"/>
  <c r="G10" i="10" s="1"/>
  <c r="E10" i="10"/>
  <c r="H23" i="9"/>
  <c r="G23" i="9"/>
  <c r="H22" i="9"/>
  <c r="G22" i="9"/>
  <c r="H21" i="9"/>
  <c r="G21" i="9"/>
  <c r="H20" i="9"/>
  <c r="G20" i="9"/>
  <c r="H19" i="9"/>
  <c r="G19" i="9"/>
  <c r="H18" i="9"/>
  <c r="G18" i="9"/>
  <c r="H17" i="9"/>
  <c r="G17" i="9"/>
  <c r="H16" i="9"/>
  <c r="G16" i="9"/>
  <c r="H15" i="9"/>
  <c r="G15" i="9"/>
  <c r="H14" i="9"/>
  <c r="G14" i="9"/>
  <c r="H13" i="9"/>
  <c r="G13" i="9"/>
  <c r="H12" i="9"/>
  <c r="G12" i="9"/>
  <c r="H11" i="9"/>
  <c r="G11" i="9"/>
  <c r="F10" i="9"/>
  <c r="H10" i="9" s="1"/>
  <c r="E10" i="9"/>
  <c r="H9" i="9"/>
  <c r="H9" i="13" l="1"/>
  <c r="H10" i="10"/>
  <c r="G10" i="9"/>
  <c r="J62" i="8" l="1"/>
  <c r="I62" i="8"/>
  <c r="H61" i="8"/>
  <c r="I61" i="8" s="1"/>
  <c r="G61" i="8"/>
  <c r="H60" i="8"/>
  <c r="I60" i="8" s="1"/>
  <c r="G60" i="8"/>
  <c r="G63" i="8" s="1"/>
  <c r="I57" i="8"/>
  <c r="I56" i="8"/>
  <c r="I55" i="8"/>
  <c r="I54" i="8"/>
  <c r="I53" i="8"/>
  <c r="I52" i="8"/>
  <c r="I51" i="8"/>
  <c r="I50" i="8"/>
  <c r="I49" i="8"/>
  <c r="I48" i="8"/>
  <c r="I47" i="8"/>
  <c r="I46" i="8"/>
  <c r="I45" i="8"/>
  <c r="I44" i="8"/>
  <c r="I43" i="8"/>
  <c r="K42" i="8"/>
  <c r="I42" i="8"/>
  <c r="H42" i="8"/>
  <c r="G42" i="8"/>
  <c r="I41" i="8"/>
  <c r="I40" i="8"/>
  <c r="I39" i="8"/>
  <c r="I38" i="8"/>
  <c r="I37" i="8"/>
  <c r="I36" i="8"/>
  <c r="I35" i="8"/>
  <c r="I34" i="8"/>
  <c r="I33" i="8"/>
  <c r="I32" i="8"/>
  <c r="I31" i="8"/>
  <c r="I30" i="8"/>
  <c r="I29" i="8"/>
  <c r="I28" i="8"/>
  <c r="K27" i="8"/>
  <c r="K26" i="8" s="1"/>
  <c r="K11" i="8" s="1"/>
  <c r="I27" i="8"/>
  <c r="I26" i="8" s="1"/>
  <c r="H27" i="8"/>
  <c r="G27" i="8"/>
  <c r="H26" i="8"/>
  <c r="G26" i="8"/>
  <c r="G58" i="8" s="1"/>
  <c r="I23" i="8"/>
  <c r="I22" i="8"/>
  <c r="I21" i="8"/>
  <c r="H20" i="8"/>
  <c r="I20" i="8" s="1"/>
  <c r="G20" i="8"/>
  <c r="I19" i="8"/>
  <c r="I18" i="8"/>
  <c r="I17" i="8"/>
  <c r="I16" i="8"/>
  <c r="I15" i="8"/>
  <c r="I14" i="8"/>
  <c r="I13" i="8"/>
  <c r="K12" i="8"/>
  <c r="H12" i="8"/>
  <c r="H11" i="8" s="1"/>
  <c r="G12" i="8"/>
  <c r="G11" i="8" s="1"/>
  <c r="G24" i="8" s="1"/>
  <c r="I9" i="8"/>
  <c r="G8" i="8"/>
  <c r="F8" i="8"/>
  <c r="G66" i="8" l="1"/>
  <c r="I12" i="8"/>
  <c r="I11" i="8" s="1"/>
  <c r="G23" i="7" l="1"/>
  <c r="E23" i="7"/>
  <c r="G22" i="7"/>
  <c r="E22" i="7"/>
  <c r="G21" i="7"/>
  <c r="E21" i="7"/>
  <c r="G20" i="7"/>
  <c r="E20" i="7"/>
  <c r="G19" i="7"/>
  <c r="E19" i="7"/>
  <c r="G18" i="7"/>
  <c r="E18" i="7"/>
  <c r="G17" i="7"/>
  <c r="E17" i="7"/>
  <c r="G16" i="7"/>
  <c r="E16" i="7"/>
  <c r="G15" i="7"/>
  <c r="E15" i="7"/>
  <c r="G14" i="7"/>
  <c r="E14" i="7"/>
  <c r="G13" i="7"/>
  <c r="E13" i="7"/>
  <c r="G12" i="7"/>
  <c r="E12" i="7"/>
  <c r="G11" i="7"/>
  <c r="E11" i="7"/>
  <c r="G10" i="7"/>
  <c r="E10" i="7"/>
  <c r="G9" i="7"/>
  <c r="E9" i="7"/>
  <c r="G8" i="7"/>
  <c r="E8" i="7"/>
  <c r="G119" i="6" l="1"/>
  <c r="E119" i="6"/>
  <c r="G118" i="6"/>
  <c r="E118" i="6"/>
  <c r="G117" i="6"/>
  <c r="E117" i="6"/>
  <c r="G116" i="6"/>
  <c r="G115" i="6"/>
  <c r="E115" i="6"/>
  <c r="E114" i="6"/>
  <c r="G113" i="6"/>
  <c r="G112" i="6"/>
  <c r="E111" i="6"/>
  <c r="E110" i="6"/>
  <c r="E109" i="6"/>
  <c r="G108" i="6"/>
  <c r="G107" i="6"/>
  <c r="G106" i="6"/>
  <c r="E106" i="6"/>
  <c r="G105" i="6"/>
  <c r="E105" i="6"/>
  <c r="G104" i="6"/>
  <c r="E104" i="6"/>
  <c r="E103" i="6"/>
  <c r="E102" i="6"/>
  <c r="G101" i="6"/>
  <c r="E101" i="6"/>
  <c r="G100" i="6"/>
  <c r="E100" i="6"/>
  <c r="G99" i="6"/>
  <c r="E99" i="6"/>
  <c r="G98" i="6"/>
  <c r="E98" i="6"/>
  <c r="G97" i="6"/>
  <c r="E97" i="6"/>
  <c r="G96" i="6"/>
  <c r="E96" i="6"/>
  <c r="G95" i="6"/>
  <c r="E95" i="6"/>
  <c r="G94" i="6"/>
  <c r="E94" i="6"/>
  <c r="G93" i="6"/>
  <c r="E93" i="6"/>
  <c r="G92" i="6"/>
  <c r="E92" i="6"/>
  <c r="G91" i="6"/>
  <c r="E91" i="6"/>
  <c r="G90" i="6"/>
  <c r="E90" i="6"/>
  <c r="G89" i="6"/>
  <c r="E89" i="6"/>
  <c r="G88" i="6"/>
  <c r="E88" i="6"/>
  <c r="G87" i="6"/>
  <c r="E87" i="6"/>
  <c r="G86" i="6"/>
  <c r="E86" i="6"/>
  <c r="G85" i="6"/>
  <c r="E85" i="6"/>
  <c r="G84" i="6"/>
  <c r="E84" i="6"/>
  <c r="G83" i="6"/>
  <c r="E83" i="6"/>
  <c r="G82" i="6"/>
  <c r="E82" i="6"/>
  <c r="G81" i="6"/>
  <c r="E81" i="6"/>
  <c r="G80" i="6"/>
  <c r="E80" i="6"/>
  <c r="G79" i="6"/>
  <c r="E79" i="6"/>
  <c r="G78" i="6"/>
  <c r="E78" i="6"/>
  <c r="G77" i="6"/>
  <c r="E77" i="6"/>
  <c r="G76" i="6"/>
  <c r="E76" i="6"/>
  <c r="G75" i="6"/>
  <c r="E75" i="6"/>
  <c r="G74" i="6"/>
  <c r="E74" i="6"/>
  <c r="G73" i="6"/>
  <c r="G72" i="6"/>
  <c r="E72" i="6"/>
  <c r="G71" i="6"/>
  <c r="E71" i="6"/>
  <c r="G70" i="6"/>
  <c r="E70" i="6"/>
  <c r="G69" i="6"/>
  <c r="E69" i="6"/>
  <c r="G68" i="6"/>
  <c r="E68" i="6"/>
  <c r="G67" i="6"/>
  <c r="E67" i="6"/>
  <c r="G66" i="6"/>
  <c r="E66" i="6"/>
  <c r="G65" i="6"/>
  <c r="E65" i="6"/>
  <c r="G64" i="6"/>
  <c r="E64" i="6"/>
  <c r="G63" i="6"/>
  <c r="E63" i="6"/>
  <c r="G62" i="6"/>
  <c r="E62" i="6"/>
  <c r="G61" i="6"/>
  <c r="E61" i="6"/>
  <c r="G60" i="6"/>
  <c r="E60" i="6"/>
  <c r="G59" i="6"/>
  <c r="E59" i="6"/>
  <c r="G58" i="6"/>
  <c r="E58" i="6"/>
  <c r="G57" i="6"/>
  <c r="E57" i="6"/>
  <c r="G56" i="6"/>
  <c r="E56" i="6"/>
  <c r="G55" i="6"/>
  <c r="E55" i="6"/>
  <c r="G54" i="6"/>
  <c r="E54" i="6"/>
  <c r="G53" i="6"/>
  <c r="E53" i="6"/>
  <c r="G52" i="6"/>
  <c r="G51" i="6"/>
  <c r="G50" i="6"/>
  <c r="E50" i="6"/>
  <c r="G49" i="6"/>
  <c r="E49" i="6"/>
  <c r="G48" i="6"/>
  <c r="E48" i="6"/>
  <c r="G47" i="6"/>
  <c r="E47" i="6"/>
  <c r="G46" i="6"/>
  <c r="E46" i="6"/>
  <c r="G45" i="6"/>
  <c r="E45" i="6"/>
  <c r="G44" i="6"/>
  <c r="E44" i="6"/>
  <c r="G43" i="6"/>
  <c r="E43" i="6"/>
  <c r="G42" i="6"/>
  <c r="E42" i="6"/>
  <c r="G41" i="6"/>
  <c r="E41" i="6"/>
  <c r="G40" i="6"/>
  <c r="E40" i="6"/>
  <c r="G39" i="6"/>
  <c r="E39" i="6"/>
  <c r="G38" i="6"/>
  <c r="E38" i="6"/>
  <c r="G37" i="6"/>
  <c r="E37" i="6"/>
  <c r="G36" i="6"/>
  <c r="E36" i="6"/>
  <c r="G35" i="6"/>
  <c r="E35" i="6"/>
  <c r="G34" i="6"/>
  <c r="E34" i="6"/>
  <c r="G33" i="6"/>
  <c r="E33" i="6"/>
  <c r="G32" i="6"/>
  <c r="E32" i="6"/>
  <c r="G31" i="6"/>
  <c r="E31" i="6"/>
  <c r="G30" i="6"/>
  <c r="E30" i="6"/>
  <c r="G29" i="6"/>
  <c r="E29" i="6"/>
  <c r="G28" i="6"/>
  <c r="E28" i="6"/>
  <c r="G27" i="6"/>
  <c r="E27" i="6"/>
  <c r="G26" i="6"/>
  <c r="E26" i="6"/>
  <c r="G25" i="6"/>
  <c r="E25" i="6"/>
  <c r="G24" i="6"/>
  <c r="E24" i="6"/>
  <c r="G23" i="6"/>
  <c r="E23" i="6"/>
  <c r="G22" i="6"/>
  <c r="E22" i="6"/>
  <c r="G21" i="6"/>
  <c r="E21" i="6"/>
  <c r="G20" i="6"/>
  <c r="E20" i="6"/>
  <c r="G19" i="6"/>
  <c r="E19" i="6"/>
  <c r="G18" i="6"/>
  <c r="E18" i="6"/>
  <c r="G17" i="6"/>
  <c r="E17" i="6"/>
  <c r="G16" i="6"/>
  <c r="E16" i="6"/>
  <c r="G15" i="6"/>
  <c r="E15" i="6"/>
  <c r="G14" i="6"/>
  <c r="E14" i="6"/>
  <c r="G13" i="6"/>
  <c r="E13" i="6"/>
  <c r="G12" i="6"/>
  <c r="E12" i="6"/>
  <c r="G11" i="6"/>
  <c r="E11" i="6"/>
  <c r="G10" i="6"/>
  <c r="E10" i="6"/>
  <c r="G9" i="6"/>
  <c r="E9" i="6"/>
  <c r="G8" i="6"/>
  <c r="E8" i="6"/>
</calcChain>
</file>

<file path=xl/sharedStrings.xml><?xml version="1.0" encoding="utf-8"?>
<sst xmlns="http://schemas.openxmlformats.org/spreadsheetml/2006/main" count="21138" uniqueCount="2949">
  <si>
    <t>Коды бюджетной классификации</t>
  </si>
  <si>
    <t>Наименование</t>
  </si>
  <si>
    <t>Утвержденный бюджет
на 2023- 2025 годы (ЗРК №163-VII от 01.12.2022г.)</t>
  </si>
  <si>
    <t>Скорректированный бюджет 
на 2023 год</t>
  </si>
  <si>
    <t>Принятые обязательства</t>
  </si>
  <si>
    <t>Неоплаченные обязательства</t>
  </si>
  <si>
    <t>1</t>
  </si>
  <si>
    <t>2</t>
  </si>
  <si>
    <t>3</t>
  </si>
  <si>
    <t>4</t>
  </si>
  <si>
    <t>5</t>
  </si>
  <si>
    <t>6</t>
  </si>
  <si>
    <t>7</t>
  </si>
  <si>
    <t>8</t>
  </si>
  <si>
    <t>9</t>
  </si>
  <si>
    <t>10</t>
  </si>
  <si>
    <t>11</t>
  </si>
  <si>
    <t>I. ДОХОДЫ</t>
  </si>
  <si>
    <t>НАЛОГОВЫЕ ПОСТУПЛЕНИЯ</t>
  </si>
  <si>
    <t>Налоговые поступления</t>
  </si>
  <si>
    <t>01</t>
  </si>
  <si>
    <t>Подоходный налог</t>
  </si>
  <si>
    <t>Корпоративный подоходный налог</t>
  </si>
  <si>
    <t>Корпоративный подоходный налог с юридических лиц – субъектов крупного предпринимательства, за исключением поступлений от организаций нефтяного сектора</t>
  </si>
  <si>
    <t>05</t>
  </si>
  <si>
    <t>Внутренние налоги на товары, работы и услуги</t>
  </si>
  <si>
    <t>Налог на добавленную стоимость</t>
  </si>
  <si>
    <t>Hалог на добавленную стоимость на произведенные товары, выполненные работы и оказанные услуги на территории Республики Казахстан</t>
  </si>
  <si>
    <t>02</t>
  </si>
  <si>
    <t>04</t>
  </si>
  <si>
    <t>Налог на добавленную стоимость за нерезидента</t>
  </si>
  <si>
    <t>14</t>
  </si>
  <si>
    <t>Перечисление (возврат) налогоплательщиком суммы превышения налога на добавленную стоимость, ранее возвращенной из бюджета и не подтвержденной к возврату при проведении налоговой проверки,  перечисление суммы пени</t>
  </si>
  <si>
    <t>15</t>
  </si>
  <si>
    <t>Налог на добавленную стоимость на товары, импортированные с территории государств-членов ЕАЭС</t>
  </si>
  <si>
    <t>16</t>
  </si>
  <si>
    <t>Налог на добавленную стоимость с иностранных интернет компаний при осуществлении электронной торговли товарами, оказании услуг в электронной форме физическим лицам</t>
  </si>
  <si>
    <t>Акцизы</t>
  </si>
  <si>
    <t>29</t>
  </si>
  <si>
    <t>76</t>
  </si>
  <si>
    <t>Табачные изделия, ввозимые на территорию Республики Казахстан с территории государств-членов Таможенного союза</t>
  </si>
  <si>
    <t>77</t>
  </si>
  <si>
    <t>Все виды спирта и (или) виноматериала, алкогольной продукции, ввозимых на территорию Республики Казахстан с территории государств-членов Таможенного союза</t>
  </si>
  <si>
    <t>78</t>
  </si>
  <si>
    <t>Прочие виды подакцизных продукций, ввозимых на территорию Республики Казахстан с территории государств-членов Таможенного союза</t>
  </si>
  <si>
    <t>79</t>
  </si>
  <si>
    <t>Бензин (за исключением авиационного) и дизельное топливо, ввозимых на территорию Республики Казахстан с территории государств-членов Таможенного союза</t>
  </si>
  <si>
    <t>80</t>
  </si>
  <si>
    <t>Все виды спирта и (или) виноматериала, алкогольной продукции, импортируемых на территорию Республики Казахстан с территории государств, не являющихся членами Таможенного союза</t>
  </si>
  <si>
    <t>81</t>
  </si>
  <si>
    <t>Табачные изделия, импортируемые на территорию Республики Казахстан с территории государств, не являющихся членами Таможенного союза</t>
  </si>
  <si>
    <t>82</t>
  </si>
  <si>
    <t>Прочие виды подакцизных продукций, импортируемые на территорию Республики Казахстан с территории государств, не являющихся членами Таможенного союза</t>
  </si>
  <si>
    <t>83</t>
  </si>
  <si>
    <t>Бензин (за исключением авиационного) и дизельное топливо, импортируемых на территорию Республики Казахстан с территории государств, не являющихся членами Таможенного союза</t>
  </si>
  <si>
    <t>Поступления за использование природных и других ресурсов</t>
  </si>
  <si>
    <t>Налог на сверхприбыль, за исключением поступлений от организаций нефтяного сектора</t>
  </si>
  <si>
    <t>06</t>
  </si>
  <si>
    <t>Налог на добычу полезных ископаемых, за исключением поступлений от организаций нефтяного сектора</t>
  </si>
  <si>
    <t>07</t>
  </si>
  <si>
    <t>Рентный налог на экспорт, за исключением поступлений от организаций  нефтяного сектора</t>
  </si>
  <si>
    <t>08</t>
  </si>
  <si>
    <t>Доля Республики Казахстан по разделу продукции по заключенным контрактам, за исключением поступлений от организаций нефтяного сектора</t>
  </si>
  <si>
    <t>09</t>
  </si>
  <si>
    <t>Плата за использование радиочастотного спектра</t>
  </si>
  <si>
    <t>Плата за пользование животным миром</t>
  </si>
  <si>
    <t>13</t>
  </si>
  <si>
    <t>Плата за использование особо охраняемых природных территорий республиканского значения</t>
  </si>
  <si>
    <t>17</t>
  </si>
  <si>
    <t>Плата за цифровой майнинг</t>
  </si>
  <si>
    <t>19</t>
  </si>
  <si>
    <t>Платеж по возмещению исторических затрат</t>
  </si>
  <si>
    <t>30</t>
  </si>
  <si>
    <t>Прочие поступления от недропользователей</t>
  </si>
  <si>
    <t>Сборы за ведение предпринимательской и профессиональной деятельности</t>
  </si>
  <si>
    <t>Сбор за проезд автотранспортных средств по территории Республики Казахстан</t>
  </si>
  <si>
    <t>Сбор за выдачу разрешения на использование радиочастотного спектра телевизионным и радиовещательным организациям</t>
  </si>
  <si>
    <t>28</t>
  </si>
  <si>
    <t>Регистрационный сбор, зачисляемый в республиканский бюджет</t>
  </si>
  <si>
    <t>31</t>
  </si>
  <si>
    <t>Сбор за прохождение учетной регистрации микрофинансовых организаций и включение их в реестр микрофинансовых организаций</t>
  </si>
  <si>
    <t>32</t>
  </si>
  <si>
    <t>Сбор за выдачу разрешительных документов, согласия для участников банковского и страхового рынков</t>
  </si>
  <si>
    <t>35</t>
  </si>
  <si>
    <t>Сбор за выдачу сертификатов, выдаваемых уполномоченной организацией в сфере гражданской авиации, на соответствие сертификационным требованиям, установленным законодательством Республики Казахстан  и деятельность авиации</t>
  </si>
  <si>
    <t>36</t>
  </si>
  <si>
    <t>Сбор за выдачу документа, подтверждающего резидентство иностранца или лица без гражданства, являющегося инвестиционным резидентом Международного финансового центра «Астана»</t>
  </si>
  <si>
    <t>Налог на игорный бизнес</t>
  </si>
  <si>
    <t>Hалоги на международную торговлю и внешние операции</t>
  </si>
  <si>
    <t>Таможенные платежи</t>
  </si>
  <si>
    <t>Ввозные таможенные пошлины (иные пошлины, налоги и сборы, имеющие эквивалентное действие), уплаченные в соответствии с Договором о Евразийском экономическом союзе</t>
  </si>
  <si>
    <t>Таможенные пошлины на вывозимые товары</t>
  </si>
  <si>
    <t>Таможенные пошлины, налоги на ввозимые физическими лицами товары для личного пользования с применением единых ставок таможенных пошлин, налогов</t>
  </si>
  <si>
    <t>Совокупный таможенный платеж на ввозимые товары</t>
  </si>
  <si>
    <t>Таможенные пошлины, распределенные Российской Федерацией</t>
  </si>
  <si>
    <t>Таможенные пошлины, распределенные Республикой Беларусь</t>
  </si>
  <si>
    <t>Вывозные таможенные пошлины на сырую нефть</t>
  </si>
  <si>
    <t>Вывозные таможенные пошлины на товары, выработанные из нефти</t>
  </si>
  <si>
    <t>12</t>
  </si>
  <si>
    <t>Таможенные пошлины, распределенные Республикой Армения</t>
  </si>
  <si>
    <t>Таможенные пошлины, распределенные Кыргызской Республикой</t>
  </si>
  <si>
    <t>Авансовые платежи, вносимые в соответствии с таможенным законодательством Евразийского экономического союза и Республики Казахстан, в счет уплаты предстоящих таможенных платежей, налогов, специальных, антидемпинговых, компенсационных пошлин, а также в качестве обеспечения исполнения обязанности по уплате таможенных пошлин, налогов, специальных, антидемпинговых, компенсационных пошлин</t>
  </si>
  <si>
    <t>Прочие налоги на международную торговлю и операции</t>
  </si>
  <si>
    <t>Таможенные сборы, уплачиваемые в соответствии с таможенным законодательством Республики Казахстан</t>
  </si>
  <si>
    <t>Специальные, антидемпинговые, компенсационные пошлины, уплаченные в соответствии с Договором о Евразийском экономическом союзе</t>
  </si>
  <si>
    <t>Специальные, антидемпинговые, компенсационные пошлины, поступившие от Республики Беларусь</t>
  </si>
  <si>
    <t>Специальные, антидемпинговые, компенсационные пошлины, поступившие от Российской Федерации</t>
  </si>
  <si>
    <t>Специальные, антидемпинговые, компенсационные пошлины, не подлежащие распределению</t>
  </si>
  <si>
    <t>Специальные, антидемпинговые, компенсационные пошлины, поступившие от Республики Армения</t>
  </si>
  <si>
    <t>Специальные, антидемпинговые, компенсационные пошлины, поступившие от Кыргызской Республики</t>
  </si>
  <si>
    <t>Прочие налоги</t>
  </si>
  <si>
    <t>Прочие налоговые поступления в республиканский бюджет</t>
  </si>
  <si>
    <t>Обязательные платежи, взимаемые за совершение юридически значимых действий и (или) выдачу документов, уполномоченными на то государственными органами или должностными лицами</t>
  </si>
  <si>
    <t>Государственная пошлина</t>
  </si>
  <si>
    <t>Консульский сбор</t>
  </si>
  <si>
    <t>25</t>
  </si>
  <si>
    <t>Государственная пошлина, зачисляемая в республиканский бюджет</t>
  </si>
  <si>
    <t>НЕНАЛОГОВЫЕ ПОСТУПЛЕНИЯ</t>
  </si>
  <si>
    <t>Неналоговые поступления</t>
  </si>
  <si>
    <t>Доходы от государственной собственности</t>
  </si>
  <si>
    <t>Поступления части чистого дохода государственных предприятий</t>
  </si>
  <si>
    <t>Поступления части чистого дохода республиканских государственных предприятий</t>
  </si>
  <si>
    <t>Дивиденды на государственные пакеты акций, находящиеся в государственной собственности</t>
  </si>
  <si>
    <t>Дивиденды на государственные пакеты акций, находящиеся в республиканской собственности</t>
  </si>
  <si>
    <t>Доходы на доли участия в юридических лицах, находящиеся в государственной собственности</t>
  </si>
  <si>
    <t>Доходы на доли участия в юридических лицах, находящиеся в республиканской собственности</t>
  </si>
  <si>
    <t>Доходы от аренды  имущества, находящегося в государственной собственности</t>
  </si>
  <si>
    <t>Поступления арендной платы за пользование военными полигонами</t>
  </si>
  <si>
    <t>03</t>
  </si>
  <si>
    <t>Поступления арендной платы за пользование комплексом «Байконур»</t>
  </si>
  <si>
    <t>Вознаграждения за размещение бюджетных средств на банковских счетах</t>
  </si>
  <si>
    <t>Вознаграждения по депозитам Правительства Республики Казахстан в Национальном Банке Республики Казахстан и на ежедневный остаток денег на едином казначейском счете</t>
  </si>
  <si>
    <t>Вознаграждения по кредитам, выданным из государственного бюджета</t>
  </si>
  <si>
    <t>Вознаграждения по бюджетным кредитам, выданным из республиканского бюджета за счет средств правительственных внешних займов местным исполнительным органам областей, города республиканского значения, столицы</t>
  </si>
  <si>
    <t>Вознаграждения по бюджетным кредитам, выданным из республиканского бюджета за счет внутренних источников специализированным организациям</t>
  </si>
  <si>
    <t>Вознаграждения по бюджетным кредитам, выданным из республиканского бюджета  за счет средств правительственных внешних займов специализированным организациям</t>
  </si>
  <si>
    <t>Вознаграждения по бюджетным кредитам, выданным из республиканского бюджета до 2005 года за счет средств правительственных внешних займов юридическим лицам</t>
  </si>
  <si>
    <t>Вознаграждения по бюджетным кредитам, выданным иностранным государствам</t>
  </si>
  <si>
    <t>Вознаграждения по оплаченным Правительством Республики Казахстан требованиям по государственным гарантиям</t>
  </si>
  <si>
    <t>Прочие доходы от государственной собственности</t>
  </si>
  <si>
    <t>Поступления от возмещения потерь сельскохозяйственного и лесохозяйственного производства при изъятии сельскохозяйственных и лесных угодий для использования их в целях, не связанных с ведением сельского и лесного хозяйства</t>
  </si>
  <si>
    <t>Плата за предоставление в пользование информации о недрах</t>
  </si>
  <si>
    <t>Доходы от продажи вооружения и военной техники</t>
  </si>
  <si>
    <t>Поступления от реализации конфискованного имущества, имущества, безвозмездно перешедшего в установленном порядке в республиканскую собственность, в том числе товаров и транспортных средств, оформленных в таможенном режиме отказа в пользу государства, за исключением поступлений в Фонд поддержки инфраструктуры образования</t>
  </si>
  <si>
    <t>Плата за сервитут по земельным участкам, находящихся в республиканской собственности</t>
  </si>
  <si>
    <t>Поступления от реализации товаров (работ, услуг) государственными учреждениями, финансируемыми из государственного бюджета</t>
  </si>
  <si>
    <t>Поступления от реализации товаров (работ, услуг) государственными учреждениями, финансируемыми из республиканского бюджета</t>
  </si>
  <si>
    <t>Поступления денег от проведения государственных закупок, организуемых государственными учреждениями, финансируемыми из государственного бюджета</t>
  </si>
  <si>
    <t>Поступления денег от проведения государственных закупок, организуемых государственными учреждениями, финансируемыми из республиканского бюджета</t>
  </si>
  <si>
    <t>Штрафы, пени, санкции, взыскания, налагаемые государственными учреждениями, финансируемыми из государственного бюджета, a также содержащимися и финансируемыми из бюджета (сметы расходов) Национального Банка Республики Казахстан</t>
  </si>
  <si>
    <t>Штрафы, пени, санкции, взыскания, налагаемые государственными учреждениями, финансируемыми из государственного бюджета, а также содержащимися и финансируемыми из бюджета (сметы расходов) Национального Банка Республики Казахстан, за исключением поступлений от организаций нефтяного сектора</t>
  </si>
  <si>
    <t>Исполнительская санкция</t>
  </si>
  <si>
    <t>Поступление сумм от добровольной сдачи или взыскания незаконно полученного имущества или стоимости незаконно предоставленных услуг лицам, уполномоченным на выполнение государственных функций, или лицам, приравненным к ним</t>
  </si>
  <si>
    <t>Средства, полученные по искам о возмещении вреда, за исключением поступлений от организаций нефтяного сектора</t>
  </si>
  <si>
    <t>Прочие штрафы, пени, санкции, взыскания, налагаемые государственными учреждениями, финансируемыми из республиканского бюджета, за исключением поступлений от организаций нефтяного сектора, в Фонд компенсации потерпевшим, в Фонд поддержки инфраструктуры образования и в Специальный государственный фонд</t>
  </si>
  <si>
    <t>Штрафы, пени, санкции, взыскания по бюджетным кредитам (займам) выданным из республиканского бюджета местным исполнительным органам областей, городов республиканского значения, столицы</t>
  </si>
  <si>
    <t>Штрафы, пени, санкции, взыскания по бюджетным кредитам (займам),  выданным из республиканского бюджета специализированным организациям, иностранным государствам, физическим лицам</t>
  </si>
  <si>
    <t>Административные штрафы, пени, санкции, взыскания, налагаемые Министерством здравоохранения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</si>
  <si>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20</t>
  </si>
  <si>
    <t>Административные штрафы, пени, санкции, взыскания, налагаемые Министерством просвещения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</si>
  <si>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21</t>
  </si>
  <si>
    <t>Административные штрафы, пени, санкции, взыскания, налагаемые Министерством науки и высшего образования Республики Казахстан, финансируемым из республиканского бюджета, за исключением поступлений от организаций нефтяного сектора</t>
  </si>
  <si>
    <t>22</t>
  </si>
  <si>
    <t>Административные штрафы, пени, санкции, взыскания, налагаемые Министерством сельского хозяйства Республики Казахстан, его территориальными органами финансируемые из республиканского бюджета , за исключением поступлений от организаций нефтяного сектора</t>
  </si>
  <si>
    <t>27</t>
  </si>
  <si>
    <t>Административные штрафы, пени, санкции, взыскания, налагаемые Министерством труда и социальной защиты населения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</si>
  <si>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Административные штрафы, пени, санкции, взыскания, налагаемые Министерством внутренних дел Республики Казахстан, его территориальными органами финансируемые из республиканского бюджета , за исключением поступлений от организаций нефтяного сектора</t>
  </si>
  <si>
    <t>Административные штрафы, пени, санкции, взыскания, налагаемые Министерством по чрезвычайным ситуациям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</si>
  <si>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33</t>
  </si>
  <si>
    <t>Административные штрафы, пени, санкции, взыскания, налагаемые Министерством юстиции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</si>
  <si>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42</t>
  </si>
  <si>
    <t>Административные штрафы, пени, санкции, взыскания, налагаемые судебными исполнителями, судебными приставами и другими сотрудниками судов, уполномоченными председателем суда или председательствующим в заседании суда, за исключением поступлений от организаций нефтяного сектора и правонарушений в области налогообложения</t>
  </si>
  <si>
    <t>43</t>
  </si>
  <si>
    <t>Административные штрафы, пени, санкции, взыскания, налагаемые Национальным Банком Республики Казахстан, за исключением поступлений от организаций нефтяного сектора</t>
  </si>
  <si>
    <t>45</t>
  </si>
  <si>
    <t>47</t>
  </si>
  <si>
    <t>51</t>
  </si>
  <si>
    <t>57</t>
  </si>
  <si>
    <t>Административные штрафы, пени, санкции, взыскания, налагаемые Министерством национальной экономики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</si>
  <si>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58</t>
  </si>
  <si>
    <t>59</t>
  </si>
  <si>
    <t>60</t>
  </si>
  <si>
    <t>Административные штрафы, пени, санкции, взыскания, налагаемые Министерством энергетики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</si>
  <si>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62</t>
  </si>
  <si>
    <t>63</t>
  </si>
  <si>
    <t>Административные штрафы, пени, санкции, взыскания, налагаемые Агентством Республики Казахстан по делам государственной службы, его территориальными органами финансируемые из республиканского бюджета, за исключением поступлений от организаций нефтяного сектора</t>
  </si>
  <si>
    <t>64</t>
  </si>
  <si>
    <t>Административные штрафы, пени, санкции, взыскания, налагаемые Службой государственной охраны Республики Казахстан, за исключением поступлений от организаций нефтяного сектора</t>
  </si>
  <si>
    <t>65</t>
  </si>
  <si>
    <t>Штрафы, назначенные за совершение уголовных правонарушений по приговорам судов</t>
  </si>
  <si>
    <t>68</t>
  </si>
  <si>
    <t>Административные штрафы, пени, санкции, взыскания, налагаемые Министерством информации и общественного развития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</si>
  <si>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69</t>
  </si>
  <si>
    <t>Административные штрафы, пени, санкции, взыскания, налагаемые Министерством цифрового развития, инноваций и аэрокосмической промышленности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</si>
  <si>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72</t>
  </si>
  <si>
    <t>73</t>
  </si>
  <si>
    <t>Административные штрафы, пени, санкции, взыскания, налагаемые Министерством экологии и природных ресурсов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</si>
  <si>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74</t>
  </si>
  <si>
    <t>Административные штрафы, пени, санкции, взыскания, налагаемые Агентством Республики Казахстан по регулированию и развитию финансового рынка, за исключением поступлений от организаций нефтяного сектора</t>
  </si>
  <si>
    <t>75</t>
  </si>
  <si>
    <t>Административные штрафы, пени, санкции, взыскания, налагаемые Генеральной прокуратурой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</si>
  <si>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Денежные взыскания, наложенные судом в рамках административного судопроизводства</t>
  </si>
  <si>
    <t>Административные штрафы, пени, санкции, взыскания, налагаемые Министерством транспорта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</si>
  <si>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Административные штрафы, пени, санкции, взыскания, налагаемые Министерством промышленности и строительства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</si>
  <si>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Гранты</t>
  </si>
  <si>
    <t>Финансовая помощь</t>
  </si>
  <si>
    <t>Гранты, привлекаемые центральными государственными органами</t>
  </si>
  <si>
    <t>Прочие неналоговые поступления</t>
  </si>
  <si>
    <t>Поступления дебиторской, депонентской задолженности государственных учреждений, финансируемых из республиканского бюджета</t>
  </si>
  <si>
    <t>Возврат неиспользованных средств, ранее полученных из республиканского бюджета</t>
  </si>
  <si>
    <t>Сбор за легализацию имущества</t>
  </si>
  <si>
    <t>Поступления, полученные от передачи единиц установленного количества и управления резервом объема квот национального плана распределения квот на выбросы парниковых газов</t>
  </si>
  <si>
    <t>ПОСТУПЛЕНИЯ ОТ ПРОДАЖИ ОСНОВНОГО КАПИТАЛА</t>
  </si>
  <si>
    <t>Поступления от продажи основного капитала</t>
  </si>
  <si>
    <t>Продажа товаров из государственного материального резерва</t>
  </si>
  <si>
    <t>Поступления от реализации сверхнормативных запасов</t>
  </si>
  <si>
    <t>Поступления от реализации материальных ценностей мобилизационного резерва</t>
  </si>
  <si>
    <t>Поступления от реализации материальных ценностей государственного материального  резерва</t>
  </si>
  <si>
    <t>Поступления от реализации утилизированных товаров государственного материального резерва</t>
  </si>
  <si>
    <t>ПОСТУПЛЕНИЯ ТРАНСФЕРТОВ</t>
  </si>
  <si>
    <t>Поступления трансфертов</t>
  </si>
  <si>
    <t>Трансферты из нижестоящих органов государственного управления</t>
  </si>
  <si>
    <t>Трансферты из областных бюджетов, бюджетов городов Астаны и Алматы</t>
  </si>
  <si>
    <t>Возврат, использованных не по целевому назначению целевых трансфертов</t>
  </si>
  <si>
    <t>Возврат неиспользованных (недоиспользованных) целевых трансфертов</t>
  </si>
  <si>
    <t>Бюджетное изъятие из областного бюджета Атырауской области</t>
  </si>
  <si>
    <t>Бюджетное изъятие из бюджета города Алматы</t>
  </si>
  <si>
    <t>Бюджетное изъятие из бюджета города Астана</t>
  </si>
  <si>
    <t>Поступления трансфертов из областных бюджетов, бюджетов городов республиканского значения, столицы на компенсацию потерь республиканского бюджета</t>
  </si>
  <si>
    <t>Возврат трансфертов общего характера в случаях, предусмотренных бюджетным законодательством</t>
  </si>
  <si>
    <t>Возврат сумм неиспользованных (недоиспользованных) целевых трансфертов, выделенных из республиканского бюджета за счет целевого трансферта из Национального фонда Республики Казахстан</t>
  </si>
  <si>
    <t>Возврат, использованных не по целевому назначению целевых трансфертов, выделенных из республиканского бюджета за счет целевого трансферта из Национального фонда Республики Казахстан</t>
  </si>
  <si>
    <t>Трансферты из Национального фонда</t>
  </si>
  <si>
    <t>Трансферты из Национального фонда в республиканский бюджет</t>
  </si>
  <si>
    <t>Гарантированный трансферт в республиканский бюджет из Национального фонда</t>
  </si>
  <si>
    <t>II. ЗАТРАТЫ</t>
  </si>
  <si>
    <t>Государственные услуги общего характера</t>
  </si>
  <si>
    <t>101</t>
  </si>
  <si>
    <t>Администрация Президента Республики Казахстан</t>
  </si>
  <si>
    <t>001</t>
  </si>
  <si>
    <t>Услуги по обеспечению деятельности Главы государства</t>
  </si>
  <si>
    <t>123</t>
  </si>
  <si>
    <t>Текущие административные расходы</t>
  </si>
  <si>
    <t>0.0</t>
  </si>
  <si>
    <t>111</t>
  </si>
  <si>
    <t>Оплата труда</t>
  </si>
  <si>
    <t>112</t>
  </si>
  <si>
    <t>Дополнительные денежные выплаты</t>
  </si>
  <si>
    <t>113</t>
  </si>
  <si>
    <t>Компенсационные выплаты</t>
  </si>
  <si>
    <t>121</t>
  </si>
  <si>
    <t>Социальный налог</t>
  </si>
  <si>
    <t>122</t>
  </si>
  <si>
    <t>Социальные отчисления в Государственный фонд социального страхования</t>
  </si>
  <si>
    <t>124</t>
  </si>
  <si>
    <t>Отчисления на обязательное социальное медицинское страхование</t>
  </si>
  <si>
    <t>153</t>
  </si>
  <si>
    <t>Оплата транспортных услуг</t>
  </si>
  <si>
    <t>161</t>
  </si>
  <si>
    <t>Командировки и служебные разъезды внутри страны</t>
  </si>
  <si>
    <t>169</t>
  </si>
  <si>
    <t>Прочие текущие затраты</t>
  </si>
  <si>
    <t>002</t>
  </si>
  <si>
    <t>Услуги по прогнозно-аналитическому обеспечению стратегических аспектов внутренней и внешней политики государства</t>
  </si>
  <si>
    <t>100</t>
  </si>
  <si>
    <t>149</t>
  </si>
  <si>
    <t>Приобретение прочих запасов</t>
  </si>
  <si>
    <t>152</t>
  </si>
  <si>
    <t>Оплата услуг связи</t>
  </si>
  <si>
    <t>154</t>
  </si>
  <si>
    <t>Оплата услуг по исследованиям</t>
  </si>
  <si>
    <t>156</t>
  </si>
  <si>
    <t>Оплата консалтинговых услуг</t>
  </si>
  <si>
    <t>157</t>
  </si>
  <si>
    <t>Оплата услуг на проведение форумов, семинаров, конференций</t>
  </si>
  <si>
    <t>158</t>
  </si>
  <si>
    <t>Оплата услуг на имиджевые мероприятия</t>
  </si>
  <si>
    <t>159</t>
  </si>
  <si>
    <t>Оплата прочих услуг и работ</t>
  </si>
  <si>
    <t>162</t>
  </si>
  <si>
    <t>Командировки и служебные разъезды за пределы страны</t>
  </si>
  <si>
    <t>Капитальные расходы подведомственных государственных учреждений</t>
  </si>
  <si>
    <t>414</t>
  </si>
  <si>
    <t>Приобретение машин, оборудования, инструментов, производственного и хозяйственного инвентаря</t>
  </si>
  <si>
    <t>416</t>
  </si>
  <si>
    <t>Приобретение нематериальных активов</t>
  </si>
  <si>
    <t>003</t>
  </si>
  <si>
    <t>151</t>
  </si>
  <si>
    <t>Оплата коммунальных услуг</t>
  </si>
  <si>
    <t>431</t>
  </si>
  <si>
    <t>Строительство новых объектов и реконструкция имеющихся объектов</t>
  </si>
  <si>
    <t>007</t>
  </si>
  <si>
    <t>Услуги по обеспечению деятельности Службы центральных коммуникаций</t>
  </si>
  <si>
    <t>Обеспечение деятельности Службы центральных коммуникаций</t>
  </si>
  <si>
    <t>104</t>
  </si>
  <si>
    <t>Услуги по обеспечению деятельности Премьер-Министра Республики Казахстан</t>
  </si>
  <si>
    <t>106</t>
  </si>
  <si>
    <t>Национальный центр по правам человека</t>
  </si>
  <si>
    <t>Услуги по наблюдению за соблюдением прав и свобод человека и гражданина</t>
  </si>
  <si>
    <t>Обеспечение деятельности Национального центра по правам человека</t>
  </si>
  <si>
    <t>131</t>
  </si>
  <si>
    <t>Оплата труда технического персонала</t>
  </si>
  <si>
    <t>135</t>
  </si>
  <si>
    <t>Взносы работодателей по техническому персоналу</t>
  </si>
  <si>
    <t>Обеспечение функционирования информационных систем и информационно-техническое обеспечение государственного органа</t>
  </si>
  <si>
    <t>105</t>
  </si>
  <si>
    <t>Реализация мероприятий по осуществлению национального превентивного механизма</t>
  </si>
  <si>
    <t>Капитальные расходы Национального центра по правам человека</t>
  </si>
  <si>
    <t>419</t>
  </si>
  <si>
    <t>Приобретение прочих основных средств</t>
  </si>
  <si>
    <t>005</t>
  </si>
  <si>
    <t>Усиление эффективности национальных правозащитных механизмов в Казахстане</t>
  </si>
  <si>
    <t>006</t>
  </si>
  <si>
    <t>За счет софинансирования гранта из республиканского бюджета</t>
  </si>
  <si>
    <t>018</t>
  </si>
  <si>
    <t>За счет гранта</t>
  </si>
  <si>
    <t>107</t>
  </si>
  <si>
    <t>Аппарат Высшего Судебного Совета Республики Казахстан</t>
  </si>
  <si>
    <t>Обеспечение деятельности Высшего Судебного Совета Республики Казахстан</t>
  </si>
  <si>
    <t>Капитальные расходы Аппарата Высшего Судебного Совета Республики Казахстан</t>
  </si>
  <si>
    <t>108</t>
  </si>
  <si>
    <t>Канцелярия Первого Президента Республики Казахстан – Елбасы</t>
  </si>
  <si>
    <t>Услуги по обеспечению деятельности Первого Президента Республики Казахстан – Елбасы</t>
  </si>
  <si>
    <t>008</t>
  </si>
  <si>
    <t>Услуги по обеспечению деятельности Библиотеки Первого Президента Республики Казахстан – Елбасы</t>
  </si>
  <si>
    <t>Обеспечение деятельности Библиотеки Первого Президента Республики Казахстан - Елбасы</t>
  </si>
  <si>
    <t>Взносы на обязательное страхование</t>
  </si>
  <si>
    <t>144</t>
  </si>
  <si>
    <t>Приобретение топлива, горюче-смазочных материалов</t>
  </si>
  <si>
    <t>109</t>
  </si>
  <si>
    <t>Аппарат Правительства Республики Казахстан</t>
  </si>
  <si>
    <t>Обеспечение деятельности Премьер-Министра Республики Казахстан</t>
  </si>
  <si>
    <t>201</t>
  </si>
  <si>
    <t>Министерство внутренних дел Республики Казахстан</t>
  </si>
  <si>
    <t>Услуги по определению и организации реализации государственной политики в области охраны общественного порядка и обеспечения общественной безопасности,  уголовно-исполнительной системы</t>
  </si>
  <si>
    <t>136</t>
  </si>
  <si>
    <t>Командировки и служебные разъезды внутри страны технического персонала</t>
  </si>
  <si>
    <t>141</t>
  </si>
  <si>
    <t>Приобретение продуктов питания</t>
  </si>
  <si>
    <t>142</t>
  </si>
  <si>
    <t>Приобретение лекарственных средств и прочих изделий медицинского назначения</t>
  </si>
  <si>
    <t>143</t>
  </si>
  <si>
    <t>155</t>
  </si>
  <si>
    <t>Оплата услуг в рамках государственного социального заказа</t>
  </si>
  <si>
    <t>165</t>
  </si>
  <si>
    <t>Исполнение исполнительных документов, судебных актов</t>
  </si>
  <si>
    <t>321</t>
  </si>
  <si>
    <t>Жилищные выплаты сотрудникам специальных государственных органов и военнослужащим</t>
  </si>
  <si>
    <t>322</t>
  </si>
  <si>
    <t>Трансферты физическим лицам</t>
  </si>
  <si>
    <t>Услуги по координации деятельности уголовно-исполнительной системы</t>
  </si>
  <si>
    <t>Обеспечение политических интересов страны в области общественного порядка</t>
  </si>
  <si>
    <t>341</t>
  </si>
  <si>
    <t>Текущие трансферты  за границу</t>
  </si>
  <si>
    <t>Проведение текущих мероприятий за счет чрезвычайного резерва Правительства Республики Казахстан</t>
  </si>
  <si>
    <t xml:space="preserve">Проведение текущих мероприятий за счет резерва Правительства Республики Казахстан на неотложные затраты_x000D_
</t>
  </si>
  <si>
    <t>202</t>
  </si>
  <si>
    <t>Министерство по чрезвычайным ситуациям Республики Казахстан</t>
  </si>
  <si>
    <t>Обеспечение базового финансирования субъектов научной и (или) научно-технической деятельности</t>
  </si>
  <si>
    <t>204</t>
  </si>
  <si>
    <t>Министерство иностранных дел Республики Казахстан</t>
  </si>
  <si>
    <t>Услуги по координации внешнеполитической деятельности</t>
  </si>
  <si>
    <t>Обеспечение деятельности уполномоченного органа по координации внешнеполитической деятельности</t>
  </si>
  <si>
    <t>103</t>
  </si>
  <si>
    <t>Проведение социологических, аналитических исследований и оказание консалтинговых услуг</t>
  </si>
  <si>
    <t>Обеспечение деятельности дипломатических представительств Республики Казахстан за рубежом</t>
  </si>
  <si>
    <t>Капитальные расходы центрального аппарата Министерства иностранных дел Республики Казахстан</t>
  </si>
  <si>
    <t>Капитальные расходы дипломатических представительств Республики Казахстан за рубежом</t>
  </si>
  <si>
    <t>413</t>
  </si>
  <si>
    <t>Приобретение транспортных средств</t>
  </si>
  <si>
    <t>Заграничные командировки</t>
  </si>
  <si>
    <t>013</t>
  </si>
  <si>
    <t>Представление интересов Республики Казахстан в  международных организациях, уставных и других органах Содружества Независимых Государств</t>
  </si>
  <si>
    <t>017</t>
  </si>
  <si>
    <t>Участие Республики Казахстан в международных организациях, иных международных и прочих органах</t>
  </si>
  <si>
    <t>019</t>
  </si>
  <si>
    <t>Обеспечение реализации информационно-имиджевой политики</t>
  </si>
  <si>
    <t>021</t>
  </si>
  <si>
    <t>Обеспечение мероприятий по защите прав и интересов граждан Республики Казахстан за рубежом</t>
  </si>
  <si>
    <t>022</t>
  </si>
  <si>
    <t>028</t>
  </si>
  <si>
    <t>Создание единой информационной системы дипломатической службы Министерства иностранных дел Республики Казахстан</t>
  </si>
  <si>
    <t>434</t>
  </si>
  <si>
    <t>Создание, внедрение и развитие информационных систем</t>
  </si>
  <si>
    <t>130</t>
  </si>
  <si>
    <t>Проведение мероприятий по защите прав и интересов граждан Республики Казахстан за рубежом</t>
  </si>
  <si>
    <t>Обеспечение проведения исследований социально-экономического положения Республики Казахстан в рамках сотрудничества между Республикой Казахстан и Организацией экономического сотрудничества и развития</t>
  </si>
  <si>
    <t>164</t>
  </si>
  <si>
    <t>207</t>
  </si>
  <si>
    <t>Министерство экологии и природных ресурсов Республики Казахстан</t>
  </si>
  <si>
    <t>Услуги по координации деятельности в сфере экологии и природных ресурсов</t>
  </si>
  <si>
    <t>Обеспечение деятельности уполномоченного органа в сфере экологии и природных ресурсов</t>
  </si>
  <si>
    <t>Капитальные расходы подведомственных организаций Министерства экологии и природных ресурсов Республики Казахстан за счет</t>
  </si>
  <si>
    <t>418</t>
  </si>
  <si>
    <t>Материально-техническое оснащение государственных предприятий</t>
  </si>
  <si>
    <t>Капитальные расходы Министерства экологии и природных ресурсов Республики Казахстан</t>
  </si>
  <si>
    <t>116</t>
  </si>
  <si>
    <t xml:space="preserve">Целевые текущие трансферты другим уровням государственного управления на проведение мероприятий за счет резерва Правительства Республики Казахстан на неотложные затраты_x000D_
</t>
  </si>
  <si>
    <t>339</t>
  </si>
  <si>
    <t>Текущие трансферты другим уровням государственного управления</t>
  </si>
  <si>
    <t>208</t>
  </si>
  <si>
    <t>Министерство обороны Республики Казахстан</t>
  </si>
  <si>
    <t>209</t>
  </si>
  <si>
    <t>Формирование государственной политики в сфере информации и общественного развития</t>
  </si>
  <si>
    <t>Реализация государственной политики в сфере общественного согласия</t>
  </si>
  <si>
    <t>211</t>
  </si>
  <si>
    <t>Министерство торговли и интеграции Республики Казахстан</t>
  </si>
  <si>
    <t>Формирование и реализация политики государства в сфере внутренней и внешней торговой политики, международной экономической интеграции, защиты прав потребителей, технического регулирования, стандартизации и обеспечения единства измерений, развития и продвижения несырьевого экспорта</t>
  </si>
  <si>
    <t>Обеспечение деятельности торговых представительств за рубежом</t>
  </si>
  <si>
    <t>102</t>
  </si>
  <si>
    <t>Капитальные расходы Министерства торговли и интеграции Республики Казахстан</t>
  </si>
  <si>
    <t>421</t>
  </si>
  <si>
    <t>Капитальный ремонт помещений, зданий, сооружений, передаточных устройств</t>
  </si>
  <si>
    <t>Услуги по обеспечению функционирования деятельности Управляющей компании специальной экономической зоны «Международный ц</t>
  </si>
  <si>
    <t>Проведение текущих мероприятий за счет резерва Правительства Республики Казахстан на неотложные затраты</t>
  </si>
  <si>
    <t>212</t>
  </si>
  <si>
    <t>Министерство сельского хозяйства Республики Казахстан</t>
  </si>
  <si>
    <t>213</t>
  </si>
  <si>
    <t>Министерство труда и социальной защиты населения Республики Казахстан</t>
  </si>
  <si>
    <t>217</t>
  </si>
  <si>
    <t>Министерство финансов Республики Казахстан</t>
  </si>
  <si>
    <t>Обеспечение деятельности уполномоченного органа в области бюджетного планирования, исполнения и контроля за исполнением</t>
  </si>
  <si>
    <t>Проведение процедур ликвидации и банкротства</t>
  </si>
  <si>
    <t>Услуги учебно-методического центра</t>
  </si>
  <si>
    <t>Проведение таможенной и иных видов экспертиз</t>
  </si>
  <si>
    <t>Капитальные расходы Министерства финансов Республики Казахстан</t>
  </si>
  <si>
    <t>030</t>
  </si>
  <si>
    <t>Создание и развитие информационных систем Министерства финансов Республики Казахстан</t>
  </si>
  <si>
    <t>Создание, внедрение и развитие информационной системы «Интегрированная система налогового администрирования»</t>
  </si>
  <si>
    <t>067</t>
  </si>
  <si>
    <t>Финансирование политических партий</t>
  </si>
  <si>
    <t>094</t>
  </si>
  <si>
    <t>Управление государственными активами</t>
  </si>
  <si>
    <t>Приватизация, управление государственным имуществом, постприватизационная деятельность и регулирование споров, связанных</t>
  </si>
  <si>
    <t>Оценка, хранение и реализация конфискованного имущества</t>
  </si>
  <si>
    <t>114</t>
  </si>
  <si>
    <t>205</t>
  </si>
  <si>
    <t>Модернизация и техническое дооснащение пунктов пропуска на границе</t>
  </si>
  <si>
    <t>004</t>
  </si>
  <si>
    <t>За счет внешних займов</t>
  </si>
  <si>
    <t>За счет средств республиканского бюджета</t>
  </si>
  <si>
    <t>223</t>
  </si>
  <si>
    <t>Министерство цифрового развития, инноваций и аэрокосмической промышленности Республики Казахстан</t>
  </si>
  <si>
    <t>Формирование и реализация политики государства в сфере цифровизации, инноваций, аэрокосмической и электронной промышленности, информационной безопасности в сфере информатизации и связи (кибербезопасности), топографо-геодезии и картографии</t>
  </si>
  <si>
    <t>Обеспечение функционирования информационных систем и информационно-техническое обеспечение государственных органов</t>
  </si>
  <si>
    <t>Учет арендованного имущества комплекса «Байконур»</t>
  </si>
  <si>
    <t>Капитальные расходы Министерства цифрового развития, инноваций и аэрокосмической промышленности Республики Казахстан</t>
  </si>
  <si>
    <t>612</t>
  </si>
  <si>
    <t>Формирование и увеличение уставных капиталов субъектов квазигосударственного сектора</t>
  </si>
  <si>
    <t>224</t>
  </si>
  <si>
    <t>Министерство просвещения Республики Казахстан</t>
  </si>
  <si>
    <t>226</t>
  </si>
  <si>
    <t>Министерство здравоохранения Республики Казахстан</t>
  </si>
  <si>
    <t>227</t>
  </si>
  <si>
    <t>Министерство науки и высшего образования Республики Казахстан</t>
  </si>
  <si>
    <t>Базовое финансирование субъектов научной и (или) научно-технической деятельности</t>
  </si>
  <si>
    <t>Развитие науки</t>
  </si>
  <si>
    <t>Государственные премии и стипендии</t>
  </si>
  <si>
    <t>324</t>
  </si>
  <si>
    <t>Стипендии</t>
  </si>
  <si>
    <t>Программно-целевое финансирование субъектов научной и/или научно-технической деятельности</t>
  </si>
  <si>
    <t>Грантовое финансирование научных исследований</t>
  </si>
  <si>
    <t>Проведение государственной научно-технической экспертизы</t>
  </si>
  <si>
    <t>Услуги по информационно-аналитическому сопровождению науки</t>
  </si>
  <si>
    <t>Услуги по предоставлению грантов на коммерциализацию результатов научной и (или) научно-технической деятельности</t>
  </si>
  <si>
    <t>Грантовое финансирование коммерциализации результатов научной и (или) научно-технической деятельности</t>
  </si>
  <si>
    <t>Обеспечение реализации Соглашения о продолжении деятельности Международного научно-технического центра</t>
  </si>
  <si>
    <t>Обеспечение деятельности Центрально-Азиатского регионального гляциологического центра под эгидой ЮНЕСКО</t>
  </si>
  <si>
    <t>Капитальные расходы подведомственных научных организаций</t>
  </si>
  <si>
    <t>423</t>
  </si>
  <si>
    <t>Капитальный ремонт помещений, зданий, сооружений государственных предприятий</t>
  </si>
  <si>
    <t>119</t>
  </si>
  <si>
    <t>Финансирование научных организаций, осуществляющих фундаментальные научные исследования</t>
  </si>
  <si>
    <t>120</t>
  </si>
  <si>
    <t>Проведение исследований по современной истории Казахстана</t>
  </si>
  <si>
    <t>228</t>
  </si>
  <si>
    <t>Министерство транспорта Республики Казахстан</t>
  </si>
  <si>
    <t>Формирование и реализация политики государства в области транспорта и коммуникаций</t>
  </si>
  <si>
    <t>Обеспечение деятельности уполномоченного органа в области транспорта и коммуникаций</t>
  </si>
  <si>
    <t>Содержание здания административно-технологического комплекса «Transport tower»</t>
  </si>
  <si>
    <t>429</t>
  </si>
  <si>
    <t>Капитальный ремонт прочих основных средств</t>
  </si>
  <si>
    <t>Капитальные расходы Министерства транспорта Республики Казахстан</t>
  </si>
  <si>
    <t>Разработка или корректировка, а также проведение необходимых экспертиз технико-экономических обоснований бюджетных инвестиционных проектов и конкурсных документаций проектов государственно-частного партнерства, концессионных проектов, консультативное сопровождение проектов государственно-частного партнерства и концессионных проектов</t>
  </si>
  <si>
    <t>Целевые текущие трансферты другим уровням государственного управления на проведение мероприятий за счет резерва Правительства Республики Казахстан на неотложные затраты</t>
  </si>
  <si>
    <t>133</t>
  </si>
  <si>
    <t>Целевые трансферты на развитие другим уровням государственного управления на проведение мероприятий за счет резерва Правительства Республики Казахстан на неотложные затраты</t>
  </si>
  <si>
    <t>441</t>
  </si>
  <si>
    <t>Целевые трансферты на развитие другим уровням государственного управления</t>
  </si>
  <si>
    <t>229</t>
  </si>
  <si>
    <t>Министерство промышленности и строительства Республики Казахстан</t>
  </si>
  <si>
    <t>Формирование и реализация политики государства в сфере промышленности, оборонной промышленности, геологии, участия в проведении единой военно-технической политики и военно-технического сотрудничества, руководство в области формирования, размещения и выполнения оборонного заказа, формирования индустриальной политики, развития инфраструктуры и конкурентного рынка, строительства, жилищно-коммунального хозяйства</t>
  </si>
  <si>
    <t>Капитальные расходы Министерства промышленности и строительства Республики Казахстан</t>
  </si>
  <si>
    <t>Целевые текущие трансферты другим уровням государственного управления на проведение мероприятий за счет чрезвычайного резерва Правительства Республики Казахстан</t>
  </si>
  <si>
    <t>222</t>
  </si>
  <si>
    <t>Выплата премий по вкладам в жилищные строительные сбережения</t>
  </si>
  <si>
    <t>311</t>
  </si>
  <si>
    <t>Субсидии физическим и юридическим лицам, в том числе крестьянским (фермерским) хозяйствам</t>
  </si>
  <si>
    <t>241</t>
  </si>
  <si>
    <t>Министерство энергетики Республики Казахстан</t>
  </si>
  <si>
    <t>Услуги по координации деятельности в сфере энергетики, атомной энергии, нефтегазовой и нефтехимической промышленности</t>
  </si>
  <si>
    <t>Капитальные расходы подведомственных организаций Министерства энергетики Республики Казахстан</t>
  </si>
  <si>
    <t>Капитальные расходы Министерства энергетики Республики Казахстан</t>
  </si>
  <si>
    <t>243</t>
  </si>
  <si>
    <t>Министерство национальной экономики Республики Казахстан</t>
  </si>
  <si>
    <t>Услуги по формированию государственной политики по привлечению инвестиций, развитию экономической политики, регулированию деятельности субъектов естественных монополий, координации деятельности в области регионального развития и развития предпринимательства</t>
  </si>
  <si>
    <t>Проведение оценки реализации бюджетных инвестиций и проектов государственно-частного партнерства, в том числе концессии</t>
  </si>
  <si>
    <t>Экспертиза документации по вопросам бюджетных инвестиций, бюджетного кредитования и государственно-частного партнерства,</t>
  </si>
  <si>
    <t>Капитальные расходы Министерства национальной экономики Республики Казахстан</t>
  </si>
  <si>
    <t>115</t>
  </si>
  <si>
    <t>Научная экономическая экспертиза законопроектов Республики Казахстан</t>
  </si>
  <si>
    <t>Обеспечение реализации исследований проектов, осуществляемых совместно с международными организациями</t>
  </si>
  <si>
    <t>Повышение конкурентоспособности регионов и совершенствование государственного управления, развитие системы проектного управления в деятельности государственных органов</t>
  </si>
  <si>
    <t>057</t>
  </si>
  <si>
    <t>073</t>
  </si>
  <si>
    <t>Обеспечение реализации проектов по содействию устойчивому развитию и росту Республики Казахстан, осуществляемых совместно с международными финансовыми организациями в рамках рамочных соглашений о партнерстве</t>
  </si>
  <si>
    <t>096</t>
  </si>
  <si>
    <t>Проведение исследования социально-экономического положения Республики Казахстан в рамках сотрудничества между Республикой Казахстан и Организацией экономического сотрудничества и развития</t>
  </si>
  <si>
    <t>249</t>
  </si>
  <si>
    <t>406</t>
  </si>
  <si>
    <t>Услуги по обеспечению деятельности Высшей аудиторской палаты Республики Казахстан</t>
  </si>
  <si>
    <t>Обеспечение деятельности Высшей аудиторской палаты Республики Казахстан</t>
  </si>
  <si>
    <t xml:space="preserve">Обеспечение функционирования информационных систем и информационно-техническое обеспечение государственного органа_x000D_
</t>
  </si>
  <si>
    <t>Капитальные расходы Высшей аудиторской палаты Республики Казахстан</t>
  </si>
  <si>
    <t>Совершенствование системы государственного аудита и финансового контроля</t>
  </si>
  <si>
    <t>Повышение квалификации и переподготовка кадров органов государственного аудита и финансового контроля</t>
  </si>
  <si>
    <t>Исследования в сфере государственного аудита и финансового контроля</t>
  </si>
  <si>
    <t>Оказание аналитических и консалтинговых услуг в сфере экономики, государственного управления и регионального развития</t>
  </si>
  <si>
    <t>608</t>
  </si>
  <si>
    <t>Агентство Республики Казахстан по делам государственной службы</t>
  </si>
  <si>
    <t>Формирование и реализация государственного социального заказа по проведению общественного мониторинга качества оказания</t>
  </si>
  <si>
    <t>Институциональная поддержка регионального хаба в сфере государственной службы</t>
  </si>
  <si>
    <t>012</t>
  </si>
  <si>
    <t>Услуги по тестированию кадров государственной службы республики</t>
  </si>
  <si>
    <t>Создание и развитие информационных систем Агентства Республики Казахстан по делам государственной службы</t>
  </si>
  <si>
    <t>624</t>
  </si>
  <si>
    <t>625</t>
  </si>
  <si>
    <t>Агентство Республики Казахстан по регулированию и развитию финансового рынка</t>
  </si>
  <si>
    <t>Формирование и реализация государственной политики по регулированию и развитию финансового рынка</t>
  </si>
  <si>
    <t>Капитальные расходы Агентства Республики Казахстан по регулированию и развитию финансового рынка</t>
  </si>
  <si>
    <t>626</t>
  </si>
  <si>
    <t>Агентство по стратегическому планированию и реформам Республики Казахстан</t>
  </si>
  <si>
    <t>Услуги по содействию в формировании и эффективной реализации реформ, осуществление государственной политики в сферах стратегического планирования, государственной статистической деятельности, участие в совершенствовании системы государственного управления и квазигосударственного сектора</t>
  </si>
  <si>
    <t>Капитальные расходы Агентства по стратегическому планированию и реформам Республики Казахстан</t>
  </si>
  <si>
    <t>Обеспечение предоставления статистической информации</t>
  </si>
  <si>
    <t>Проведение национальной переписи населения Республики Казахстан</t>
  </si>
  <si>
    <t>627</t>
  </si>
  <si>
    <t>Агентство по защите и развитию конкуренции Республики Казахстан</t>
  </si>
  <si>
    <t>Обеспечение деятельности уполномоченного органа по формированию государственной политики в области защиты конкуренции и</t>
  </si>
  <si>
    <t>Капитальные расходы Агентства по защите и развитию конкуренции Республики Казахстан</t>
  </si>
  <si>
    <t>628</t>
  </si>
  <si>
    <t>Агентство Республики Казахстан по финансовому мониторингу</t>
  </si>
  <si>
    <t>Услуги по обеспечению противодействия легализации (отмыванию) доходов и финансированию терроризма, борьбы с экономическими и финансовыми правонарушениями</t>
  </si>
  <si>
    <t>Услуги Кинологического центра</t>
  </si>
  <si>
    <t>Капитальные расходы Агентства Республики Казахстан по финансовому мониторингу</t>
  </si>
  <si>
    <t>167</t>
  </si>
  <si>
    <t>Особые затраты</t>
  </si>
  <si>
    <t>637</t>
  </si>
  <si>
    <t>Аппарат Конституционного Совета Республики Казахстан</t>
  </si>
  <si>
    <t>Обеспечение верховенства Конституции Республики Казахстан на территории Республики</t>
  </si>
  <si>
    <t>Обеспечение деятельности Конституционного Суда Республики Казахстан</t>
  </si>
  <si>
    <t>Капитальные расходы Аппарата Конституционного Суда Республики Казахстан</t>
  </si>
  <si>
    <t>651</t>
  </si>
  <si>
    <t>Министерство культуры и информации Республики Казахстан</t>
  </si>
  <si>
    <t>Реализация государственной политики по укреплению межэтнического согласия</t>
  </si>
  <si>
    <t>Реализация государственной политики по укреплению межконфессионального согласия</t>
  </si>
  <si>
    <t>652</t>
  </si>
  <si>
    <t>Министерство водных ресурсов и ирригации Республики Казахстан</t>
  </si>
  <si>
    <t>Услуги по координации деятельности в сфере использования и охраны водного фонда, водоснабжения, водоотведения</t>
  </si>
  <si>
    <t>Капитальные расходы Министерства водных ресурсов и ирригации Республики Казахстан</t>
  </si>
  <si>
    <t>139</t>
  </si>
  <si>
    <t>Проведение мероприятий, направленных на развитие за счет резерва Правительства Республики Казахстан на неотложные затраты</t>
  </si>
  <si>
    <t>148</t>
  </si>
  <si>
    <t>Проведение мероприятий, направленных на развитие за счет чрезвычайного резерва Правительства Республики Казахстан</t>
  </si>
  <si>
    <t>690</t>
  </si>
  <si>
    <t>Центральная избирательная комиссия Республики Казахстан</t>
  </si>
  <si>
    <t>Организация проведения выборов</t>
  </si>
  <si>
    <t>Обеспечение деятельности уполномоченного органа по организации проведения выборов</t>
  </si>
  <si>
    <t>Капитальные расходы Центральной избирательной комиссии Республики Казахстан</t>
  </si>
  <si>
    <t>Проведение выборов</t>
  </si>
  <si>
    <t>Обеспечение выборной деятельности</t>
  </si>
  <si>
    <t>Обеспечение деятельности территориальных избирательных комиссий</t>
  </si>
  <si>
    <t>693</t>
  </si>
  <si>
    <t>Управление материально-технического обеспечения</t>
  </si>
  <si>
    <t>Услуги по обеспечению деятельности Парламента Республики Казахстан</t>
  </si>
  <si>
    <t>Обеспечение деятельности Парламента Республики Казахстан</t>
  </si>
  <si>
    <t>Строительство зданий, сооружений Управления материально-технического обеспечения</t>
  </si>
  <si>
    <t>Реализация мероприятий по осуществлению законодательных инициатив Парламента Республики Казахстан</t>
  </si>
  <si>
    <t>Капитальные расходы Управления материально-технического обеспечения</t>
  </si>
  <si>
    <t>694</t>
  </si>
  <si>
    <t>Управление Делами Президента Республики Казахстан</t>
  </si>
  <si>
    <t>Обеспечение осуществления государственных функций и полномочий Управления делами Президента Республики Казахстан</t>
  </si>
  <si>
    <t>009</t>
  </si>
  <si>
    <t>Услуги по обеспечению деятельности Президентского центра Республики Казахстан</t>
  </si>
  <si>
    <t>Обеспечение деятельности Президентского центра Республики Казахстан</t>
  </si>
  <si>
    <t>055</t>
  </si>
  <si>
    <t>Обновление парка автомашин для государственных органов</t>
  </si>
  <si>
    <t>Оборона</t>
  </si>
  <si>
    <t>Услуги по определению и организации реализации государственной политики в области предупреждения и ликвидации чрезвычайных ситуаций природного и техногенного характера, промышленной безопасности, формированию и реализации государственного материального резерва</t>
  </si>
  <si>
    <t>Организация деятельности в области предупреждения и ликвидации чрезвычайных ситуаций природного и техногенного характера</t>
  </si>
  <si>
    <t>Предупреждение и ликвидация чрезвычайных ситуаций природного и техногенного характера</t>
  </si>
  <si>
    <t>Строительство и реконструкция объектов защиты от чрезвычайных ситуаций природного и техногенного характера</t>
  </si>
  <si>
    <t>Капитальные расходы органов и учреждений по чрезвычайным ситуациям</t>
  </si>
  <si>
    <t>047</t>
  </si>
  <si>
    <t>Обеспечение боевой, мобилизационной готовности Вооруженных Сил Республики Казахстан</t>
  </si>
  <si>
    <t>Повышение боевой готовности Вооруженных Сил Республики Казахстан</t>
  </si>
  <si>
    <t>Обязательные профессиональные пенсионные взносы</t>
  </si>
  <si>
    <t>Тыловое обеспечение Вооруженных Сил</t>
  </si>
  <si>
    <t>Подготовка допризывников по военно-техническим специальностям</t>
  </si>
  <si>
    <t>Строительство объектов Вооруженных Сил</t>
  </si>
  <si>
    <t>Обеспечение жильем военнослужащих</t>
  </si>
  <si>
    <t>Создание автоматизированной системы управления Вооруженных Сил</t>
  </si>
  <si>
    <t>Исследования в области обороны</t>
  </si>
  <si>
    <t>Капитальные расходы Вооруженных Сил Республики Казахстан</t>
  </si>
  <si>
    <t>412</t>
  </si>
  <si>
    <t>Приобретение помещений, зданий, сооружений, передаточных устройств</t>
  </si>
  <si>
    <t>422</t>
  </si>
  <si>
    <t>Капитальный ремонт дорог</t>
  </si>
  <si>
    <t>Капитальные расходы на поставку вооружения и военной техники</t>
  </si>
  <si>
    <t>171</t>
  </si>
  <si>
    <t>Обеспечение исполнения государственного оборонного заказа</t>
  </si>
  <si>
    <t>Общественный порядок, безопасность, правовая, судебная, уголовно-исполнительная деятельность</t>
  </si>
  <si>
    <t>Обеспечение фельдъегерской связью государственных учреждений</t>
  </si>
  <si>
    <t>015</t>
  </si>
  <si>
    <t>Обеспечение населения документами, удостоверяющими личность, водительскими удостоверениями, документами, номерными знаками для государственной регистрации транспортных средств</t>
  </si>
  <si>
    <t>076</t>
  </si>
  <si>
    <t>Охрана общественного порядка и обеспечение общественной безопасности</t>
  </si>
  <si>
    <t>Услуги  по обеспечению деятельности Министерства внутренних дел Республики Казахстан</t>
  </si>
  <si>
    <t>Услуги  по охране общественного порядка и обеспечению общественной безопасности</t>
  </si>
  <si>
    <t>Осуществление процессуальных действий, а также обеспечение защиты прав и свобод лиц, участвующих в уголовном процессе</t>
  </si>
  <si>
    <t>110</t>
  </si>
  <si>
    <t>Строительство, реконструкция объектов общественного порядка, безопасности</t>
  </si>
  <si>
    <t>Капитальные расходы Министерства внутренних дел Республики Казахстан</t>
  </si>
  <si>
    <t>Капитальные расходы подведомственных учреждений Министерства внутренних дел Республики Казахстан</t>
  </si>
  <si>
    <t>Стимулирование добровольной возмездной сдачи зарегистрированного и незаконно хранящихся оружия, боеприпасов и взрывчатых</t>
  </si>
  <si>
    <t>Обеспечение деятельности Национальной гвардии Республики Казахстан по обеспечению общественной безопасности</t>
  </si>
  <si>
    <t>Капитальные расходы Национальной гвардии Республики Казахстан</t>
  </si>
  <si>
    <t>125</t>
  </si>
  <si>
    <t>Развитие информационных систем Министерства внутренних дел Республики Казахстан</t>
  </si>
  <si>
    <t>132</t>
  </si>
  <si>
    <t>Целевые трансферты на развитие бюджету Жамбылской области на строительство объектов общественного порядка и безопасности</t>
  </si>
  <si>
    <t>077</t>
  </si>
  <si>
    <t>Организация деятельности уголовно-исполнительной системы</t>
  </si>
  <si>
    <t>Содержание осужденных, подозреваемых и обвиняемых лиц</t>
  </si>
  <si>
    <t>Строительство, реконструкция объектов уголовно-исполнительной системы</t>
  </si>
  <si>
    <t>Развитие информационных систем уголовно-исполнительной системы</t>
  </si>
  <si>
    <t xml:space="preserve">Капитальные расходы органов и учреждений уголовно-исполнительной системы
</t>
  </si>
  <si>
    <t>078</t>
  </si>
  <si>
    <t>Осуществление оперативно-розыскной деятельности органов внутренних дел</t>
  </si>
  <si>
    <t>Осуществление оперативно-розыскной деятельности</t>
  </si>
  <si>
    <t>221</t>
  </si>
  <si>
    <t>Министерство юстиции Республики Казахстан</t>
  </si>
  <si>
    <t>Правовое обеспечение деятельности государства</t>
  </si>
  <si>
    <t>Обеспечение деятельности уполномоченного органа в области правового обеспечения деятельности государства</t>
  </si>
  <si>
    <t>Оказание гарантированной юридической помощи частными судебными исполнителями по исполнению проблемных исполнительных док</t>
  </si>
  <si>
    <t>Охрана прав интеллектуальной собственности</t>
  </si>
  <si>
    <t>Капитальные расходы органов юстиции</t>
  </si>
  <si>
    <t>Оказание юридической помощи адвокатами и юридическими консультантами</t>
  </si>
  <si>
    <t>Научное сопровождение законотворческой деятельности государственных органов</t>
  </si>
  <si>
    <t>Защита и представление интересов государства в арбитражах, иностранных арбитражах, иностранных государственных и судебных органах, а также в процессе доарбитражного и досудебного урегулирования споров, оценка перспектив судебных или арбитражных разбирательств, проводимых за рубежом с участием Правительства Республики Казахстан</t>
  </si>
  <si>
    <t>065</t>
  </si>
  <si>
    <t>Услуги по судебным экспертизам</t>
  </si>
  <si>
    <t>066</t>
  </si>
  <si>
    <t>Целевые трансферты на развитие бюджетам городов республиканского значения, столицы для строительства крематориев с кладбищами</t>
  </si>
  <si>
    <t>410</t>
  </si>
  <si>
    <t>Комитет национальной безопасности Республики Казахстан</t>
  </si>
  <si>
    <t>Обеспечение национальной безопасности</t>
  </si>
  <si>
    <t>Программа развития системы национальной безопасности</t>
  </si>
  <si>
    <t>501</t>
  </si>
  <si>
    <t>Верховный Суд Республики Казахстан</t>
  </si>
  <si>
    <t>Обеспечение судебными органами судебной защиты прав, свобод и законных интересов граждан и организаций</t>
  </si>
  <si>
    <t>Обеспечение высшим судебным органом судебной защиты прав, свобод и законных интересов граждан и организаций</t>
  </si>
  <si>
    <t>Обеспечение отправления правосудия местными органами судебной власти</t>
  </si>
  <si>
    <t>134</t>
  </si>
  <si>
    <t>Выплата вознаграждений присяжным заседателям</t>
  </si>
  <si>
    <t>137</t>
  </si>
  <si>
    <t>Командировочные расходы присяжных заседателей</t>
  </si>
  <si>
    <t>Модернизация компонентов «Автоматизированной информационно-аналитической системы судебных органов Республики Казахстан «</t>
  </si>
  <si>
    <t>Капитальные расходы органов судебной системы</t>
  </si>
  <si>
    <t>Строительство объектов органов судебной системы</t>
  </si>
  <si>
    <t>Обеспечение защиты прав и свобод лиц, участвующих в судебном процессе</t>
  </si>
  <si>
    <t>Обеспечение жильем судей</t>
  </si>
  <si>
    <t>502</t>
  </si>
  <si>
    <t>Генеральная прокуратура Республики Казахстан</t>
  </si>
  <si>
    <t>Осуществление высшего надзора за точным и единообразным применением законов и подзаконных актов в Республике Казахстан</t>
  </si>
  <si>
    <t>Обеспечение деятельности уполномоченного органа в области  высшего надзора и формирования государственной правовой стати</t>
  </si>
  <si>
    <t>Строительство, реконструкция объектов для органов прокуратуры</t>
  </si>
  <si>
    <t>Представление и защита интересов государства</t>
  </si>
  <si>
    <t>Капитальные расходы органов прокуратуры</t>
  </si>
  <si>
    <t>Создание оперативной системы обеспечения правовой  статистической информацией</t>
  </si>
  <si>
    <t>Создание информационной системы «Электронное дело»</t>
  </si>
  <si>
    <t>Формирование и реализация единой государственной политики по противодействию коррупционным преступлениям</t>
  </si>
  <si>
    <t>Обеспечение защиты прав и свобод лиц, участвующих в уголовном процессе по коррупционным преступлениям и правонарушениям</t>
  </si>
  <si>
    <t>Капитальные расходы государственного органа</t>
  </si>
  <si>
    <t>Оперативно-розыскная деятельность по противодействию коррупционным преступлениям и правонарушениям</t>
  </si>
  <si>
    <t>Проведение антикоррупционной экспертизы проектов нормативных правовых актов</t>
  </si>
  <si>
    <t>Досудебное расследование</t>
  </si>
  <si>
    <t>Создание информационной системы экономических расследований</t>
  </si>
  <si>
    <t>681</t>
  </si>
  <si>
    <t>Служба государственной охраны Республики Казахстан</t>
  </si>
  <si>
    <t>Обеспечение безопасности охраняемых лиц и объектов</t>
  </si>
  <si>
    <t>Программа развития Службы государственной охраны Республики Казахстан</t>
  </si>
  <si>
    <t>Образование</t>
  </si>
  <si>
    <t>138</t>
  </si>
  <si>
    <t>Обеспечение повышения квалификации государственных служащих</t>
  </si>
  <si>
    <t>079</t>
  </si>
  <si>
    <t>Обучение, повышение квалификации и переподготовка кадров Министерства внутренних дел Республики Казахстан</t>
  </si>
  <si>
    <t>Обеспечение обучения, повышения квалификации и переподготовки кадров Министерства внутренних дел Республики Казахстан</t>
  </si>
  <si>
    <t>Строительство объектов образования</t>
  </si>
  <si>
    <t>Обучение, повышение квалификации и переподготовка кадров Министерства по чрезвычайным ситуациям Республики Казахстан</t>
  </si>
  <si>
    <t>Общеобразовательное обучение в специализированных организациях образования</t>
  </si>
  <si>
    <t>011</t>
  </si>
  <si>
    <t>Подготовка специалистов с высшим и послевузовским профессиональным образованием</t>
  </si>
  <si>
    <t>Подготовка специалистов в организациях технического и профессионального, послесреднего образования</t>
  </si>
  <si>
    <t>060</t>
  </si>
  <si>
    <t>Повышение квалификации судебно-экспертных кадров</t>
  </si>
  <si>
    <t>Формирование и реализация государственной политики в области просвещения</t>
  </si>
  <si>
    <t>Обеспечение деятельности уполномоченного органа по реализации государственной политики в области просвещения</t>
  </si>
  <si>
    <t>Обеспечение студентов колледжей вновь вводимыми местами в общежитиях</t>
  </si>
  <si>
    <t>Обеспечение доступности дошкольного воспитания и обучения</t>
  </si>
  <si>
    <t>Методологическое обеспечение в сфере дошкольного образования</t>
  </si>
  <si>
    <t>Целевые текущие трансферты областным бюджетам, бюджетам городов республиканского значения, столицы на увеличение оплаты</t>
  </si>
  <si>
    <t>Обеспечение доступности качественного школьного образования</t>
  </si>
  <si>
    <t xml:space="preserve">Обучение и воспитание детей в республиканских организациях образования _x000D_
</t>
  </si>
  <si>
    <t xml:space="preserve">Реализация государственного образовательного заказа в Назарбаев Интеллектуальных школах _x000D_
</t>
  </si>
  <si>
    <t>Методологическое обеспечение в сфере среднего образования</t>
  </si>
  <si>
    <t>Проведение республиканских школьных олимпиад, конкурсов, внешкольных мероприятий республиканского значения</t>
  </si>
  <si>
    <t>Оплата услуг оператору по подушевому финансированию</t>
  </si>
  <si>
    <t>Проведение внешней оценки качества образования</t>
  </si>
  <si>
    <t xml:space="preserve">Размещение государственного образовательного заказа в частных организациях среднего образования _x000D_
</t>
  </si>
  <si>
    <t>Капитальные расходы организаций образования</t>
  </si>
  <si>
    <t>Обеспечение кадрами с техническим и профессиональным образованием</t>
  </si>
  <si>
    <t>Подготовка специалистов в организациях технического и профессионального, послесреднего образования и оказание социальной</t>
  </si>
  <si>
    <t>Проведение внешней оценки качества технического и профессионального образования</t>
  </si>
  <si>
    <t>Целевые текущие трансферты областным бюджетам, бюджетам городов республиканского значения, столицы на увеличение размера</t>
  </si>
  <si>
    <t>Оплата услуг оператора по размещению государственного заказа на обеспечение студентов колледжей местами в общежитиях по</t>
  </si>
  <si>
    <t>Повышение квалификации педагогов государственных организаций дошкольного образования</t>
  </si>
  <si>
    <t>Повышение квалификации педагогов государственных организаций среднего образования</t>
  </si>
  <si>
    <t>Повышение квалификации педагогов государственных организаций технического и профессионального образования</t>
  </si>
  <si>
    <t>010</t>
  </si>
  <si>
    <t>Целевой вклад в АОО «Назарбаев Интеллектуальные школы</t>
  </si>
  <si>
    <t>166</t>
  </si>
  <si>
    <t>Целевой вклад</t>
  </si>
  <si>
    <t>Повышение квалификации и переподготовка кадров организаций здравоохранения</t>
  </si>
  <si>
    <t>Подготовка специалистов с высшим, послевузовским образованием и оказание социальной поддержки обучающимся</t>
  </si>
  <si>
    <t>Формирование и реализация государственной политики в области науки и высшего образования</t>
  </si>
  <si>
    <t>Обеспечение деятельности уполномоченного органа по реализации государственной политики в области науки и высшего образов</t>
  </si>
  <si>
    <t>Обеспечение студентов, магистрантов и докторантов вновь вводимыми местами в общежитиях</t>
  </si>
  <si>
    <t>Капитальные расходы Министерства науки и высшего образования Республики Казахстан</t>
  </si>
  <si>
    <t>092</t>
  </si>
  <si>
    <t>093</t>
  </si>
  <si>
    <t>Модернизация среднего образования</t>
  </si>
  <si>
    <t>016</t>
  </si>
  <si>
    <t>Обеспечение кадрами с высшим и послевузовским образованием</t>
  </si>
  <si>
    <t>Оплата обучения стипендиатов за рубежом</t>
  </si>
  <si>
    <t>Методологическое обеспечение в сфере высшего и послевузовского образования</t>
  </si>
  <si>
    <t>Капитальные расходы подведомственных организаций в сфере высшего образования</t>
  </si>
  <si>
    <t>Услуги по развитию высшего и послевузовского образования</t>
  </si>
  <si>
    <t>Выплата премий по вкладам в образовательные накопления</t>
  </si>
  <si>
    <t>Оплата услуг оператора Государственной образовательной накопительной системы</t>
  </si>
  <si>
    <t>Проведение республиканских студенческих олимпиад, конкурсов, мероприятий республиканского значения</t>
  </si>
  <si>
    <t>Оплата услуг оператора по размещению государственного заказа на обеспечение студентов, магистрантов и докторантов местам</t>
  </si>
  <si>
    <t>118</t>
  </si>
  <si>
    <t>Услуги оператора по размещению государственного образовательного заказа на подготовку кадров с высшим и послевузовским о</t>
  </si>
  <si>
    <t>230</t>
  </si>
  <si>
    <t>Развитие государственного языка и других языков народа Казахстана</t>
  </si>
  <si>
    <t>Оценка уровня знания казахского языка граждан Республики Казахстан</t>
  </si>
  <si>
    <t>231</t>
  </si>
  <si>
    <t>Обеспечение реализации Соглашения об условиях и порядке размещения Тюркской Академии</t>
  </si>
  <si>
    <t>240</t>
  </si>
  <si>
    <t>Повышение квалификации и переподготовка кадров в области культуры и искусства</t>
  </si>
  <si>
    <t>038</t>
  </si>
  <si>
    <t>041</t>
  </si>
  <si>
    <t>Подготовка кадров в области культуры и искусства</t>
  </si>
  <si>
    <t>045</t>
  </si>
  <si>
    <t>Услуги по организации образовательной деятельности для подготовки кадров в области туризма</t>
  </si>
  <si>
    <t>Повышение квалификации работников мобилизационных органов</t>
  </si>
  <si>
    <t>Организация послевузовского образования, переподготовка и повышение квалификации судейских кадров</t>
  </si>
  <si>
    <t>Обеспечение организации послевузовского образования, переподготовки и повышение квалификации судейских кадров</t>
  </si>
  <si>
    <t>Повышение профессионального уровня и послевузовское образование сотрудников правоохранительных органов</t>
  </si>
  <si>
    <t>Повышение квалификации государственных служащих</t>
  </si>
  <si>
    <t>Услуги по подготовке, переподготовке и повышению квалификации государственных служащих</t>
  </si>
  <si>
    <t>Услуги по подготовке государственных служащих</t>
  </si>
  <si>
    <t>650</t>
  </si>
  <si>
    <t>Министерство туризма и спорта Республики Казахстан</t>
  </si>
  <si>
    <t>Обучение и воспитание одаренных в спорте детей</t>
  </si>
  <si>
    <t>Обеспечение обучения и воспитания одаренных в спорте детей</t>
  </si>
  <si>
    <t>Обучение и воспитание одаренных в культуре и искусстве детей</t>
  </si>
  <si>
    <t>Обеспечение обучения и воспитания одаренных в культуре и искусстве детей</t>
  </si>
  <si>
    <t>Капитальные расходы организаций среднего образования, осуществляющих деятельность в области культуры и искусства</t>
  </si>
  <si>
    <t>Обеспечение подготовки специалистов в организациях технического, профессионального, послесреднего образования и оказания</t>
  </si>
  <si>
    <t>Обеспечение функционирования организаций образования в области культуры и искусства</t>
  </si>
  <si>
    <t>Обеспечение образовательного процесса в области хореографии</t>
  </si>
  <si>
    <t>Здравоохранение</t>
  </si>
  <si>
    <t>014</t>
  </si>
  <si>
    <t>Услуги по лечению военнослужащих, сотрудников правоохранительных органов</t>
  </si>
  <si>
    <t>Обеспечение лечения военнослужащих, сотрудников правоохранительных органов</t>
  </si>
  <si>
    <t xml:space="preserve"> Услуги по лечению военнослужащих, сотрудников правоохранительных органов и членов их семей и оказанию медицинской помощи пострадавшим от чрезвычайных ситуаций</t>
  </si>
  <si>
    <t>Медицинское обеспечение Вооруженных Сил</t>
  </si>
  <si>
    <t>Оздоровление, реабилитация и организация отдыха детей</t>
  </si>
  <si>
    <t>Формирование государственной политики в области здравоохранения</t>
  </si>
  <si>
    <t>Обеспечение деятельности уполномоченного органа в области здравоохранения</t>
  </si>
  <si>
    <t>024</t>
  </si>
  <si>
    <t>053</t>
  </si>
  <si>
    <t>Обеспечение хранения специального медицинского резерва и развитие инфраструктуры здравоохранения</t>
  </si>
  <si>
    <t>Хранение специального медицинского резерва</t>
  </si>
  <si>
    <t>Капитальные расходы государственных организаций здравоохранения на республиканском уровне</t>
  </si>
  <si>
    <t>Строительство и реконструкция объектов здравоохранения на республиканском уровне за счет республиканского бюджета</t>
  </si>
  <si>
    <t>Строительство и реконструкция объектов здравоохранения на республиканском уровне за счет целевого трансферта из Национал</t>
  </si>
  <si>
    <t>126</t>
  </si>
  <si>
    <t>127</t>
  </si>
  <si>
    <t>128</t>
  </si>
  <si>
    <t>129</t>
  </si>
  <si>
    <t>061</t>
  </si>
  <si>
    <t>Социальное медицинское страхование: повышение доступности, качества, экономической эффективности и финансовой защиты</t>
  </si>
  <si>
    <t>Оказание медицинской помощи в рамках обязательного социального медицинского страхования и его сопровождение</t>
  </si>
  <si>
    <t>Трансферты Фонду социального медицинского страхования в виде взносов государства на обязательное медицинское страхование</t>
  </si>
  <si>
    <t>351</t>
  </si>
  <si>
    <t>Трансферты фонду социального медицинского страхования</t>
  </si>
  <si>
    <t>Услуги по учету и перечислению в Фонд социального медицинского страхования отчислений работодателей и взносов</t>
  </si>
  <si>
    <t>Обеспечение гарантированного объема бесплатной медицинской помощи</t>
  </si>
  <si>
    <t>Оказание медицинской помощи в форме санитарной авиации</t>
  </si>
  <si>
    <t>Услуги по координации в области трансплантологии</t>
  </si>
  <si>
    <t>070</t>
  </si>
  <si>
    <t>Охрана общественного здоровья</t>
  </si>
  <si>
    <t>Обеспечение санитарно-эпидемиологического благополучия населения</t>
  </si>
  <si>
    <t>Пропаганда здорового образа жизни</t>
  </si>
  <si>
    <t>Реализация мероприятий по профилактике и борьбе со СПИД</t>
  </si>
  <si>
    <t>Обеспечение деятельности медицинских организаций Управления Делами Президента Республики Казахстан</t>
  </si>
  <si>
    <t>Санитарно-эпидемиологическое благополучие населения на республиканском уровне</t>
  </si>
  <si>
    <t>Техническое и информационное обеспечение медицинских организаций</t>
  </si>
  <si>
    <t>Капитальные расходы медицинских организаций Управления Делами Президента Республики Казахстан</t>
  </si>
  <si>
    <t>Социальная помощь и социальное обеспечение</t>
  </si>
  <si>
    <t>Формирование государственной политики в области труда, занятости, социальной защиты и миграции населения</t>
  </si>
  <si>
    <t>Обеспечение деятельности уполномоченного органа в области труда, занятости, социальной защиты и миграции населения</t>
  </si>
  <si>
    <t>Капитальные расходы Министерства труда и социальной защиты населения Республики Казахстан</t>
  </si>
  <si>
    <t>027</t>
  </si>
  <si>
    <t>Социальное обеспечение отдельных категорий граждан и их сопровождение по выплатам</t>
  </si>
  <si>
    <t>Услуги по обеспечению выплаты пенсий и пособий</t>
  </si>
  <si>
    <t>Выплата пенсий и пособий за счет средств республиканского бюджета</t>
  </si>
  <si>
    <t>323</t>
  </si>
  <si>
    <t>Пенсии</t>
  </si>
  <si>
    <t>145</t>
  </si>
  <si>
    <t>Выплата пенсий и пособий за счет гарантированного трансферта из Национального фонда Республики Казахстан</t>
  </si>
  <si>
    <t>034</t>
  </si>
  <si>
    <t>Прикладные научные исследования в области охраны труда</t>
  </si>
  <si>
    <t>058</t>
  </si>
  <si>
    <t>Оказание социальной защиты и помощи населению на республиканском уровне, а также совершенствование системы социальной защиты и развитие инфраструктуры</t>
  </si>
  <si>
    <t>Слухоречевая адаптация детей с нарушением слуха после кохлеарной имплантации</t>
  </si>
  <si>
    <t>Целевые текущие трансферты областным бюджетам, бюджетам городов республиканского значения, столицы на обеспечение прав и</t>
  </si>
  <si>
    <t>068</t>
  </si>
  <si>
    <t>Развитие продуктивной занятости</t>
  </si>
  <si>
    <t>Проведение текущих мероприятий в рамках развития продуктивной занятости</t>
  </si>
  <si>
    <t>Развитие системы квалификаций</t>
  </si>
  <si>
    <t>Жилищно-коммунальное хозяйство</t>
  </si>
  <si>
    <t>Целевые трансферты на развитие бюджету Карагандинской области на развитие систем теплоснабжения</t>
  </si>
  <si>
    <t>Реализация мероприятий в области жилищного строительства в рамках национального проекта «Сильные регионы – драйвер развития страны»</t>
  </si>
  <si>
    <t>Субсидирование части ставки вознаграждения по кредитам застройщиков</t>
  </si>
  <si>
    <t>Субсидирование части ставки вознаграждения по ипотечным жилищным займам, выданным населению</t>
  </si>
  <si>
    <t>Жилищные выплаты отдельным категориям граждан за жилище, арендуемое в частном жилищном фонде</t>
  </si>
  <si>
    <t>Целевые текущие трансферты областным бюджетам, бюджетам городов республиканского значения, столицы на приобретение жилья</t>
  </si>
  <si>
    <t>Целевые трансферты на развитие бюджету города Астана на пополнение уставного капитала уполномоченной организации для зав</t>
  </si>
  <si>
    <t>Реализация мероприятий в области жилищно-коммунального хозяйства</t>
  </si>
  <si>
    <t>Оплата услуг поверенному агенту по исполнению поручения в рамках модернизации строительства систем тепло-, водоснабжения</t>
  </si>
  <si>
    <t>117</t>
  </si>
  <si>
    <t>Субсидирование строительства, реконструкции и модернизации систем тепло-, водоснабжения и водоотведения</t>
  </si>
  <si>
    <t>Культура, спорт, туризм и информационное пространство</t>
  </si>
  <si>
    <t>Проведение государственной информационной политики</t>
  </si>
  <si>
    <t>Обеспечение укрепления взаимоотношений институтов гражданского общества и государства, модернизация общественного сознания</t>
  </si>
  <si>
    <t>Реализация государственной молодежной и семейной политики</t>
  </si>
  <si>
    <t>Обеспечение доступа к научно-историческим ценностям, научно-педагогической информации</t>
  </si>
  <si>
    <t>219</t>
  </si>
  <si>
    <t>Обеспечение доступа к научно-историческим ценностям, научно-технической и научно-педагогической информации</t>
  </si>
  <si>
    <t>Обеспечение доступа к научно-историческим ценностям</t>
  </si>
  <si>
    <t>Обеспечение доступности научной, научно-технической и научно-педагогической информации</t>
  </si>
  <si>
    <t>Обеспечение внутриполитической стабильности и укрепление казахстанского патриотизма</t>
  </si>
  <si>
    <t>033</t>
  </si>
  <si>
    <t>035</t>
  </si>
  <si>
    <t>Поддержка развития массового спорта и национальных видов спорта</t>
  </si>
  <si>
    <t>036</t>
  </si>
  <si>
    <t>Развитие спорта высших достижений</t>
  </si>
  <si>
    <t>043</t>
  </si>
  <si>
    <t>Формирование национального туристского продукта и продвижение его на международном и внутреннем рынке</t>
  </si>
  <si>
    <t>046</t>
  </si>
  <si>
    <t>Прикладные научные исследования</t>
  </si>
  <si>
    <t>049</t>
  </si>
  <si>
    <t>Развитие ономастической и геральдической деятельности</t>
  </si>
  <si>
    <t>051</t>
  </si>
  <si>
    <t>Стимулирование развития туризма и туристической деятельности</t>
  </si>
  <si>
    <t>Формирование государственной политики в сфере спорта и туристской деятельности</t>
  </si>
  <si>
    <t>Обеспечение деятельности уполномоченного органа в области спорта и туристской деятельности</t>
  </si>
  <si>
    <t>Капитальные расходы Министерства туризма и спорта Республики Казахстан</t>
  </si>
  <si>
    <t>Обеспечение поддержки развития массового спорта и национальных видов спорта</t>
  </si>
  <si>
    <t>Стимулирование деятелей в сфере спорта</t>
  </si>
  <si>
    <t>Обеспечение развития спорта высших достижений</t>
  </si>
  <si>
    <t>Строительство, реконструкция объектов спорта за счет средств республиканского бюджета</t>
  </si>
  <si>
    <t>Строительство, реконструкция объектов спорта за счет целевого трансферта из Национального фонда Республики Казахстан</t>
  </si>
  <si>
    <t>Капитальные расходы государственных организаций в области спорта</t>
  </si>
  <si>
    <t>Формирование туристского имиджа Казахстана</t>
  </si>
  <si>
    <t>Субсидирование затрат туроператоров в сфере въездного туризма за каждого иностранного туриста</t>
  </si>
  <si>
    <t>Субсидирование стоимости билета, включенного в туристский продукт, при воздушной перевозке несовершеннолетних пассажиров</t>
  </si>
  <si>
    <t>Целевые текущие трансферты областным бюджетам, бюджетам городов республиканского значения, столицы на возмещение части з</t>
  </si>
  <si>
    <t>Формирование государственной политики в сфере культуры и информации</t>
  </si>
  <si>
    <t>Обеспечение деятельности уполномоченного органа в сфере культуры и информации</t>
  </si>
  <si>
    <t>Капитальные расходы Министерства культуры и информации Республики Казахстан</t>
  </si>
  <si>
    <t>Размещение государственного информационного заказа</t>
  </si>
  <si>
    <t>Стимулирование деятелей в сфере информации</t>
  </si>
  <si>
    <t>Обеспечение укрепления взаимоотношения институтов гражданского общества и государства</t>
  </si>
  <si>
    <t>Проведение мероприятий в сфере модернизации общественного сознания</t>
  </si>
  <si>
    <t>Воссоздание, сооружение памятников историко-культурного наследия</t>
  </si>
  <si>
    <t>Свод и систематизация изучения культурного наследия казахского народа</t>
  </si>
  <si>
    <t>Строительство, реконструкция объектов культуры за счет средств республиканского бюджета</t>
  </si>
  <si>
    <t>435</t>
  </si>
  <si>
    <t>Строительство новых объектов и реконструкция имеющихся объектов государственных предприятий</t>
  </si>
  <si>
    <t>Обеспечение доступа к информации в публичных библиотеках республиканского значения</t>
  </si>
  <si>
    <t>Производство национальных фильмов и обеспечение дубляжа фильмов на казахский язык</t>
  </si>
  <si>
    <t>Проведение социально значимых и культурных мероприятий</t>
  </si>
  <si>
    <t>Обеспечение функционирования театрально-концертных организаций</t>
  </si>
  <si>
    <t>Обеспечение сохранности  историко-культурного наследия</t>
  </si>
  <si>
    <t>Приобретение, издание и распространение социально-важных видов литературы</t>
  </si>
  <si>
    <t>Стимулирование деятелей в сфере культуры</t>
  </si>
  <si>
    <t>Обеспечение сохранности архивных документов и архива печати</t>
  </si>
  <si>
    <t>Капитальные расходы государственных организаций в области культуры и архивного дела</t>
  </si>
  <si>
    <t>Организация работ по поддержке и продвижению национальных фильмов</t>
  </si>
  <si>
    <t>Строительство, реконструкция объектов культуры  за счет целевого трансферта из Национального фонда Республики Казахстан</t>
  </si>
  <si>
    <t>Обеспечение развития ономастической и геральдической деятельности</t>
  </si>
  <si>
    <t>Капитальные расходы государственного учреждения в сфере геральдической деятельности</t>
  </si>
  <si>
    <t>Услуги по проведению государственной информационной политики</t>
  </si>
  <si>
    <t>Капитальные расходы подведомственных государственных учреждений и организаций</t>
  </si>
  <si>
    <t xml:space="preserve">Развитие инфраструктуры Щучинско-Боровской курортной зоны
</t>
  </si>
  <si>
    <t>029</t>
  </si>
  <si>
    <t>Формирование туристского имиджа в Щучинско-Боровской курортной зоне</t>
  </si>
  <si>
    <t>Топливно-энергетический комплекс и недропользование</t>
  </si>
  <si>
    <t>025</t>
  </si>
  <si>
    <t>Мониторинг сейсмологической информации</t>
  </si>
  <si>
    <t>089</t>
  </si>
  <si>
    <t>Содействие развитию энергосбережения и повышению энергоэффективности</t>
  </si>
  <si>
    <t>056</t>
  </si>
  <si>
    <t>Обеспечение повышения энергоэффективности отраслей экономики</t>
  </si>
  <si>
    <t>Формирование геологической информации</t>
  </si>
  <si>
    <t>Региональные, геолого-съемочные, поисково-оценочные и поисково-разведочные работы</t>
  </si>
  <si>
    <t>Мониторинг минерально-сырьевой базы и недропользования, подземных вод и опасных геологических процессов</t>
  </si>
  <si>
    <t>Ликвидация и консервация бесхозных нефтегазовых и самоизливающихся гидрогеологических скважин</t>
  </si>
  <si>
    <t>244</t>
  </si>
  <si>
    <t>Возмещение ущерба работникам ликвидированных шахт, переданных в товарищество с ограниченной ответственностью «Карагандаликвидшахт»</t>
  </si>
  <si>
    <t>032</t>
  </si>
  <si>
    <t>За счет целевого трансферта из Национального фонда Республики Казахстан</t>
  </si>
  <si>
    <t>Развитие атомных и энергетических проектов</t>
  </si>
  <si>
    <t>Обеспечение ядерной безопасности на территории Республики Казахстан</t>
  </si>
  <si>
    <t>Обеспечение радиационной безопасности на территории Республики Казахстан</t>
  </si>
  <si>
    <t>Мониторинг ядерных испытаний</t>
  </si>
  <si>
    <t>Прикладные научные исследования технологического характера в сфере атомной энергетики</t>
  </si>
  <si>
    <t>Развитие тепло -, электроэнергетики</t>
  </si>
  <si>
    <t>Сельское, водное, лесное, рыбное хозяйство, особо охраняемые природные территории, охрана окружающей среды и животного мира, земельные отношения</t>
  </si>
  <si>
    <t>037</t>
  </si>
  <si>
    <t>Стабилизация и улучшение качества окружающей среды</t>
  </si>
  <si>
    <t>Услуги по реализации мероприятий в рамках реализации международных соглашений, конвенций и протоколов</t>
  </si>
  <si>
    <t>Ликвидация природных и техногенных загрязнений</t>
  </si>
  <si>
    <t>Сокращение выбросов парниковых газов</t>
  </si>
  <si>
    <t>Услуги по выполнению положений Рамочной Конвенции ООН об изменении климата и Киотского протокола</t>
  </si>
  <si>
    <t>039</t>
  </si>
  <si>
    <t>Развитие гидрометеорологического и экологического мониторинга</t>
  </si>
  <si>
    <t>Проведение наблюдений за состоянием окружающей среды</t>
  </si>
  <si>
    <t>Ведение гидрометеорологического мониторинга</t>
  </si>
  <si>
    <t>044</t>
  </si>
  <si>
    <t>Содействие ускоренному переходу Казахстана к «зеленой экономике» путем продвижения технологий и лучших практик, развития бизнеса и инвестиций</t>
  </si>
  <si>
    <t>254</t>
  </si>
  <si>
    <t>Эффективное управление водными ресурсами</t>
  </si>
  <si>
    <t>256</t>
  </si>
  <si>
    <t>Управление, обеспечение сохранения и развития лесных ресурсов и животного мира</t>
  </si>
  <si>
    <t>Обеспечение сохранения объектов природно-заповедного фонда за счет средств республиканского бюджета</t>
  </si>
  <si>
    <t>Обеспечение сохранения, воспроизводства и рационального использования ресурсов животного мира</t>
  </si>
  <si>
    <t>267</t>
  </si>
  <si>
    <t>Повышение доступности знаний и научных исследований</t>
  </si>
  <si>
    <t>Программно-целевое финансирование научных исследований и мероприятий</t>
  </si>
  <si>
    <t>268</t>
  </si>
  <si>
    <t>Усовершенствование ирригационных и дренажных систем</t>
  </si>
  <si>
    <t>Услуги по планированию, регулированию, управлению в сфере сельского хозяйства и использования земельных ресурсов</t>
  </si>
  <si>
    <t>Обеспечение деятельности уполномоченного органа по планированию, регулированию, управлению в сфере сельского хозяйства и</t>
  </si>
  <si>
    <t>Капитальные расходы подведомственных государственных учреждений Министерства сельского хозяйства Республики Казахстан</t>
  </si>
  <si>
    <t>Погашение налоговой и иной задолженности</t>
  </si>
  <si>
    <t>Капитальные расходы Министерства сельского хозяйства Республики Казахстан</t>
  </si>
  <si>
    <t>Создание условий для развития животноводства и производства, реализации продукции животноводства</t>
  </si>
  <si>
    <t>Диагностика заболеваний животных</t>
  </si>
  <si>
    <t>Мониторинг, референция, лабораторная диагностика в ветеринарии</t>
  </si>
  <si>
    <t>Обеспечение пищевой безопасности</t>
  </si>
  <si>
    <t>Капитальные расходы подведомственных государственных учреждений и организаций в сфере ветеринарии</t>
  </si>
  <si>
    <t>Организация и проведение представителями импортирующей страны  аудита системы государственного ветеринарно-санитарного к</t>
  </si>
  <si>
    <t>Целевые текущие трансферты Мангистауской области на обеспечение ветеринарной безопасности</t>
  </si>
  <si>
    <t>250</t>
  </si>
  <si>
    <t>Повышение доступности финансовых услуг</t>
  </si>
  <si>
    <t>Поддержка страхования в агропромышленном комплексе</t>
  </si>
  <si>
    <t>255</t>
  </si>
  <si>
    <t>Создание условий для развития производства, реализации продукции растениеводства</t>
  </si>
  <si>
    <t>Услуги по сортоиспытанию  сельскохозяйственных культур</t>
  </si>
  <si>
    <t>Оказание научно-методических услуг по определению агрохимического состава почв</t>
  </si>
  <si>
    <t>Защита и карантин растений</t>
  </si>
  <si>
    <t>Мониторинг и оценка мелиоративного состояния орошаемых земель</t>
  </si>
  <si>
    <t>Капитальные расходы подведомственных государственных учреждений в области растениеводства</t>
  </si>
  <si>
    <t>259</t>
  </si>
  <si>
    <t>Повышение доступности информации о земельных ресурсах</t>
  </si>
  <si>
    <t>Формирование сведений государственного земельного кадастра</t>
  </si>
  <si>
    <t>Информационное обеспечение субъектов агропромышленного комплекса на безвозмездной основе</t>
  </si>
  <si>
    <t>Повышение уровня государственного геодезического и картографического обеспечения страны</t>
  </si>
  <si>
    <t>Делимитация, демаркация и редемаркация Государственной границы Республики Казахстан</t>
  </si>
  <si>
    <t>Обеспечение топографо-геодезической и картографической продукцией и ее хранение</t>
  </si>
  <si>
    <t>Создание Национальной инфраструктуры пространственных данных Республики Казахстан</t>
  </si>
  <si>
    <t>Развитие государственных геодезических сетей</t>
  </si>
  <si>
    <t>Эксплуатация трансграничных и республиканских водохозяйственных объектов, не связанных с подачей воды и мониторинг за их</t>
  </si>
  <si>
    <t>Проведение природоохранных попусков за счет средств республиканского бюджета</t>
  </si>
  <si>
    <t>Строительство и реконструкция систем водоснабжения, гидротехнических сооружений за счет средств республиканского бюджета</t>
  </si>
  <si>
    <t>Капитальный ремонт и восстановление особо аварийных участков межхозяйственных каналов и гидромелиоративных сооружений</t>
  </si>
  <si>
    <t>Охрана, защита, воспроизводство лесов и животного мира</t>
  </si>
  <si>
    <t>Обеспечение деятельности Государственного национального природного парка «Бурабай»</t>
  </si>
  <si>
    <t>Капитальные расходы Государственного национального природного парка «Бурабай»</t>
  </si>
  <si>
    <t>Промышленность, архитектурная, градостроительная и строительная деятельность</t>
  </si>
  <si>
    <t>090</t>
  </si>
  <si>
    <t>Содействие продвижению экспорта казахстанских товаров на внешние рынки</t>
  </si>
  <si>
    <t>Целевые трансферты на развитие бюджету Карагандинской области для увеличения уставного капитала АО «Социально-предпринимательская корпорация «Сарыарка» с целью реализации проекта по производству бытовой техники в г. Сарани Карагандинской области</t>
  </si>
  <si>
    <t>Прикладные научные исследования технологического характера в области промышленности</t>
  </si>
  <si>
    <t>062</t>
  </si>
  <si>
    <t>Содействие развитию отраслей промышленности</t>
  </si>
  <si>
    <t>Исследования в области индустриального развития Республики Казахстан</t>
  </si>
  <si>
    <t>Содействие развитию местного содержания</t>
  </si>
  <si>
    <t>Информационно-аналитические и консультационные услуги в области развития промышленности</t>
  </si>
  <si>
    <t>225</t>
  </si>
  <si>
    <t>Реализация мероприятий по совершенствованию архитектурной, градостроительной и строительной деятельности</t>
  </si>
  <si>
    <t>040</t>
  </si>
  <si>
    <t>Развитие нефтегазохимической промышленности и местного содержания в контрактах на недропользование</t>
  </si>
  <si>
    <t>Мониторинг выполнения недропользователями обязательств по закупкам товаров, работ и услуг у казахстанских производителей</t>
  </si>
  <si>
    <t>Транспорт и коммуникации</t>
  </si>
  <si>
    <t>Обеспечение функционирования межведомственных информационных систем</t>
  </si>
  <si>
    <t>Организация деятельности Государственной корпорации «Правительство для граждан» по вопросам осуществления функций по при</t>
  </si>
  <si>
    <t>Международно-правовая защита и координация орбитально-частотного ресурса Республики Казахстан</t>
  </si>
  <si>
    <t>Субсидирование убытков операторов сельской связи по предоставлению универсальных услуг связи</t>
  </si>
  <si>
    <t>Техническое сопровождение системы мониторинга радиочастотного спектра и радиоэлектронных средств</t>
  </si>
  <si>
    <t>Прикладные научные исследования в области космической деятельности и информационной безопасности</t>
  </si>
  <si>
    <t>Проведение научных исследований в рамках программно-целевого финансирования за счет средств республиканского бюджета</t>
  </si>
  <si>
    <t>Обеспечение сохранности и расширения использования космической инфраструктуры</t>
  </si>
  <si>
    <t>Обеспечение управления космическими аппаратами</t>
  </si>
  <si>
    <t>Услуги по предоставлению широкополосного доступа к информационно-коммуникационным системам в малонаселенных сельских пун</t>
  </si>
  <si>
    <t>Создание космического ракетного комплекса «Байтерек» на базе ракеты космического назначения среднего класса нового поколения для запусков беспилотных космических аппаратов</t>
  </si>
  <si>
    <t>Создание и ввод в эксплуатацию космической системы дистанционного зондирования Земли среднего разрешения «KazEOSat-MR»</t>
  </si>
  <si>
    <t>Развитие автомобильных дорог на республиканском уровне</t>
  </si>
  <si>
    <t>432</t>
  </si>
  <si>
    <t>Строительство дорог</t>
  </si>
  <si>
    <t>За счет внутренних источников</t>
  </si>
  <si>
    <t>Субсидирование регулярных авиаперевозок</t>
  </si>
  <si>
    <t>Субсидирование железнодорожных пассажирских перевозок по социально значимым межобластным сообщениям</t>
  </si>
  <si>
    <t>091</t>
  </si>
  <si>
    <t>Ремонт и организация содержания, направленная на улучшение качества автомобильных дорог общего пользования</t>
  </si>
  <si>
    <t>Обеспечение качества выполнения дорожно-строительных и ремонтных работ</t>
  </si>
  <si>
    <t>Услуги по организации работ по строительству, реконструкции, ремонту и содержанию автомобильных дорог</t>
  </si>
  <si>
    <t>Развитие, содержание водного транспорта и водной инфраструктуры</t>
  </si>
  <si>
    <t>Обеспечение водных путей в судоходном состоянии и содержание шлюзов</t>
  </si>
  <si>
    <t>Проектирование и строительство пограничных отделений</t>
  </si>
  <si>
    <t>Субсидирование ставок вознаграждения при кредитовании и финансовом лизинге на приобретение вагонов перевозчиками пассажиров по социально значимым сообщениям и операторами вагонов (контейнеров)</t>
  </si>
  <si>
    <t>Обеспечение развития городского рельсового транспорта</t>
  </si>
  <si>
    <t>233</t>
  </si>
  <si>
    <t>Выполнение обязательств по договору доверительного управления государственным имуществом</t>
  </si>
  <si>
    <t>Строительство и реконструкция пунктов пропуска через Государственную границу Республики Казахстан</t>
  </si>
  <si>
    <t>Прочие</t>
  </si>
  <si>
    <t>Реализация мероприятий по формированию и хранению государственного материального резерва</t>
  </si>
  <si>
    <t>Формирование и хранение государственного материального резерва</t>
  </si>
  <si>
    <t>Представительские затраты</t>
  </si>
  <si>
    <t>Реализация государственной политики по привлечению инвестиций</t>
  </si>
  <si>
    <t>Обеспечение деятельности уполномоченного органа в области привлечения инвестиций</t>
  </si>
  <si>
    <t>026</t>
  </si>
  <si>
    <t>Содействие привлечению инвестиций в Республику Казахстан</t>
  </si>
  <si>
    <t>Создание условий для привлечения инвестиций</t>
  </si>
  <si>
    <t>Услуги в сфере технического регулирования и метрологии</t>
  </si>
  <si>
    <t>Резерв Правительства Республики Казахстан</t>
  </si>
  <si>
    <t>Резерв Правительства Республики Казахстан на неотложные затраты</t>
  </si>
  <si>
    <t>Резерв Правительства Республики Казахстан на исполнение обязательств по решениям судов</t>
  </si>
  <si>
    <t>Погашение простых векселей</t>
  </si>
  <si>
    <t>099</t>
  </si>
  <si>
    <t>Целевое перечисление в АО «Администрация Международного финансового центра «Астана»</t>
  </si>
  <si>
    <t>Выполнение государственных обязательств по проектам государственно-частного партнерства</t>
  </si>
  <si>
    <t>813</t>
  </si>
  <si>
    <t>206</t>
  </si>
  <si>
    <t>Резерв на инициативы Президента Республики Казахстан</t>
  </si>
  <si>
    <t>Выплата компенсации (премии) по депозитам физических лиц, размещенным в национальной валюте (тенге), путем целевого перечисления в АО «Фонд проблемных кредитов» за счет целевого трансферта из Национального фонда Республики Казахстан</t>
  </si>
  <si>
    <t>Стимулирование продуктивных инноваций</t>
  </si>
  <si>
    <t>815</t>
  </si>
  <si>
    <t>Выполнение государственных обязательств по прочим выплатам по проектам государственно-частного партнерства</t>
  </si>
  <si>
    <t>Обеспечение инновационного развития Республики Казахстан</t>
  </si>
  <si>
    <t>Оплата услуг институтов национальной инновационной системы</t>
  </si>
  <si>
    <t>Создание инновационной экосистемы на базе Международного технопарка IT-стартапов «Астана Хаб»</t>
  </si>
  <si>
    <t>Услуги оператора по поддержке бизнес-инкубаторов</t>
  </si>
  <si>
    <t>Поддержка деятельности бизнес-инкубаторов</t>
  </si>
  <si>
    <t>812</t>
  </si>
  <si>
    <t>Выполнение государственных обязательств по компенсации инвестиционных затрат по проектам государственно-частного партнерства</t>
  </si>
  <si>
    <t>814</t>
  </si>
  <si>
    <t>082</t>
  </si>
  <si>
    <t>Целевые трансферты на развитие областным бюджетам на реализацию бюджетных инвестиционных проектов в малых и моногородах</t>
  </si>
  <si>
    <t>Целевые трансферты на развитие областным бюджетам на развитие инженерной и транспортной (благоустройство) инфраструктуры</t>
  </si>
  <si>
    <t>087</t>
  </si>
  <si>
    <t>Реализация мероприятий в рамках национального проекта по развитию предпринимательства на 2021–2025 годы и Механизма кредитования приоритетных проектов</t>
  </si>
  <si>
    <t>Оздоровление и усиление предпринимательского потенциала</t>
  </si>
  <si>
    <t>Оплата услуг оператора и финансового агента</t>
  </si>
  <si>
    <t>Информационное обеспечение предпринимателей</t>
  </si>
  <si>
    <t>Оплата гарантийных обязательств в рамках Механизма кредитования и финансового лизинга приоритетных проектов</t>
  </si>
  <si>
    <t>Субсидирование ставки вознаграждения и гарантирование по кредитам субъектов частного предпринимательства</t>
  </si>
  <si>
    <t>160</t>
  </si>
  <si>
    <t>Реализация мероприятий по созданию и сохранению страхового фонда документации</t>
  </si>
  <si>
    <t>Обеспечение хранения информации</t>
  </si>
  <si>
    <t>210</t>
  </si>
  <si>
    <t>Целевое перечисление в АО «НК «QazExpoCongress» для организации и проведения Международного форума Астана</t>
  </si>
  <si>
    <t>Строительство и реконструкция объектов Управления Делами Президента Республики Казахстан</t>
  </si>
  <si>
    <t>Обслуживание долга</t>
  </si>
  <si>
    <t>Обслуживание правительственного долга</t>
  </si>
  <si>
    <t>Выплаты вознаграждений  по займам</t>
  </si>
  <si>
    <t>Выплаты вознаграждений по внутренним займам Правительства Республики Казахстан</t>
  </si>
  <si>
    <t>Выплаты вознаграждений по внешним займам Правительства Республики Казахстан</t>
  </si>
  <si>
    <t>Трансферты</t>
  </si>
  <si>
    <t>400</t>
  </si>
  <si>
    <t>Субвенции</t>
  </si>
  <si>
    <t>331</t>
  </si>
  <si>
    <t>III. ЧИСТОЕ БЮДЖЕТНОЕ КРЕДИТОВАНИЕ</t>
  </si>
  <si>
    <t>БЮДЖЕТНЫЕ КРЕДИТЫ</t>
  </si>
  <si>
    <t>Кредитование областных бюджетов, бюджетов городов республиканского значения, столицы на содействие предпринимательской инициативе молодежи</t>
  </si>
  <si>
    <t>511</t>
  </si>
  <si>
    <t>Бюджетные кредиты местным исполнительным органам, за исключением бюджетных кредитов на реализацию бюджетных инвестиционных проектов</t>
  </si>
  <si>
    <t>Кредитование областных бюджетов, бюджетов городов республиканского значения, столицы на реконструкцию и строительство систем тепло-, водоснабжения и водоотведения</t>
  </si>
  <si>
    <t>512</t>
  </si>
  <si>
    <t>Бюджетные кредиты местным исполнительным органам на реализацию бюджетных инвестиционных проектов</t>
  </si>
  <si>
    <t>Кредитование областных бюджетов на предоставление микрокредитов сельскому населению для масштабирования проекта по повышению доходов сельского населения</t>
  </si>
  <si>
    <t>Кредитование областных бюджетов, бюджетов городов республиканского значения, столицы на инвестиционные проекты в агропромышленном комплексе</t>
  </si>
  <si>
    <t>262</t>
  </si>
  <si>
    <t>Кредитование АО «Аграрная кредитная корпорация» для проведения мероприятий по поддержке субъектов агропромышленного комплекса</t>
  </si>
  <si>
    <t>513</t>
  </si>
  <si>
    <t>Бюджетные кредиты специализированным организациям</t>
  </si>
  <si>
    <t>Бюджетные кредиты местным исполнительным органам для реализации мер социальной поддержки специалистов</t>
  </si>
  <si>
    <t>519</t>
  </si>
  <si>
    <t>Прочие внутренние бюджетные кредиты</t>
  </si>
  <si>
    <t>247</t>
  </si>
  <si>
    <t>Кредитование АО «Национальный управляющий холдинг «Байтерек» с последующим кредитованием АО «Фонд развития промышленности» для лизингового финансирования юридических лиц и индивидуальных предпринимателей, приобретающих в лизинг автотранспортные средства и автотехнику специального назначения, за исключением сельскохозяйственной техники казахстанского производства</t>
  </si>
  <si>
    <t>050</t>
  </si>
  <si>
    <t>ПОГАШЕНИЕ БЮДЖЕТНЫХ КРЕДИТОВ</t>
  </si>
  <si>
    <t>Погашение бюджетных кредитов</t>
  </si>
  <si>
    <t>Погашение бюджетных кредитов, выданных из государственного бюджета</t>
  </si>
  <si>
    <t>Погашение бюджетных кредитов, выданных из республиканского бюджета за счет средств правительственных внешних займов местным исполнительным органам областей, города республиканского значения, столицы</t>
  </si>
  <si>
    <t>Погашение бюджетных кредитов, выданных из республиканского бюджета за счет внутренних источников специализированным организациям</t>
  </si>
  <si>
    <t>Погашение бюджетных кредитов, выданных из республиканского бюджета за счет средств правительственных внешних займов специализированным организациям</t>
  </si>
  <si>
    <t>Погашение бюджетных кредитов, выданных из республиканского бюджета физическим лицам</t>
  </si>
  <si>
    <t>Погашение бюджетных кредитов, выданных иностранным государствам</t>
  </si>
  <si>
    <t>Возврат сумм неиспользованных бюджетных кредитов</t>
  </si>
  <si>
    <t>Возврат из бюджетов областей (города республиканского значения, столицы) неиспользованных бюджетных кредитов, выданных из республиканского бюджета</t>
  </si>
  <si>
    <t>Возврат из областных бюджетов, бюджетов города республиканского значения, столицы неиспользованных бюджетных кредитов, выданных из республиканского бюджета за счет целевого трансферта из Национального фонда Республики Казахстан</t>
  </si>
  <si>
    <t>Возврат требований по оплаченным государственным гарантиям</t>
  </si>
  <si>
    <t>Возврат юридическими лицами требований по оплаченным государственным гарантиям</t>
  </si>
  <si>
    <t>IV. САЛЬДО ПО ОПЕРАЦИЯМ С ФИНАНСОВЫМИ АКТИВАМИ</t>
  </si>
  <si>
    <t>ПРИОБРЕТЕНИЕ ФИНАНСОВЫХ АКТИВОВ</t>
  </si>
  <si>
    <t>Приобретение акций международных финансовых организаций</t>
  </si>
  <si>
    <t>621</t>
  </si>
  <si>
    <t>Приобретение акций международных организаций</t>
  </si>
  <si>
    <t>234</t>
  </si>
  <si>
    <t>Увеличение уставного капитала некоммерческого акционерного общества «Казахский национальный женский педагогический университет»</t>
  </si>
  <si>
    <t>Увеличение уставного капитала АО «Казахфильм» имени Шакена Айманова</t>
  </si>
  <si>
    <t>054</t>
  </si>
  <si>
    <t>Увеличение уставного капитала РГКП «Казахский национальный театр драмы имени Мухтара Ауэзова</t>
  </si>
  <si>
    <t>Увеличение уставного капитала АО «Национальный управляющий холдинг «Байтерек» с последующим увеличением уставного капитала АО «Фонд развития промышленности» через АО «Банк Развития Казахстана» для финансирования проектов обрабатывающей промышленности</t>
  </si>
  <si>
    <t>216</t>
  </si>
  <si>
    <t>Увеличение уставного капитала АО «Национальный управляющий холдинг «Байтерек» с последующим увеличением уставного капитала АО «Казына Капитал Менеджмент» для фондирования фонда (фондов) прямых инвестиций с целью финансирования проектов в рамках Концепции индустриально-инновационного развития</t>
  </si>
  <si>
    <t>Увеличение уставного капитала АО «Фонд национального благосостояния «Самрук-Казына» для обеспечения конкурентоспособности и устойчивости национальной экономики</t>
  </si>
  <si>
    <t>V. ДЕФИЦИТ (ПРОФИЦИТ) БЮДЖЕТА</t>
  </si>
  <si>
    <t>VI. НЕНЕФТЯНОЙ ДЕФИЦИТ (ПРОФИЦИТ) БЮДЖЕТА</t>
  </si>
  <si>
    <t>ПОСТУПЛЕНИЕ ЗАЙМОВ</t>
  </si>
  <si>
    <t>Поступления займов</t>
  </si>
  <si>
    <t>Внутренние государственные займы</t>
  </si>
  <si>
    <t>Государственные эмиссионные ценные бумаги</t>
  </si>
  <si>
    <t>Государственные долгосрочные казначейские обязательства</t>
  </si>
  <si>
    <t>Государственные среднесрочные казначейские обязательства</t>
  </si>
  <si>
    <t>Государственные краткосрочные казначейские обязательства</t>
  </si>
  <si>
    <t>Прочие государственные эмиссионные ценные бумаги</t>
  </si>
  <si>
    <t>Внешние государственные займы</t>
  </si>
  <si>
    <t>Договоры займа</t>
  </si>
  <si>
    <t>Кредиты от международных финансовых организаций</t>
  </si>
  <si>
    <t>Кредиты от иностранных государств</t>
  </si>
  <si>
    <t>Государственные долговые обязательства, размещенные на внешних рынках капиталов</t>
  </si>
  <si>
    <t>ПОГАШЕНИЕ ЗАЙМОВ</t>
  </si>
  <si>
    <t>Погашение займов</t>
  </si>
  <si>
    <t>020</t>
  </si>
  <si>
    <t>Погашение правительственного долга</t>
  </si>
  <si>
    <t>712</t>
  </si>
  <si>
    <t>Погашение основного долга по государственным эмиссионным ценным бумагам, размещенным на внутреннем рынке</t>
  </si>
  <si>
    <t>721</t>
  </si>
  <si>
    <t>Погашение основного долга по государственным эмиссионным ценным бумагам, размещенным на внешнем рынке</t>
  </si>
  <si>
    <t>722</t>
  </si>
  <si>
    <t>Погашение основного долга по внешним договорам займа</t>
  </si>
  <si>
    <t>ИСПОЛЬЗУЕМЫЕ ОСТАТКИ БЮДЖЕТНЫХ СРЕДСТВ</t>
  </si>
  <si>
    <t>Справочно:</t>
  </si>
  <si>
    <t>Остатки бюджетных средств</t>
  </si>
  <si>
    <t>Остатки бюджетных средств на конец отчетного периода</t>
  </si>
  <si>
    <t>Остатки бюджетных средств на начало финансового года</t>
  </si>
  <si>
    <t>Уточненный бюджет 
на 2023 год (ЗРК от 28 марта 2023 года №218-VII с учетом внесенных изменений и дополнений)</t>
  </si>
  <si>
    <t>тыс. тенге</t>
  </si>
  <si>
    <t>Сырая нефть, газовый конденсат, произведенные на территории Республики Казахстан</t>
  </si>
  <si>
    <t>Бонусы, за исключением поступлений от организаций нефтяного сектора</t>
  </si>
  <si>
    <t>Агентство Республики Казахстан по противодействию коррупции (Антикоррупционная служба)</t>
  </si>
  <si>
    <t>Высшая аудиторская палата Республики Казахстан</t>
  </si>
  <si>
    <t>Отчет об исполнении республиканского бюджета за 2023 год (по структуре бюджета)</t>
  </si>
  <si>
    <t>Обеспечение участия Казахстана в инициативах и инструментах Организации экономического сотрудничества и развития в рамках сотрудничества Казахстана с Организацией экономического сотрудничества и развития</t>
  </si>
  <si>
    <t>Проведение мероприятий за счет средств на представительские затраты</t>
  </si>
  <si>
    <t>Формирование и реализация единой государственной политики в сфере государственной службы</t>
  </si>
  <si>
    <t>Капитальные расходы Агентства Республики Казахстан по делам государственной службы</t>
  </si>
  <si>
    <t>Услуги по сбору, обработке и распространению статистических данных</t>
  </si>
  <si>
    <t>Проведение мультииндикаторного кластерного обследования для мониторинга положения детей и женщин в Республике Казахстан в целях выполнения международных обязательств и достижения целей устойчивого развития</t>
  </si>
  <si>
    <t>Обеспечение деятельности уполномоченного органа по формированию государственной политики в области защиты конкуренции и ограничения монополистической деятельности</t>
  </si>
  <si>
    <t>Приобретение, пошив и ремонт предметов вещевого имущества и другого форменного и специального обмундирования</t>
  </si>
  <si>
    <t>Капитальные расходы подведомственных организаций Управления материально-технического обеспечения</t>
  </si>
  <si>
    <t>Услуги по обеспечению осуществления государственных функций и полномочий Управления делами Президента Республики Казахстан</t>
  </si>
  <si>
    <t>Капитальные расходы подведомственных организаций Управления Делами Президента Республики Казахстан</t>
  </si>
  <si>
    <t>Капитальные расходы Управления Делами Президента Республики Казахстан</t>
  </si>
  <si>
    <t>Услуги по определению и реализации государственной политики в области организации обороны и Вооруженных Сил Республики Казахстан</t>
  </si>
  <si>
    <t>Возмещение расходов по негосударственным займам под государственные гарантии</t>
  </si>
  <si>
    <t>Услуги по обеспечению фельдъегерской связью государственных учреждений</t>
  </si>
  <si>
    <t>Обеспечение населения правовой информацией и ведение Единой системы правовой информации</t>
  </si>
  <si>
    <t>Межгосударственное информационное взаимодействие по ведению криминального и оперативного учетов</t>
  </si>
  <si>
    <t>Целевые трансферты на развитие областным бюджетам, бюджетам городов республиканского значения, столицы на строительство</t>
  </si>
  <si>
    <t>Целевые текущие трансферты областным бюджетам на реализацию подушевого нормативного финансирования в государственных дне</t>
  </si>
  <si>
    <t>Услуги по развитию системы технического и профессионального образования на основе международного опыта</t>
  </si>
  <si>
    <t>За счет софинансирования внешних займов из республиканского бюджета</t>
  </si>
  <si>
    <t>Оплата услуг поверенным агентам по возврату образовательных кредитов</t>
  </si>
  <si>
    <t>Целевые трансферты на развитие бюджету Северо-Казахстанской области на строительство двух студенческих общежитий Северо-</t>
  </si>
  <si>
    <t>Обеспечение развития государственного языка и других языков народа Казахстана</t>
  </si>
  <si>
    <t>Подготовка специалистов в организациях технического, профессионального, послесреднего образования и оказание социальной поддержки обучающимся в области культуры и искусства</t>
  </si>
  <si>
    <t>Капитальные расходы организаций образования, осуществляющих деятельность в области культуры и искусства</t>
  </si>
  <si>
    <t>Капитальные расходы Министерства здравоохранения Республики Казахстан</t>
  </si>
  <si>
    <t>Прикладные научные исследования в области здравоохранения и санитарно-эпидемиологического благополучия населения</t>
  </si>
  <si>
    <t>Оказание медицинской помощи отдельным категориям граждан за счет средств республиканского бюджета</t>
  </si>
  <si>
    <t>Обеспечение реализации проектов, осуществляемых совместно с международными организациями</t>
  </si>
  <si>
    <t>Министерство информации и общественного развития Республики Казахстан</t>
  </si>
  <si>
    <t>Повышение конкурентоспособности сферы культуры и искусства, сохранение, изучение и популяризация казахстанского культурного наследия и повышение эффективности реализации архивного дела</t>
  </si>
  <si>
    <t>Обеспечение рационального и комплексного использования недр и повышение геологической изученности территории Республики Казахстан</t>
  </si>
  <si>
    <t>Целевые трансферты на развитие областным бюджетам, бюджетам городов республиканского значения, столицы на развитие газотранспортной системы</t>
  </si>
  <si>
    <t>Противоэпизоотические мероприятия, ликвидация очагов острых и хронических инфекционных заболеваний животных и птиц</t>
  </si>
  <si>
    <t>Целевые текущие трансферты областным бюджетам на проведение противоэпизоотических мероприятий</t>
  </si>
  <si>
    <t>Обеспечение нормативно-методической документацией в области водного хозяйства</t>
  </si>
  <si>
    <t>Целевые трансферты на развитие областным бюджетам, бюджетам городов республиканского значения, столицы на увеличение вод</t>
  </si>
  <si>
    <t>Целевые трансферты на развитие бюджету Костанайской области для увеличения уставного капитала АО «Социально-предпринимательская корпорация «Тобол» с целью участия в уставном капитале ТОО «KIA Qazaqstan» для реализации проекта по строительству завода по производству автомобилей «KIA» в индустриальной зоне в г. Костанае</t>
  </si>
  <si>
    <t>Целевые трансферты на развитие бюджету Костанайской области для увеличения уставного капитала АО «Социально-предпринимательская корпорация «Тобол» с целью реализации проектов машиностроительной отрасли</t>
  </si>
  <si>
    <t>Совершенствование нормативно-технических документов в сфере архитектурной, градостроительной и строительной деятельности</t>
  </si>
  <si>
    <t>Развитие «электронного правительства», инфокоммуникационной инфраструктуры и информационной безопасности</t>
  </si>
  <si>
    <t>Реализация мероприятий в рамках проекта «Новая транспортная система города Астаны. LRT (участок от аэропорта до нового железнодорожного вокзала)</t>
  </si>
  <si>
    <t>Реализация мероприятий по развитию инженерной, транспортной и социальной инфраструктуры в областных центрах, моно-, малых городах и сельских территориях</t>
  </si>
  <si>
    <t>Целевые трансферты на развитие бюджету Акмолинской области, бюджетам городов республиканского значения, столицы на развитие социальной и инженерной инфраструктуры окраин городов</t>
  </si>
  <si>
    <t>Кредитование областных бюджетов, бюджетов городов республиканского значения, столицы на проведение капитального ремонта общего имущества объектов кондоминиумов</t>
  </si>
  <si>
    <t>Бюджетное кредитование АО «Жилищный строительный сберегательный банк «Отбасы банк» для предоставления предварительных и промежуточных жилищных займов</t>
  </si>
  <si>
    <t>Кредитование АО «Фонд национального благосостояния «Самрук-Казына» для обеспечения конкурентоспособности и устойчивости национальной экономики»</t>
  </si>
  <si>
    <t>Погашение бюджетных кредитов, выданных из республиканского бюджета за счет внутренних источников местным исполнительным органам областей, города республиканского значения, столицы</t>
  </si>
  <si>
    <t>Возврат средств, направленных на исполнение обязательств по государственным гарантиям</t>
  </si>
  <si>
    <t>Поступления от реализации имущества, полученного или взысканного в пользу государства в счет погашения задолженности по бюджетным кредитам, а также бюджетным средствам, направленным на исполнение обязательств по государственным гарантиям</t>
  </si>
  <si>
    <t>Исполнение поступлений бюджета и/или оплаченных обязательств по бюджетным программам</t>
  </si>
  <si>
    <t>Отклонение (+, -) исполнения поступлений бюджета и/или оплаченных обязательств по бюджетным программам от скорректированного бюджета</t>
  </si>
  <si>
    <t>Исполнение поступлений бюджета и/или оплаченных обязательств по бюджетным программам 
в процентах (%) к скорректированному бюджету</t>
  </si>
  <si>
    <t>Hалог на добавленную стоимость на товары, импортируемые на территорию Республики Казахстан, кроме налога на добавленную стоимость на товары, импортируемые с территории Российской Федерации и Республики Беларусь</t>
  </si>
  <si>
    <t>Плата за предоставление междугородной и (или) международной телефонной связи, а также сотовой связи</t>
  </si>
  <si>
    <t>Плата за размещение наружной (визуальной) рекламы на объектах стационарного размещения рекламы в полосе отвода автомобильных дорог общего пользования республиканского значения, за исключением платы за размещение наружной (визуальной) рекламы на объектах стационарного размещения рекламы в полосе отвода автомобильных дорог общего пользования республиканского значения, проходящих через территории городов районного значения, сел, поселков, сельских округов</t>
  </si>
  <si>
    <t>Доходы от аренды  имущества, находящегося в республиканской собственности</t>
  </si>
  <si>
    <t>Вознаграждения по бюджетным кредитам, выданным из республиканского бюджета за счет внутренних источников местным исполнительным органам областей, города республиканского значения, столицы</t>
  </si>
  <si>
    <t>Вознаграждения от государственных эмиссионных ценных бумаг, приобретённых на организованном рынке ценных бумаг</t>
  </si>
  <si>
    <t>Административные штрафы, пени, санкции, взыскания, налагаемые Министерством обороны Республики Казахстан, его территориальные органы финансируемые из республиканского бюджета,  за исключением поступлений от организаций нефтяного сектора</t>
  </si>
  <si>
    <t>Санкции, взыскания, подлежащие уплате по поручению и/или восполнения решений Высшей аудиторской палаты Республики Казахстан, за исключением поступлений от организации нефтяного сектора</t>
  </si>
  <si>
    <t>Административные штрафы, пени, санкции, взыскания, налагаемые Комитетом национальной безопасности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</si>
  <si>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Административные штрафы, пени, санкции, взыскания, налагаемые Комитетом внутреннего государственного аудита Министерства финансов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</si>
  <si>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Административные штрафы, пени, санкции, взыскания, налагаемые Министерством культуры и спорта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</si>
  <si>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Административные штрафы, пени, санкции, взыскания, налагаемые Министерством индустрии и инфраструктурного развития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</si>
  <si>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Административные штрафы, пени, санкции, взыскания, налагаемые Комитетом государственных доходов Министерства финансов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</si>
  <si>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Административные штрафы, пени, санкции, взыскания, налагаемые Министерством торговли и интеграции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</si>
  <si>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Административные штрафы, пени, санкции, взыскания, налагаемые Агентством по стратегическому планированию и реформам Республики Казахстан, его территориальными органами финансируемыми из республиканского бюджета, за исключением поступлений от организаций нефтяного сектора</t>
  </si>
  <si>
    <t>Административные штрафы, пени, санкции, взыскания, налагаемые Агентством по защите и развитию конкуренции Республики Казахстан, его территориальными органами финансируемыми из республиканского бюджета, за исключением поступлений от организаций нефтяного сектора</t>
  </si>
  <si>
    <t>Другие неналоговые поступления в республиканский бюджет, за исключением поступлений от организаций нефтяного сектора, в Фонд компенсации потерпевшим, Фонд поддержки инфраструктуры образования и Специальный государственный фонд</t>
  </si>
  <si>
    <t>Возврат неиспользованных (недоиспользованных) средств ранее полученных из республиканского бюджета за счет целевого трансферта из Национального фонда Республики Казахстан</t>
  </si>
  <si>
    <t>Поступления от погашения задолженности за полученные товары из государственных резервов</t>
  </si>
  <si>
    <t>Возврат сумм  неиспользованных (недоиспользованных) целевых трансфертов на развитие, выделенных в истекшем финансовом году, разрешенных доиспользовать по решению Правительства Республики Казахстан</t>
  </si>
  <si>
    <t>Целевой трансферт в республиканский бюджет из Национального фонда Республики Казахстан</t>
  </si>
  <si>
    <t>Прогнозно-аналитическое обеспечение стратегических аспектов внутренней и внешней политики государства</t>
  </si>
  <si>
    <t>Услуги по обеспечению сохранности архивного фонда, печатных изданий и их специальному использованию</t>
  </si>
  <si>
    <t>Обеспечение сохранности архивного фонда, печатных изданий и их специальное использование</t>
  </si>
  <si>
    <t>Услуги по обеспечению деятельности Высшего Судебного Совета Республики Казахстан</t>
  </si>
  <si>
    <t>Обеспечение специальной, инженерно-технической и физической защиты дипломатических представительств за рубежом</t>
  </si>
  <si>
    <t>Содействие развитию связей и контактов с соотечественниками за рубежом и этническими казахами, прибывшими в Республику Казахстан</t>
  </si>
  <si>
    <t>Создание условий для поддержки соотечественников за рубежом и этнических казахов, прибывших в Республику Казахстан</t>
  </si>
  <si>
    <t>Услуги по обеспечению бюджетного планирования, исполнения и контроля за исполнением государственного бюджета</t>
  </si>
  <si>
    <t>Осуществление аудита инвестиционных проектов, финансируемых международными финансовыми организациями</t>
  </si>
  <si>
    <t>Выполнение обязательств центральных государственных органов по решениям судов за счет средств резерва Правительства Республики Казахстан</t>
  </si>
  <si>
    <t>Участие Казахстана в инициативах и инструментах Организации экономического сотрудничества и развития в рамках сотрудничества Казахстана с Организацией экономического сотрудничества и развития</t>
  </si>
  <si>
    <t>Таблица 1</t>
  </si>
  <si>
    <t>Таможенные пошлины на ввозимые товары и (или) ввозные таможенные пошлины, обязанность по уплате которых возникла до вступления в силу Соглашения об установлении и применении в таможенном союзе порядка зачисления и распределения ввозных таможенных пошлин (иных пошлин, налогов и сборов, имеющих эквивалентное действие), а также таможенные пошлины на товары ввозимые в рамках контрактов в сфере недропользования, в том числе по соглашениям о разделе продукции, заключенных Республикой Казахстан до 1 июля 2010 года, которыми предусмотрено освобождение и (или) возмещение ввозных таможенных пошлин</t>
  </si>
  <si>
    <t>Обеспечение деятельности уполномоченного органа по определению и организации реализации государственной политики в области охраны общественного порядка и обеспечения общественной безопасности</t>
  </si>
  <si>
    <t>Обеспечение деятельности уполномоченного органа в области  внутренней и внешней торговой политики, международной экономической интеграции, защиты прав потребителей, технического регулирования, стандартизации и обеспечения единства измерений, развития и продвижения несырьевого экспорта</t>
  </si>
  <si>
    <t>Проведение исследований, оказание социологических, аналитических и консалтинговых услуг в сфере экономики, торговли, государственного управления и защиты прав потребителей</t>
  </si>
  <si>
    <t>Обеспечение деятельности уполномоченного органа в области промышленности, оборонной промышленности, геологии, участия в проведении единой военно-технической политики и военно-технического сотрудничества, руководство в области формирования, размещения и выполнения оборонного заказа, формирования индустриальной политики, развития инфраструктуры и конкурентного рынка, строительства, жилищно-коммунального хозяйства</t>
  </si>
  <si>
    <t>Обеспечение деятельности уполномоченного органа в сфере энергетики, атомной энергии, нефтегазовой и нефтехимической промышленности</t>
  </si>
  <si>
    <t>Обеспечение ведения учета государственного имущества, правопользования которым подлежит передаче подрядчикам по нефтегазовым проектам</t>
  </si>
  <si>
    <t>Обеспечение деятельности уполномоченного органа по формированию государственной политики по привлечению инвестиций, развитию экономической политики, регулированию деятельности субъектов естественных монополий, координации деятельности в области регионального развития и развития предпринимательства</t>
  </si>
  <si>
    <t>Проведение исследований, оказание социологических, аналитических и консалтинговых услуг в сфере экономики, государственного управления, регионального развития и развития предпринимательства</t>
  </si>
  <si>
    <t>Обеспечение деятельности уполномоченного органа по формированию и реализации единой государственной политики в сфере государственной службы</t>
  </si>
  <si>
    <t>Обеспечение деятельности уполномоченного органа в сфере формирования и реализации государственной политики по регулированию и развитию финансового рынка</t>
  </si>
  <si>
    <t>Обеспечение деятельности уполномоченного органа по содействию в формировании и эффективной реализации реформ, осуществление государственной политики в сферах стратегического планирования, государственной статистической деятельности, участие в совершенствовании системы государственного управления и квазигосударственного сектора</t>
  </si>
  <si>
    <t>Обеспечение деятельности уполномоченного органа по обеспечению противодействия легализации (отмывании) доходов и финансирования терроризма, борьбы с экономическими и финансовыми правонарушениями</t>
  </si>
  <si>
    <t>Обеспечение деятельности уполномоченного органа в сфере использования и охраны водного фонда, водоснабжения, водоотведения</t>
  </si>
  <si>
    <t>Услуги по предупреждению и ликвидации чрезвычайных ситуаций природного и техногенного характера, промышленной безопасности, формированию и реализации государственного материального резерва</t>
  </si>
  <si>
    <t>Обеспечение деятельности уполномоченного органа по определению и реализации государственной  политики в области организации обороны и Вооруженных Сил  Республики Казахстан</t>
  </si>
  <si>
    <t>Обеспечение деятельности уполномоченного органа по предупреждению, выявлению, пресечению, раскрытию и расследованию коррупционных правонарушений</t>
  </si>
  <si>
    <t>Обеспечение обучения, повышения квалификации и переподготовки кадров Министерства по чрезвычайным ситуациям Республики Казахстан</t>
  </si>
  <si>
    <t>Реализация государственного образовательного заказа на дошкольное воспитание и обучение в РГКП «Национальный научно-практический, образовательный и оздоровительный центр «Бобек»</t>
  </si>
  <si>
    <t>Целевой вклад в АОО "Назарбаев Университет"</t>
  </si>
  <si>
    <t>Подготовка специалистов в высших учебных заведениях за рубежом в рамках программы «Болашак» и прохождение учеными научных стажировок за рубежом</t>
  </si>
  <si>
    <t>Стипендиальные программы для обучения иностранных граждан, лиц казахской национальности, не являющихся гражданами Республики Казахстан (диаспора)</t>
  </si>
  <si>
    <t>Обучающие программы «Руководитель новой формации» и специальные курсы переподготовки при назначении на руководящие должности</t>
  </si>
  <si>
    <t>Обеспечение лечения военнослужащих, сотрудников правоохранительных органов и членов их семей и оказание медицинской помощи пострадавшим от чрезвычайных ситуаций</t>
  </si>
  <si>
    <t>Целевые трансферты на развитие областным бюджетам, бюджетам городов республиканского значения, столицы на строительство, реконструкцию объектов здравоохранения и областным бюджетам Алматинской области и области Жетісу, бюджету города Алматы для сейсмоусиления объектов здравоохранения, а также на создание быстровозводимых комплексов для размещения инфекционных больниц за счет средств республиканского бюджета</t>
  </si>
  <si>
    <t>Услуги по координации инвестиционных проектов и проектов государственно-частного партнерства, направленных на развитие инфраструктуры здравоохранения</t>
  </si>
  <si>
    <t>Целевые трансферты на развитие областным бюджетам, бюджетам городов республиканского значения, столицы на строительство и реконструкцию объектов здравоохранения в рамках пилотного национального проекта «Модернизация сельского здравоохранения» за счет целевого трансферта из Национального фонда Республики Казахстан</t>
  </si>
  <si>
    <t>Целевые текущие трансферты областным бюджетам, бюджетам городов республиканского значения, столицы на проведение капитального ремонта объектов здравоохранения в рамках пилотного национального проекта «Модернизация сельского здравоохранения» за счет целевого трансферта из Национального фонда Республики Казахстан</t>
  </si>
  <si>
    <t>Целевые текущие трансферты областным бюджетам, бюджетам городов республиканского значения, столицы на материально-техническое оснащение организаций здравоохранения на местном уровне в рамках пилотного национального проекта «Модернизация сельского здравоохранения» за счет целевого трансферта из Национального фонда Республики Казахстан</t>
  </si>
  <si>
    <t>Услуги по сопровождению и подготовке к вводу в эксплуатацию бюджетного инвестиционного проекта «Строительство Национального научного онкологического центра в городе Астана»</t>
  </si>
  <si>
    <t>Целевые текущие трансферты областным бюджетам, бюджетам городов республиканского значения, столицы на увеличение размера государственной стипендии обучающимся в организациях технического и профессионального, послесреднего образования</t>
  </si>
  <si>
    <t>Трансферты в Фонд социального медицинского страхования на оплату услуг субъектов здравоохранения по оказанию медицинской помощи в системе обязательного социального медицинского страхования военнослужащим, сотрудникам специальных государственных и правоохранительных органов</t>
  </si>
  <si>
    <t>Трансферты Фонду социального медицинского страхования на оплату гарантированного объема бесплатной медицинской помощи за счет средств республиканского бюджета</t>
  </si>
  <si>
    <t>Оказание медицинской помощи больным социально значимыми заболеваниями, за исключением направлений, финансируемых через Фонд социального медицинского страхования</t>
  </si>
  <si>
    <t>Капитальные расходы государственных организаций здравоохранения, осуществляющих деятельность в области санитарно-эпидемиологического благополучия населения</t>
  </si>
  <si>
    <t>Услуги по разработке, апробации и внедрение новых биологических и фармацевтических препаратов на базе АО «Национальный холдинг «QazBioPharm»</t>
  </si>
  <si>
    <t>Целевые текущие трансферты областным бюджетам, бюджетам городов республиканского значения, столицы на обеспечение социальной поддержки граждан по вопросам занятости</t>
  </si>
  <si>
    <t>Методологическое обеспечение по оказанию лицам с инвалидностью протезно-ортопедической помощи, в том числе предоставление протезно-ортопедической помощи</t>
  </si>
  <si>
    <t>Целевые трансферты на развитие областным бюджетам, бюджетам городов республиканского значения, столицы на развитие и (или) обустройство инженерно-коммуникационной инфраструктуры</t>
  </si>
  <si>
    <t>Целевые трансферты на развитие бюджетам города Астана, Жамбылской и Северо-Казахстанской областей на строительство и (или) реконструкцию жилья коммунального жилищного фонда в рамках пилотных проектов по новой схеме</t>
  </si>
  <si>
    <t>Оплата услуг Оператора по осуществлению жилищных выплат отдельным категориям граждан за жилище, арендуемое в частном жилищном фонде</t>
  </si>
  <si>
    <t>Целевые трансферты на развитие бюджету города Астана на строительство и (или) реконструкцию жилья коммунального жилищного фонда в рамках пилотных проектов по новой схеме за счет целевого трансферта из Национального фонда Республики Казахстан</t>
  </si>
  <si>
    <t>Целевые трансферты на развитие областным бюджетам на развитие системы водоснабжения и водоотведения в сельских населенных пунктах в рамках Национального проекта «Сильные регионы -драйвер развития страны»</t>
  </si>
  <si>
    <t>Целевые трансферты на развитие областным бюджетам на развитие системы водоснабжения и водоотведения в сельских населенных пунктах за счет целевого трансферта из Национального фонда Республики Казахстан в рамках Национального проекта «Сильные регионы - драйвер развития страны»</t>
  </si>
  <si>
    <t>Целевые трансферты на развитие областным бюджетам, бюджетам городов республиканского значения, столицы на развитие систем теплоснабжения</t>
  </si>
  <si>
    <t>Целевые трансферты на развитие областным бюджетам, бюджетам городов республиканского значения, столицы на развитие систем теплоснабжения за счет целевого трансферта из Национального фонда Республики Казахстан</t>
  </si>
  <si>
    <t>Целевые трансферты на развитие областным бюджетам, бюджетам городов республиканского значения, столицы на развитие системы ливневой канализации в рамках Национального проекта «Сильные регионы - драйвер развития страны»</t>
  </si>
  <si>
    <t>Целевые трансферты на развитие областным бюджетам, бюджетам городов республиканского значения, столицы на развитие благоустройства городов и населенных пунктов</t>
  </si>
  <si>
    <t>Целевые трансферты на развитие областным бюджетам, бюджетам городов республиканского значения, столицы на развитие системы водоснабжения и водоотведения в городах в рамках Национального проекта «Сильные регионы - драйвер развития страны»</t>
  </si>
  <si>
    <t>Целевые трансферты на развитие областным бюджетам, бюджетам городов республиканского значения, столицы на развитие объектов спорта</t>
  </si>
  <si>
    <t>Обеспечение распространения информации национальным оператором телерадиовещания в рамках государственной информационной политики</t>
  </si>
  <si>
    <t>Целевые трансферты на развитие областным бюджетам, бюджетам городов республиканского значения, столицы на строительство объектов культуры за счет средств республиканского бюджета</t>
  </si>
  <si>
    <t>Целевые трансферты на развитие областным бюджетам, бюджетам городов республиканского значения, столицы на строительство объектов культуры за счет целевого трансферта из Национального фонда Республики Казахстан</t>
  </si>
  <si>
    <t>Целевые трансферты на развитие областным бюджетам, бюджетам городов республиканского значения, столицы на развитие теплоэнергетической системы за счет целевого трансферта из Национального фонда Республики Казахстан</t>
  </si>
  <si>
    <t>Целевые трансферты на развитие областным бюджетам, бюджетам городов республиканского значения, столицы на развитие теплоэнергетической системы</t>
  </si>
  <si>
    <t>Обеспечение сохранения, воспроизводства и рационального использования лесных ресурсов за счет средств республиканского бюджета</t>
  </si>
  <si>
    <t>Капитальные расходы подведомственных государственных учреждений и организаций в области лесного хозяйства и животного мира за счет средств республиканского бюджета</t>
  </si>
  <si>
    <t>Целевые текущие трансферты областным бюджетам на повышение заработной платы работников природоохранных и специальных учреждений</t>
  </si>
  <si>
    <t>Информационно-аналитическое, социологическое, нормативно-методическое обеспечение Министерства сельского хозяйства Республики Казахстан</t>
  </si>
  <si>
    <t>Целевые текущие трансферты областным бюджетам, бюджетам городов республиканского значения, столицы на субсидирование затрат перерабатывающих предприятий на закуп сельскохозяйственной продукции для производства продуктов ее глубокой переработки</t>
  </si>
  <si>
    <t>Организация и проведение аудита системы государственного карантинного фитосанитарного контроля и надзора, и инспектирование подкарантинных объектов, зон, мест, участков производства, свободных или имеющих ограниченное распространение карантинных объектов и (или) чужеродных видов представителями страны-импортера</t>
  </si>
  <si>
    <t>Целевые текущие трансферты областным бюджетам, бюджетам городов республиканского значения, столицы на субсидирование развития производства приоритетных культур</t>
  </si>
  <si>
    <t>Возмещение расходов АО «Национальная компания «Продовольственная контрактная корпорация» по хранению резервного запаса зерна</t>
  </si>
  <si>
    <t>Строительство и реконструкция систем водоснабжения, гидротехнических сооружений за счет целевого трансферта из Национального фонда Республики Казахстан</t>
  </si>
  <si>
    <t>Целевые трансферты на развитие областным бюджетам, на развитие систем водоснабжения и водоотведения за пределами населенных пунктов за счет целевого трансферта из Национального фонда Республики Казахстан</t>
  </si>
  <si>
    <t>Поддержка создания новых, модернизация и оздоровление действующих производств, направленных на повышение производительности труда</t>
  </si>
  <si>
    <t>Целевые трансферты на развитие областным бюджетам, бюджетам городов республиканского значения, столицы на строительство специализированного центра обслуживания населения по предоставлению государственных услуг физическим и юридическим лицам по принципу «одного окна» НАО «Государственная корпорация «Правительство для граждан»</t>
  </si>
  <si>
    <t>Услуги по предоставлению космических снимков государственным органам и организациям, получаемые от космической системы дистанционного зондирования Земли Республики Казахстан</t>
  </si>
  <si>
    <t>Обеспечение сохранности объектов комплекса «Байконур», не вошедших в состав аренды Российской Федерации и исключенных из него</t>
  </si>
  <si>
    <t>Целевые текущие трансферты областным бюджетам, бюджетам городов республиканского значения, столицы на изъятие земельных участков для государственных нужд</t>
  </si>
  <si>
    <t>Капитальный, средний и текущий ремонт, содержание, озеленение, диагностика и инструментальное обследование автомобильных дорог республиканского значения за счет средств республиканского бюджета</t>
  </si>
  <si>
    <t>Целевые трансферты на развитие областным бюджетам, бюджетам городов республиканского значения, столицы на развитие транспортной инфраструктуры за счет средств республиканского бюджета</t>
  </si>
  <si>
    <t>Целевые трансферты на развитие областным бюджетам, бюджетам городов республиканского значения, столицы на развитие транспортной инфраструктуры за счет средств целевого трансферта из Национального фонда Республики Казахстан</t>
  </si>
  <si>
    <t>Целевые текущие трансферты бюджету Акмолинской области на ремонт транспортной инфраструктуры населённых пунктов, прилегающих к городу Астане</t>
  </si>
  <si>
    <t>Целевые трансферты на развитие бюджету города Алматы на увеличение уставного капитала юридических лиц на строительство метрополитена</t>
  </si>
  <si>
    <t>Обеспечение функционирования информационных систем и информационно-техническое обеспечение подведомственных государственных учреждений</t>
  </si>
  <si>
    <t>Чрезвычайный резерв Правительства Республики Казахстан для ликвидации чрезвычайных ситуаций природного и техногенного характера на территории Республики Казахстан и других государств</t>
  </si>
  <si>
    <t>Резерв Правительства Республики Казахстан для жизнеобеспечения населения при ликвидации чрезвычайных ситуаций природного и техногенного характера</t>
  </si>
  <si>
    <t>Выполнение государственных обязательств по компенсации операционных (эксплуатационных) затрат по проектам государственно-частного партнерства</t>
  </si>
  <si>
    <t>Выполнение государственных обязательств по выплате вознаграждений за осуществление управления объектом государственно-частного партнерства</t>
  </si>
  <si>
    <t>Целевые трансферты на развитие бюджетам Туркестанской и Жамбылской областей для строительства и реконструкции административных зданий государственных учреждений</t>
  </si>
  <si>
    <t>Целевые трансферты на развитие областным бюджетам на развитие социальной и инженерной инфраструктуры в сельских населенных пунктах в рамках проекта «Ауыл-Ел бесігі»</t>
  </si>
  <si>
    <t>Целевые трансферты на развитие бюджетам Туркестанской и Жамбылской областей для строительства и реконструкции административных зданий государственных учреждений за счет целевого трансферта из Национального фонда Республики Казахстан</t>
  </si>
  <si>
    <t>Целевые трансферты на развитие областным бюджетам на развитие социальной и инженерной инфраструктуры в сельских населенных пунктах в рамках проекта «Ауыл-Ел бесігі» за счет целевого трансферта из Национального фонда Республики Казахстан</t>
  </si>
  <si>
    <t>Целевые трансферты на развитие областным бюджетам, бюджетам городов республиканского значения, столицы на развитие индустриальной инфраструктуры</t>
  </si>
  <si>
    <t>Целевые трансферты на развитие областным бюджетам, бюджетам городов республиканского значения, столицы на развитие индустриальной инфраструктуры за счет целевого трансферта из Национального фонда Республики Казахстан</t>
  </si>
  <si>
    <t>VII. ФИНАНСИРОВАНИЕ ДЕФИЦИТА (ИСПОЛЬЗОВАНИЕ ПРОФИЦИТА) БЮДЖЕТА</t>
  </si>
  <si>
    <t>Обеспечение деятельности уполномоченного органа в области цифровизации, инноваций, аэрокосмической и электронной промышленности, информационной безопасности в сфере информатизации и связи (кибербезопасности), топографо-геодезии и картографии</t>
  </si>
  <si>
    <t>Взаимодействие с международными рейтинговыми агентствами по вопросам пересмотра суверенного кредитного рейтинга Республики Казахстан</t>
  </si>
  <si>
    <t>Целевые трансферты на развитие областным бюджетам, бюджетам городов республиканского значения и столицы на проведение работ по инженерной защите населения, объектов и территорий от природных стихийных бедствий</t>
  </si>
  <si>
    <t>Выплата единовременного вознаграждения победителям и призерам международных олимпиад по общеобразовательным предметам и подготовившим их педагогам</t>
  </si>
  <si>
    <t>Услуги по подготовке специалистов с высшим и послевузовским образованием и организации деятельности в АОО «Назарбаев университет»</t>
  </si>
  <si>
    <t>Трансферты Фонду социального медицинского страхования на оплату гарантированного объема бесплатной медицинской помощи в рамках пилотного национального проекта «Модернизация сельского здравоохранения» за счет целевого трансферта из Национального фонда Республики Казахстан</t>
  </si>
  <si>
    <t>Целевые трансферты на развитие областным бюджетам, бюджетам городов республиканского значения, столицы на строительство и реконструкцию объектов социального обеспечения</t>
  </si>
  <si>
    <t>Целевые трансферты на развитие областным бюджетам, бюджетам городов республиканского значения, столицы на развитие и (или) обустройство инженерно-коммуникационной инфраструктуры за счет целевого трансферта из Национального фонда Республики Казахстан</t>
  </si>
  <si>
    <t>Целевые трансферты на развитие областным бюджетам, бюджетам городов республиканского значения, столицы на развитие системы водоснабжения и водоотведения в городах за счет целевого трансферта из Национального фонда Республики Казахстан в рамках Национального проекта «Сильные регионы - драйвер развития страны»</t>
  </si>
  <si>
    <t>Целевые текущие трансферты бюджету Мангистауской области на обеспечение радиационной безопасности</t>
  </si>
  <si>
    <t>Целевые трансферты на развитие областным бюджетам, бюджетам городов республиканского значения, столицы на строительство и реконструкцию объектов охраны окружающей среды за счет средств республиканского бюджета</t>
  </si>
  <si>
    <t>Целевые текущие трансферты областным бюджетам, бюджетам городов республиканского значения, столицы на субсидирование возмещения расходов, понесенных национальной компанией в сфере агропромышленного комплекса при реализации продовольственного зерна для регулирующего воздействия на внутренний рынок</t>
  </si>
  <si>
    <t>Организация сотрудничества с сопредельными государствами по вопросам регулирования водных отношений, рационального использования и охраны трансграничных вод</t>
  </si>
  <si>
    <t>Субсидирование ставки вознаграждения по выдаваемым кредитами совершаемым лизинговым сделкам банками второго уровня, АО «Банк Развития Казахстана» и иными юридическими лицами, осуществляющими лизинговую деятельность, зарубежным покупателям высокотехнологичных товаров, услуг и работ отечественной обрабатывающей промышленности, которые подлежат страхованию со стороны национального института развития в области развития и продвижения несырьевого экспорта, с учетом принятых международных обязательств</t>
  </si>
  <si>
    <t>Целевые трансферты на развитие областным бюджетам, бюджетам городов республиканского значения, столицы для развития инфраструктуры специальных экономических зон, индустриальных зон, индустриальных парков за счет средств республиканского бюджета</t>
  </si>
  <si>
    <t>Целевые трансферты на развитие областным бюджетам, бюджетам городов республиканского значения, столицы для развития инфраструктуры специальных экономических зон, индустриальных зон, индустриальных парков за счет целевого трансферта из Национального фонда Республики Казахстан</t>
  </si>
  <si>
    <t>Целевые трансферты на развитие бюджету города Астаны на увеличение уставного капитала юридических лиц на строительство в рамках проекта «Новая транспортная система города Астаны. LRT (участок от аэропорта до нового железнодорожного вокзала) за счет средств целевого трансферта из Национального фонда Республики Казахстан</t>
  </si>
  <si>
    <t>Увеличение уставного капитала акционерного общества «Национальный управляющий холдинг «Байтерек» с последующим увеличением уставного капитала акционерного общества «КазАгроФинанс» через увеличение уставного капитала акционерного общества «Аграрная кредитная корпорация» для финансирования приобретения сельскохозяйственной техники, кормозаготовительной техники и мобильных систем орошения для последующей передачи в лизинг за счет целевого трансферта из Национального фонда Республики Казахстан</t>
  </si>
  <si>
    <t>Министерство индустрии и инфраструктурного развития Республики Казахстан</t>
  </si>
  <si>
    <t>Формирование и реализация политики государства в сфере промышленности, оборонной промышленности, геологии, участия в проведении единой военно-технической политики и военно-технического сотрудничества, руководство в области формирования, размещения и выполнения оборонного заказа, формирования индустриальной политики, развития инфраструктуры и конкурентного рынка, транспорта и коммуникаций, строительства, жилищно-коммунального хозяйства</t>
  </si>
  <si>
    <t>Обеспечение рационального и комплексного использования недри повышение геологической изученности территории РеспубликиКазахстан</t>
  </si>
  <si>
    <t>Целевые трансферты на развитие бюджету Костанайской областидля увеличения уставного капитала АО «Социально-предпринимательская корпорация «Тобол» с целью участия в уставном капитале ТОО «KIA Qazaqstan» для реализации проекта по строительству завода по производству автомобилей «KIA» в индустриальной зоне в г. Костанае</t>
  </si>
  <si>
    <t>Целевые трансферты на развитие бюджету Костанайской областидля увеличения уставного капитала АО «Социально-предпринимательская корпорация «Тобол» с целью реализации проектов машиностроительной отрасли</t>
  </si>
  <si>
    <t>Реализация мероприятий по совершенствованию  архитектурной,градостроительной и строительной деятельности</t>
  </si>
  <si>
    <t>Реализация мероприятий в рамках проекта «Новая транспортнаясистема города Астаны. LRT (участок от аэропорта до нового железнодорожного вокзала)</t>
  </si>
  <si>
    <t>Кредитование областных бюджетов, бюджетов городов республиканского значения, столицы на проведение капитального ремонтаобщего имущества объектов кондоминиумов</t>
  </si>
  <si>
    <t>Кредитование АО «Национальный управляющий холдинг «Байтерек»» с последующим кредитованием АО «Банк Развития Казахстана»для финансирования крупных проектов обрабатывающей промышленности</t>
  </si>
  <si>
    <t>Кредитование АО «Национальный управляющий холдинг «Байтерек» с последующим кредитованием АО «Фонд развития промышленности»  для лизингового финансирования юридических лиц и индивидуальных предпринимателей, приобретающих в лизинг автотранспортные средства и автотехнику специального назначения, за исключением сельскохозяйственной техники казахстанского производства</t>
  </si>
  <si>
    <t>Бюджетное кредитование АО «Жилищный строительный сберегательный банк «Отбасы банк» для предоставления предварительных ипромежуточных жилищных займов</t>
  </si>
  <si>
    <t>Министерство культуры и спорта Республики Казахстан</t>
  </si>
  <si>
    <t>Обучение и воспитание одаренных в  культуре и искусстве  детей</t>
  </si>
  <si>
    <t>Подготовка специалистов в организациях технического, профессионального, послесреднего образования и оказание социальнойподдержки обучающимся в области культуры и искусства</t>
  </si>
  <si>
    <t xml:space="preserve">Обучение и воспитание одаренных в спорте детей_x000D_
</t>
  </si>
  <si>
    <t>Формирование государственной политики в сфере культуры,  спорта, архивной и туристской деятельности</t>
  </si>
  <si>
    <t>Повышение конкурентоспособности сферы культуры и искусства,сохранение, изучение и популяризация казахстанского культурного наследия и повышение эффективности реализации архивногодела</t>
  </si>
  <si>
    <t>Увеличение уставного капитала РГКП «Казахский национальный театр драмы имени Мухтара Ауэзова»</t>
  </si>
  <si>
    <t>Канцелярия Премьер-Министра Республики Казахстан</t>
  </si>
  <si>
    <t>Услуги по обеспечению фельдъегерской связью государственныхучреждений</t>
  </si>
  <si>
    <t>Кредитование АО «Национальный управляющий холдинг «Байтерек»» с последующим кредитованием АО «Банк Развития Казахстана"  для финансирования  крупных проектов обрабатывающей промышленности</t>
  </si>
  <si>
    <t>Обеспечение классификации и технической безопасности судов внутреннего водного плавания «река-море"</t>
  </si>
  <si>
    <t>Таблица 2</t>
  </si>
  <si>
    <t>Отчет об исполнении расходов республиканского бюджета за 2023 год</t>
  </si>
  <si>
    <t xml:space="preserve">Коды бюджетной классификации </t>
  </si>
  <si>
    <t xml:space="preserve">Наименование </t>
  </si>
  <si>
    <t xml:space="preserve">Исполнение </t>
  </si>
  <si>
    <t>% исполнения</t>
  </si>
  <si>
    <t>Неисполнение</t>
  </si>
  <si>
    <t>Экономия</t>
  </si>
  <si>
    <t>Нераспределенный остаток резерва Правительства РК</t>
  </si>
  <si>
    <t>Неосвоение</t>
  </si>
  <si>
    <t xml:space="preserve">1 </t>
  </si>
  <si>
    <t>Итого</t>
  </si>
  <si>
    <t xml:space="preserve">Канцелярия Премьер-Министра Республики Казахстан                                                                                                                                                                                             </t>
  </si>
  <si>
    <t xml:space="preserve">Услуги по обеспечению деятельности Премьер-Министра Республики Казахстан                                                                                                                                                                                                                                                                                                                                                                                                                  </t>
  </si>
  <si>
    <t xml:space="preserve">Услуги по обеспечению фельдъегерской связью государственных учреждений                                                                                                                                                                                                                                                                                                                                                                                                                    </t>
  </si>
  <si>
    <t>Услуги по определению и организации реализации государственной политики в области охраны общественного порядка и обеспечения общественной безопасности, уголовно-исполнительной системы</t>
  </si>
  <si>
    <t>Стимулирование добровольной возмездной сдачи зарегистрированного и незаконно хранящихся оружия, боеприпасов и взрывчатых веществ</t>
  </si>
  <si>
    <t>Капитальные расходы органов и учреждений уголовно-исполнительной системы</t>
  </si>
  <si>
    <t>Услуги по определению и организации реализации государственной  политики в области  предупреждения и ликвидации чрезвычайных ситуаций природного и техногенного характера, промышленной безопасности, формированию и реализации государственного материального резерва</t>
  </si>
  <si>
    <t>Услуги по лечению военнослужащих, сотрудников правоохранительных органов и членов их семей и оказанию медицинской помощи пострадавшим от чрезвычайных ситуаций</t>
  </si>
  <si>
    <t>Капитальные расходы подведомственных организаций Министерства экологии и природных ресурсов Республики Казахстан за счет средств республиканского бюджета</t>
  </si>
  <si>
    <t>Услуги по определению и реализации государственной  политики в области организации обороны и Вооруженных Сил  Республики Казахстан</t>
  </si>
  <si>
    <t xml:space="preserve">Министерство информации и общественного развития Республики Казахстан                                                                                                                                                                         </t>
  </si>
  <si>
    <t xml:space="preserve">Формирование государственной политики в сфере информации и общественного развития                                                                                                                                                                                                                                                                                                                                                                                                         </t>
  </si>
  <si>
    <t xml:space="preserve">Реализация государственной политики в сфере общественного согласия                                                                                                                                                                                                                                                                                                                                                                                                                        </t>
  </si>
  <si>
    <t xml:space="preserve">Проведение государственной информационной политики                                                                                                                                                                                                                                                                                                                                                                                                                                       </t>
  </si>
  <si>
    <t xml:space="preserve">Обеспечение укрепления взаимоотношений институтов гражданского общества и государства, модернизация общественного сознания                                                                                                                                                                                                                                                                                                                                                                 </t>
  </si>
  <si>
    <t xml:space="preserve">Реализация государственной молодежной и семейной политики                                                                                                                                                                                                                                                                                                                                                                                                                                </t>
  </si>
  <si>
    <t xml:space="preserve">Обеспечение реализации проектов, осуществляемых совместно с международными организациями                                                                                                                                                                                                                                                                                                                                                                                                  </t>
  </si>
  <si>
    <t>Услуги по обеспечению функционирования деятельности Управляющей компании специальной экономической зоны «Международный центр приграничного сотрудничества «Хоргос»</t>
  </si>
  <si>
    <t>Субсидирование ставки вознаграждения по выдаваемым кредитам и совершаемым лизинговым сделкам банками второго уровня, АО «Банк Развития Казахстана» и иными юридическими лицами, осуществляющими лизинговую деятельность, зарубежным покупателям высокотехнологичных товаров, услуг и работ отечественной обрабатывающей промышленности, которые подлежат страхованию со стороны национального института развития в области развития и продвижения несырьевого экспорта, с учетом принятых международных обязательств</t>
  </si>
  <si>
    <t>Обеспечение деятельности уполномоченного органа по планированию, регулированию, управлению в сфере сельского хозяйства и использования земельных ресурсов</t>
  </si>
  <si>
    <t>Создание условий для развития животноводства  и  производства, реализации продукции животноводства</t>
  </si>
  <si>
    <t>Противоэпизоотические мероприятия, ликвидация очагов острых  и хронических инфекционных  заболеваний  животных и птиц</t>
  </si>
  <si>
    <t>Организация и проведение представителями импортирующей страны  аудита системы государственного ветеринарно-санитарного контроля и надзора и  инспектирования объектов производства, осуществляющих выращивание животных, заготовку (убой), хранение, переработку и реализацию животных, продукции и сырья животного происхождения, а также организаций по производству, хранению и реализации ветеринарных препаратов, кормов и кормовых добавок</t>
  </si>
  <si>
    <t>Создание условий для развития   производства, реализации продукции растениеводства</t>
  </si>
  <si>
    <t>Организация и проведение аудита системы государственного карантинного фитосанитарного контроля и надзора и инспектирование подкарантинных объектов, зон, мест, участков производства, свободных или имеющих ограниченное распространение карантинных объектов и (или) чужеродных видов представителями страны-импортера</t>
  </si>
  <si>
    <t>Целевые текущие трансферты областным бюджетам, бюджетам городов  республиканского значения, столицы на субсидирование развития производства приоритетных культур</t>
  </si>
  <si>
    <t>Целевые текущие трансферты областным бюджетам, бюджетам городов  республиканского значения, столицы на субсидирование возмещения расходов, понесенных национальной компанией в сфере агропромышленного комплекса при реализации продовольственного зерна для регулирующего воздействия на внутренний рынок</t>
  </si>
  <si>
    <t>Методологическое обеспечение по оказанию лицам инвалидностью протезно-ортопедической помощи, в том числе предоставление протезно-ортопедической помощи</t>
  </si>
  <si>
    <t>Целевые текущие трансферты областным бюджетам, бюджетам городов республиканского значения, столицы на обеспечение прав и улучшение качества жизни лиц с инвалидностью в Республике Казахстан</t>
  </si>
  <si>
    <t>Целевые трансферты на развитие областным бюджетам, бюджетам городов  республиканского значения, столицы на строительство и реконструкцию объектов социального обеспечения</t>
  </si>
  <si>
    <t>Проведение текущих мероприятий в рамках реализации Государственной программы развития продуктивной занятости и массового предпринимательства на 2017 – 2021 годы «Е?бек» за счет средств республиканского бюджета</t>
  </si>
  <si>
    <t>Обеспечение деятельности уполномоченного органа в области бюджетного планирования, исполнения и контроля за исполнением государственного бюджета</t>
  </si>
  <si>
    <t>Приватизация, управление государственным имуществом, постприватизационная деятельность и регулирование споров, связанных с этим</t>
  </si>
  <si>
    <t>Оказание гарантированной юридической помощи частными судебными исполнителями по исполнению проблемных исполнительных документов по социально-значимым категориям дел</t>
  </si>
  <si>
    <t>Правовая пропаганда</t>
  </si>
  <si>
    <t>Организация деятельности Государственной корпорации «Правительство для граждан» по вопросам осуществления функций по принципу «одного окна», по оказанию государственных услуг, по предоставлению услугополучателям информации по вопросам оказания государственных и иных информационно-коммуникационных услуг, а также Национального оператора почты по оказанию государственных услуг в сельских населенных пунктах</t>
  </si>
  <si>
    <t>Обеспечение топографо-геодезической и картографической  продукцией и ее хранение</t>
  </si>
  <si>
    <t>Услуги по предоставлению широкополосного доступа к информационно-коммуникационным системам в малонаселенных сельских пунктах Республики Казахстан с применением спутниковых технологий</t>
  </si>
  <si>
    <t>Целевые текущие трансферты областным бюджетам, бюджетам городов республиканского значения, столицы на увеличение оплаты труда педагогов организаций дошкольного образования</t>
  </si>
  <si>
    <t>Обучение и воспитание детей в республиканских организациях образования</t>
  </si>
  <si>
    <t>Реализация государственного образовательного заказа в Назарбаев Интеллектуальных школах</t>
  </si>
  <si>
    <t>Размещение государственного образовательного заказа в частных организациях среднего образования</t>
  </si>
  <si>
    <t>Целевые трансферты на развитие областным бюджетам, бюджетам городов республиканского значения, столицы на строительство объектов среднего образования в рамках пилотного национального проекта «Комфортная школа» за счет целевого трансферта из Национального фонда Республики Казахстан</t>
  </si>
  <si>
    <t>Целевые текущие трансферты областным бюджетам на реализацию подушевого нормативного финансирования в государственных дневных общеобразовательных сельских полнокомплектных школах</t>
  </si>
  <si>
    <t>Подготовка специалистов в организациях технического и профессионального, послесреднего образования и оказание социальной поддержки обучающимся</t>
  </si>
  <si>
    <t>Оплата услуг оператора по размещению государственного заказа на обеспечение студентов колледжей местами в общежитиях по принципу подушевого финансирования и координации деятельности организаций технического и профессионального, послесреднего образования по подушевому нормативному финансированию</t>
  </si>
  <si>
    <t>Целевой вклад в АОО «Назарбаев Интеллектуальные школы»</t>
  </si>
  <si>
    <t>Целевой вклад в АОО «Назарбаев Университет»</t>
  </si>
  <si>
    <t>Строительство и реконструкция объектов здравоохранения на республиканском уровне за счет целевого трансферта из Национального фонда Республики Казахстан</t>
  </si>
  <si>
    <t>Трансферты Фонду социального медицинского страхования в виде взносов государства на обязательное медицинское страхование за граждан Республики Казахстан, освобожденных от уплаты взносов в Фонд социального медицинского страхования</t>
  </si>
  <si>
    <t>Трансферты Фонду социального медицинского страхования на оплату гарантированного объема бесплатной медицинской помощи  в рамках пилотного национального проекта «Модернизация сельского здравоохранения» за счет целевого трансферта из Национального фонда Республики Казахстан</t>
  </si>
  <si>
    <t>Обеспечение деятельности уполномоченного органа по реализации государственной политики в области науки и высшего образования</t>
  </si>
  <si>
    <t>Оплата услуг оператора по размещению государственного заказа на обеспечение студентов, магистрантов и докторантов местами в общежитиях по принципу подушевого финансирования</t>
  </si>
  <si>
    <t>Целевые трансферты на развитие бюджету Северо-Казахстанской области на строительство двух студенческих общежитий Северо-Казахстанского государственного университета им. М.Козыбаева</t>
  </si>
  <si>
    <t>Услуги оператора по размещению государственного образовательного заказа на подготовку кадров с высшим и послевузовским образованием и выплате стипендий , за исключением именных стипендий, а также по подушевому финансированию</t>
  </si>
  <si>
    <t>Реализация мероприятий в рамках проекта «Новая транспортная система города Астаны. LRT (участок от аэропорта до нового железнодорожного вокзала)»</t>
  </si>
  <si>
    <t>Обеспечение классификации и технической безопасности судов внутреннего водного плавания «река-море»</t>
  </si>
  <si>
    <t>Кредитование АО «Национальный управляющий холдинг «Байтерек»» с последующим кредитованием АО «Банк Развития Казахстана» для финансирования  крупных проектов обрабатывающей промышленности</t>
  </si>
  <si>
    <t>Целевые трансферты на развитие областным бюджетам, бюджетам городов республиканского значения, столицы для развития инфраструктуры специальных экономических зон,  индустриальных зон,  индустриальных парков за счет средств республиканского бюджета</t>
  </si>
  <si>
    <t>Целевые трансферты на развитие областным бюджетам, бюджетам городов республиканского значения, столицы для развития инфраструктуры специальных экономических зон, индустриальных зон,  индустриальных парков за счет целевого трансферта из Национального фонда Республики Казахстан</t>
  </si>
  <si>
    <t>Кредитование областных бюджетов, бюджетов городов  республиканского значения, столицы на реконструкцию и строительство систем тепло-, водоснабжения и водоотведения</t>
  </si>
  <si>
    <t>Реализация мероприятий по совершенствованию  архитектурной, градостроительной и строительной деятельности</t>
  </si>
  <si>
    <t>Совершенствование нормативно-технических документов в сфере архитектурной, градостроительной и строительной деятельности за счет средств республиканского бюджета</t>
  </si>
  <si>
    <t>Целевые текущие трансферты областным бюджетам, бюджетам городов республиканского значения, столицы на приобретение жилья коммунального жилищного фонда для социально уязвимых слоев населения за счет целевого трансферта из Национального фонда Республики Казахстан</t>
  </si>
  <si>
    <t>Целевые трансферты на развитие бюджету города Астана на строительство и (или) реконструкцию жилья коммунального жилищного фонда в рамках пилотных проектов по новой схеме  за счет целевого трансферта из Национального фонда Республики Казахстан</t>
  </si>
  <si>
    <t>Целевые трансферты на развитие бюджету города Астана на пополнение уставного капитала уполномоченной организации для завершения проблемных объектов жилищного строительства за счет целевого трансферта из Национального фонда Республики Казахстан</t>
  </si>
  <si>
    <t>Целевые текущие трансферты областным бюджетам, бюджетам городов республиканского значения, столицы на приобретение жилья коммунального жилищного фонда для социально уязвимых слоев населения</t>
  </si>
  <si>
    <t>Целевые трансферты на развитие областным бюджетам на развитие системы водоснабжения и водоотведения в сельских населенных пунктах в рамках Национального проекта «Сильные регионы - драйвер развития страны»</t>
  </si>
  <si>
    <t>Оплата услуг поверенному агенту по исполнению поручения в рамках модернизации строительства систем тепло-, водоснабжения и водоотведения</t>
  </si>
  <si>
    <t>Целевые трансферты на развитие областным бюджетам, бюджетам городов  республиканского значения, столицы на развитие благоустройства городов и населенных пунктов</t>
  </si>
  <si>
    <t xml:space="preserve">Министерство культуры и спорта Республики Казахстан                                                                                                                                                                                          </t>
  </si>
  <si>
    <t xml:space="preserve">Формирование государственной политики в сфере культуры,  спорта, архивной и туристской деятельности                                                                                                                                                                                                                                                                                                                                                                                       </t>
  </si>
  <si>
    <t xml:space="preserve">Обучение и воспитание одаренных в  культуре и искусстве  детей                                                                                                                                                                                                                                                                                                                                                                                                                            </t>
  </si>
  <si>
    <t xml:space="preserve">Подготовка специалистов в организациях технического, профессионального, послесреднего образования и оказание социальной поддержки обучающимся в области культуры и искусства                                                                                                                                                                                                                                                                                                               </t>
  </si>
  <si>
    <t xml:space="preserve">Повышение квалификации и переподготовка кадров в области культуры и искусства                                                                                                                                                                                                                                                                                                                                                                                                             </t>
  </si>
  <si>
    <t xml:space="preserve">Обеспечение внутриполитической стабильности и укрепление казахстанского патриотизма                                                                                                                                                                                                                                                                                                                                                                                                       </t>
  </si>
  <si>
    <t xml:space="preserve">Повышение конкурентоспособности сферы культуры и искусства, сохранение, изучение и популяризация казахстанского культурного наследия и повышение эффективности реализации архивного дела                                                                                                                                                                                                                                                                                                    </t>
  </si>
  <si>
    <t xml:space="preserve">Поддержка развития массового спорта и национальных видов спорта                                                                                                                                                                                                                                                                                                                                                                                                                           </t>
  </si>
  <si>
    <t xml:space="preserve">Развитие спорта высших достижений                                                                                                                                                                                                                                                                                                                                                                                                                                                        </t>
  </si>
  <si>
    <t xml:space="preserve">Обучение и воспитание одаренных в спорте детей_x000D_
                                                                                                                                                                                                                                                                                                                                                                                                                                         </t>
  </si>
  <si>
    <t xml:space="preserve">Подготовка кадров в области культуры и искусства                                                                                                                                                                                                                                                                                                                                                                                                                                         </t>
  </si>
  <si>
    <t xml:space="preserve">Формирование национального туристского продукта и продвижение его на международном и внутреннем рынке                                                                                                                                                                                                                                                                                                                                                                                     </t>
  </si>
  <si>
    <t xml:space="preserve">Услуги по организации образовательной деятельности для подготовки кадров в области туризма                                                                                                                                                                                                                                                                                                                                                                                                </t>
  </si>
  <si>
    <t xml:space="preserve">Прикладные научные исследования                                                                                                                                                                                                                                                                                                                                                                                                                                                          </t>
  </si>
  <si>
    <t xml:space="preserve">Развитие ономастической и геральдической деятельности                                                                                                                                                                                                                                                                                                                                                                                                                                    </t>
  </si>
  <si>
    <t xml:space="preserve">Увеличение уставного капитала АО «Казахфильм» имени Шакена Айманова                                                                                                                                                                                                                                                                                                                                                                                                                       </t>
  </si>
  <si>
    <t xml:space="preserve">Стимулирование развития туризма и туристической деятельности                                                                                                                                                                                                                                                                                                                                                                                                                             </t>
  </si>
  <si>
    <t xml:space="preserve">Увеличение уставного капитала РГКП «Казахский национальный театр драмы имени Мухтара Ауэзова»                                                                                                                                                                                                                                                                                                                                                                                             </t>
  </si>
  <si>
    <t>Обеспечение ведения учета государственного имущества, право пользования которым подлежит передаче подрядчикам по нефтегазовым проектам</t>
  </si>
  <si>
    <t>Мониторинг выполнения недропользователями обязательств по закупкам товаров, работ и услуг у казахстанских производителей, привлечению и обучению казахстанских кадров, а также приобретению недропользователями и их подрядчиками товаров, работ и услуг</t>
  </si>
  <si>
    <t>Развитие тепло-, электроэнергетики</t>
  </si>
  <si>
    <t>Обеспечение деятельности уполномоченного органа по формированию государственной политики по привлечению инвестиций, развитию экономической политики,регулированию деятельности субъектов естественных монополий, координации деятельности в области регионального развития и развития предпринимательства</t>
  </si>
  <si>
    <t>Экспертиза документации по вопросам бюджетных инвестиций, бюджетного кредитования и государственно-частного партнерства, в том числе концессии, инвестиционных проектов для предоставления государственных гарантий</t>
  </si>
  <si>
    <t>Кредитование АО «Фонд национального благосостояния «Самрук-Казына» для обеспечения конкурентоспособности и устойчивости национальной экономики</t>
  </si>
  <si>
    <t>Целевые трансферты на развитие областным бюджетам на развитие инженерной и транспортной (благоустройство) инфраструктуры в областных центрах</t>
  </si>
  <si>
    <t>Целевые трансферты на развитие областным бюджетам на реализацию бюджетных инвестиционных проектов в малых и моногородах за счет целевого трансферта из Национального фонда Республики Казахстан</t>
  </si>
  <si>
    <t>Целевые трансферты на развитие областным бюджетам на развитие инженерной и транспортной (благоустройство) инфраструктуры в областных центрах за счет целевого трансферта из Национального фонда Республики Казахстан</t>
  </si>
  <si>
    <t>Реализация мероприятий в рамках национального проекта по развитию предпринимательства на 2021 – 2025 годы и Механизма кредитования приоритетных проектов</t>
  </si>
  <si>
    <t xml:space="preserve">Министерство индустрии и инфраструктурного развития Республики Казахстан                                                                                                                                                                      </t>
  </si>
  <si>
    <t xml:space="preserve">Формирование и реализация политики государства в сфере промышленности, оборонной промышленности, геологии, участия в проведении единой военно-технической политики и военно-технического сотрудничества, руководство в области формирования, размещения и выполнения оборонного заказа, формирования индустриальной политики, развития инфраструктуры и конкурентного рынка, транспорта и коммуникаций, строительства, жилищно-коммунального хозяйства                                          </t>
  </si>
  <si>
    <t xml:space="preserve">Развитие автомобильных дорог на республиканском уровне                                                                                                                                                                                                                                                                                                                                                                                                                                   </t>
  </si>
  <si>
    <t xml:space="preserve">Обеспечение исполнения государственного оборонного заказа                                                                                                                                                                                                                                                                                                                                                                                                                                </t>
  </si>
  <si>
    <t xml:space="preserve">Целевые трансферты на развитие бюджету Карагандинской области на развитие систем теплоснабжения                                                                                                                                                                                                                                                                                                                                                                                           </t>
  </si>
  <si>
    <t xml:space="preserve">Кредитование областных бюджетов, бюджетов городов республиканского значения, столицы на проведение капитального ремонта общего имущества объектов кондоминиумов                                                                                                                                                                                                                                                                                                                            </t>
  </si>
  <si>
    <t xml:space="preserve">Субсидирование регулярных авиаперевозок                                                                                                                                                                                                                                                                                                                                                                                                                                                  </t>
  </si>
  <si>
    <t xml:space="preserve">Субсидирование железнодорожных пассажирских перевозок по социально значимым межобластным сообщениям                                                                                                                                                                                                                                                                                                                                                                                       </t>
  </si>
  <si>
    <t xml:space="preserve">Содействие развитию энергосбережения и повышению энергоэффективности                                                                                                                                                                                                                                                                                                                                                                                                                      </t>
  </si>
  <si>
    <t xml:space="preserve">Реализация мероприятий в рамках проекта «Новая транспортная система города Астаны. LRT (участок от аэропорта до нового железнодорожного вокзала)                                                                                                                                                                                                                                                                                                                                           </t>
  </si>
  <si>
    <t xml:space="preserve">Кредитование АО «Национальный управляющий холдинг «Байтерек»» с последующим кредитованием АО «Банк Развития Казахстана» для финансирования крупных проектов обрабатывающей промышленности                                                                                                                                                                                                                                                                                                   </t>
  </si>
  <si>
    <t xml:space="preserve">Целевые трансферты на развитие бюджету Карагандинской области для увеличения уставного капитала АО «Социально-предпринимательская корпорация «Сарыарка» с целью реализации проекта по производству бытовой техники в г. Сарани Карагандинской области                                                                                                                                                                                                                                        </t>
  </si>
  <si>
    <t xml:space="preserve">Обеспечение повышения энергоэффективности отраслей экономики                                                                                                                                                                                                                                                                                                                                                                                                                             </t>
  </si>
  <si>
    <t xml:space="preserve">Прикладные научные исследования технологического характера в области промышленности                                                                                                                                                                                                                                                                                                                                                                                                       </t>
  </si>
  <si>
    <t xml:space="preserve">Целевые трансферты на развитие бюджету Костанайской области для увеличения уставного капитала АО «Социально-предпринимательская корпорация «Тобол» с целью участия в уставном капитале ТОО «KIA Qazaqstan» для реализации проекта по строительству завода по производству автомобилей «KIA» в индустриальной зоне в г. Костанае                                                                                                                                                               </t>
  </si>
  <si>
    <t xml:space="preserve">Обеспечение рационального и комплексного использования недр и повышение геологической изученности территории Республики Казахстан                                                                                                                                                                                                                                                                                                                                                          </t>
  </si>
  <si>
    <t xml:space="preserve">Содействие развитию отраслей промышленности                                                                                                                                                                                                                                                                                                                                                                                                                                              </t>
  </si>
  <si>
    <t xml:space="preserve">Ремонт и организация содержания, направленная на улучшение качества автомобильных дорог общего пользования                                                                                                                                                                                                                                                                                                                                                                                </t>
  </si>
  <si>
    <t xml:space="preserve">Развитие, содержание водного транспорта и водной инфраструктуры                                                                                                                                                                                                                                                                                                                                                                                                                           </t>
  </si>
  <si>
    <t xml:space="preserve">Целевые трансферты на развитие бюджету Костанайской области для увеличения уставного капитала АО «Социально-предпринимательская корпорация «Тобол» с целью реализации проектов машиностроительной отрасли                                                                                                                                                                                                                                                                                   </t>
  </si>
  <si>
    <t xml:space="preserve">Выполнение государственных обязательств по проектам государственно-частного партнерства                                                                                                                                                                                                                                                                                                                                                                                                   </t>
  </si>
  <si>
    <t xml:space="preserve">Проектирование и строительство пограничных отделений                                                                                                                                                                                                                                                                                                                                                                                                                                     </t>
  </si>
  <si>
    <t xml:space="preserve">Увеличение уставного капитала АО «Национальный управляющий холдинг «Байтерек» с последующим увеличением уставного капитала АО «Фонд развития промышленности» через АО «Банк Развития Казахстана» для финансирования проектов обрабатывающей промышленности                                                                                                                                                                                                                                   </t>
  </si>
  <si>
    <t xml:space="preserve">Субсидирование ставок вознаграждения при кредитовании и финансовом лизинге на приобретение вагонов перевозчиками пассажиров по социально значимым сообщениям и операторами вагонов (контейнеров)                                                                                                                                                                                                                                                                                            </t>
  </si>
  <si>
    <t xml:space="preserve">Обеспечение развития городского рельсового транспорта                                                                                                                                                                                                                                                                                                                                                                                                                                    </t>
  </si>
  <si>
    <t xml:space="preserve">Увеличение уставного капитала АО «Национальный управляющий холдинг «Байтерек» с последующим увеличением уставного капитала АО «Казына Капитал Менеджмент» для фондирования фонда (фондов) прямых инвестиций с целью финансирования проектов в рамках Концепции индустриально-инновационного развития                                                                                                                                                                                         </t>
  </si>
  <si>
    <t xml:space="preserve">Выплата премий по вкладам в жилищные строительные сбережения                                                                                                                                                                                                                                                                                                                                                                                                                             </t>
  </si>
  <si>
    <t xml:space="preserve">Кредитование областных бюджетов, бюджетов городов республиканского значения, столицы на реконструкцию и строительство систем тепло-, водоснабжения и водоотведения                                                                                                                                                                                                                                                                                                                         </t>
  </si>
  <si>
    <t xml:space="preserve">Реализация мероприятий по совершенствованию  архитектурной, градостроительной и строительной деятельности                                                                                                                                                                                                                                                                                                                                                                                 </t>
  </si>
  <si>
    <t xml:space="preserve">Реализация мероприятий в области жилищного строительства в рамках национального проекта «Сильные регионы – драйвер развития страны»                                                                                                                                                                                                                                                                                                                                                        </t>
  </si>
  <si>
    <t xml:space="preserve">Реализация мероприятий в области жилищно-коммунального хозяйства                                                                                                                                                                                                                                                                                                                                                                                                                          </t>
  </si>
  <si>
    <t xml:space="preserve">Бюджетное кредитование АО «Жилищный строительный сберегательный банк «Отбасы банк» для предоставления предварительных и промежуточных жилищных займов                                                                                                                                                                                                                                                                                                                                      </t>
  </si>
  <si>
    <t xml:space="preserve">Выполнение обязательств по договору доверительного управления государственным имуществом                                                                                                                                                                                                                                                                                                                                                                                                  </t>
  </si>
  <si>
    <t xml:space="preserve">Строительство и реконструкция пунктов пропуска через Государственную границу Республики Казахстан                                                                                                                                                                                                                                                                                                                                                                                         </t>
  </si>
  <si>
    <t xml:space="preserve">Возмещение ущерба работникам ликвидированных шахт, переданных в товарищество с ограниченной ответственностью «Карагандаликвидшахт»                                                                                                                                                                                                                                                                                                                                                         </t>
  </si>
  <si>
    <t xml:space="preserve">Кредитование АО «Национальный управляющий холдинг «Байтерек» с последующим кредитованием АО «Фонд развития промышленности»  для лизингового финансирования юридических лиц и индивидуальных предпринимателей, приобретающих в лизинг автотранспортные средства и автотехнику специального назначения, за исключением сельскохозяйственной техники казахстанского производства                                                                                                                  </t>
  </si>
  <si>
    <t>Модернизация компонентов «Автоматизированной информационно-аналитической системы судебных органов Республики Казахстан «Т?релік 2.0»</t>
  </si>
  <si>
    <t>Обеспечение деятельности уполномоченного органа в области  высшего надзора и формирования государственной правовой статистики</t>
  </si>
  <si>
    <t>Формирование и реализация государственного социального заказа по проведению общественного мониторинга качества оказания государственных услуг</t>
  </si>
  <si>
    <t>Услуги по переподготовке и повышению квалификации государственных служащих, в том числе с привлечением иностранных экспертов</t>
  </si>
  <si>
    <t>Аппарат Конституционного Суда Республики Казахстан</t>
  </si>
  <si>
    <t>Субсидирование стоимости билета, включенного в туристский продукт, при воздушной перевозке несовершеннолетних пассажиров на территории Республики Казахстан</t>
  </si>
  <si>
    <t>Целевые текущие трансферты областным бюджетам, бюджетам городов республиканского значения, столицы на возмещение части затрат субъектов предпринимательства по строительству объектов придорожного сервиса</t>
  </si>
  <si>
    <t>Обеспечение подготовки специалистов в организациях технического, профессионального, послесреднего образования и оказания социальной поддержки обучающимся в области культуры и искусства</t>
  </si>
  <si>
    <t>Воссоздание, сооружение  памятников историко-культурного наследия</t>
  </si>
  <si>
    <t>Министерство водных ресурсов и  ирригации Республики Казахстан</t>
  </si>
  <si>
    <t>Капитальные расходы Министерства водных ресурсов и  ирригации Республики Казахстан</t>
  </si>
  <si>
    <t>Эксплуатация трансграничных и республиканских водохозяйственных объектов, не связанных с подачей воды и мониторинг за их техническим состоянием за счет средств республиканского бюджета</t>
  </si>
  <si>
    <t>Целевые трансферты на развитие областным бюджетам, бюджетам городов республиканского значения, столицы на увеличение водности поверхностных водных ресурсов за счет средств республиканского бюджета</t>
  </si>
  <si>
    <t>Целевые трансферты на развитие областным бюджетам, бюджетам городов республиканского значения, столицы на увеличение водности поверхностных водных ресурсов за счет целевого трансферта из Национального фонда Республики Казахстан</t>
  </si>
  <si>
    <t>Управление делами Президента Республики Казахстан</t>
  </si>
  <si>
    <t>Услуги по обеспечению осуществления государственных функций и полномочий Управления Делами Президента Республики Казахстан</t>
  </si>
  <si>
    <t>Обеспечение осуществления государственных функций и полномочий   Управления   делами Президента Республики Казахстан</t>
  </si>
  <si>
    <t>Капитальные расходы  Государственного национального природного парка «Бурабай»</t>
  </si>
  <si>
    <t>Развитие инфраструктуры Щучинско-Боровской курортной зоны</t>
  </si>
  <si>
    <t>Таблица 3</t>
  </si>
  <si>
    <t>Динамика исполнения расходов республиканского бюджета за 2021-2023 годы по экономической классификации</t>
  </si>
  <si>
    <t>тыс.тенге</t>
  </si>
  <si>
    <t>№</t>
  </si>
  <si>
    <t>2021 год</t>
  </si>
  <si>
    <t>2022 год</t>
  </si>
  <si>
    <t>Темп роста
(гр.4/гр.3* 100)</t>
  </si>
  <si>
    <t>2023 год</t>
  </si>
  <si>
    <t xml:space="preserve">Темп роста
(гр.6/гр.4* 100) </t>
  </si>
  <si>
    <t>Расходы всего</t>
  </si>
  <si>
    <t>Текущие затраты</t>
  </si>
  <si>
    <t>Затраты на товары и услуги</t>
  </si>
  <si>
    <t>Заработная плата</t>
  </si>
  <si>
    <t>Взносы работодателей</t>
  </si>
  <si>
    <t>Выплата заработной платы отдельным категориям граждан и отчисления взносов в соответствии с законодательными актами Республики Казахстан</t>
  </si>
  <si>
    <t>Приобретение запасов</t>
  </si>
  <si>
    <t>Приобретение  услуг и работ</t>
  </si>
  <si>
    <t>Оплата аренды за помещение</t>
  </si>
  <si>
    <t>Оплата консалтинговых услуг и исследований</t>
  </si>
  <si>
    <t>Другие текущие затраты</t>
  </si>
  <si>
    <t>Возмещение расходов по негосударственным займам</t>
  </si>
  <si>
    <t>Выплата вознаграждений</t>
  </si>
  <si>
    <t>Выплаты вознаграждений по внутренним займам</t>
  </si>
  <si>
    <t>Выплаты вознаграждений по внешним займам</t>
  </si>
  <si>
    <t>Текущие трансферты</t>
  </si>
  <si>
    <t>Бюджетные субсидии</t>
  </si>
  <si>
    <t>Текущие трансферты за границу</t>
  </si>
  <si>
    <t>Прочие текущие трансферты</t>
  </si>
  <si>
    <t>352</t>
  </si>
  <si>
    <t>Возврат части средств, привлеченных из Национального фонда Республики Казахстан</t>
  </si>
  <si>
    <t>Капитальные затраты</t>
  </si>
  <si>
    <t>Приобретение основного капитала</t>
  </si>
  <si>
    <t>Приобретение основных средств, нематериальных и биологических  активов</t>
  </si>
  <si>
    <t>Капитальный ремонт основных средств</t>
  </si>
  <si>
    <t>Капитальные затраты, направленные на развитие</t>
  </si>
  <si>
    <t>Целевые трансферты на развитие</t>
  </si>
  <si>
    <t>Бюджетные кредиты</t>
  </si>
  <si>
    <t>Внутренние бюджетные кредиты</t>
  </si>
  <si>
    <t>Государственная гарантия</t>
  </si>
  <si>
    <t>541</t>
  </si>
  <si>
    <t>Приобретение финансовых активов</t>
  </si>
  <si>
    <t>610</t>
  </si>
  <si>
    <t>611</t>
  </si>
  <si>
    <t>Приобретение долей участия, ценных бумаг юридических лиц</t>
  </si>
  <si>
    <t>Приобретение финансовых активов за пределами страны</t>
  </si>
  <si>
    <t>620</t>
  </si>
  <si>
    <t>Таблица 4</t>
  </si>
  <si>
    <t>Динамика исполнения расходов республиканского бюджета за 2021-2023 годы 
по функциональным группам</t>
  </si>
  <si>
    <t>Динамика исполнения расходов республиканского бюджета за 2018-2019 годы по функциональным группам</t>
  </si>
  <si>
    <t xml:space="preserve"> </t>
  </si>
  <si>
    <t>Таблица 5</t>
  </si>
  <si>
    <t>Данные об использовании средств резерва Правительства Республики Казахстан, предусмотренного в республиканском бюджете на 2023 год</t>
  </si>
  <si>
    <t>АРБП</t>
  </si>
  <si>
    <t>ПРГ</t>
  </si>
  <si>
    <t>ППР</t>
  </si>
  <si>
    <t xml:space="preserve">Утвержденный бюджет на 2023 год (ЗРК от 1 декабря 2022 года № 163 - VII)                                  </t>
  </si>
  <si>
    <t xml:space="preserve">Уточненный бюджет (ЗРК с учетом изменеий и дополнений, внесенных ЗРК от 28 марта 2023 года № 218-VII) </t>
  </si>
  <si>
    <t>Скорректированный
бюджет</t>
  </si>
  <si>
    <t>Неисполнение
(гр.7-гр.6)</t>
  </si>
  <si>
    <t>% исполнения
(гр.7/гр.6*100)</t>
  </si>
  <si>
    <t>Неосвоено</t>
  </si>
  <si>
    <t>в том числе:</t>
  </si>
  <si>
    <t>Чрезвычайный резерв Правительства РК для ликвидации чрезвычайных ситуаций природного и техногенного характера на территории  РК и других государств</t>
  </si>
  <si>
    <t xml:space="preserve">Сумма  резерва, распределенная постановлениями Правительства Республики Казахстан </t>
  </si>
  <si>
    <t>Проведение мероприятий за счет чрезвычайного резерва Правительства Республики Казахстан для ликвидации чрезвычайных ситуаций природного и техногенного характера на территории Республики Казахстан и других государств</t>
  </si>
  <si>
    <t>Трансферты другим уровням государственного управления на проведение мероприятий за счет чрезвычайного резерва Правительства Республики Казахстан</t>
  </si>
  <si>
    <t>Нераспределенная сумма резерва</t>
  </si>
  <si>
    <t>Проведение мероприятий за счет резерва Правительства Республики Казахстан на неотложные затраты</t>
  </si>
  <si>
    <t>Министерство экологии, геологии и природных ресурсов Республики Казахстан</t>
  </si>
  <si>
    <t>Трансферты другим уровням государственного управления на проведение мероприятий за счет резерва Правительства Республики Казахстан на неотложные затраты</t>
  </si>
  <si>
    <t>Выполнение обязательств центральных государственных органов по решениям судов за счет резерва Правительства Республики Казахстан</t>
  </si>
  <si>
    <t>Остаток нераспределенного резерва Правительства Республики Казахстан</t>
  </si>
  <si>
    <t>Таблица 6</t>
  </si>
  <si>
    <t xml:space="preserve">Данные об использовании средств на обеспечение базового финансирования субъектов научной и (или) научно-технической деятельности за 2023 год                                                                               </t>
  </si>
  <si>
    <t xml:space="preserve">тыс.тенге </t>
  </si>
  <si>
    <t>Бюджет на 2023 год 
(ЗРК от 1 декабря
2022 года № 163-VII, 
с ЗРК от 28 марта 2023 года
№  218-VI
с учетом внесенных
изм-ний и доп-ний)</t>
  </si>
  <si>
    <t>Скорректированный бюджет</t>
  </si>
  <si>
    <t>Исполнение</t>
  </si>
  <si>
    <t>Неисполнение 
(гр.6-гр.5)</t>
  </si>
  <si>
    <t>% исполнения
(гр.6/гр.5*100)</t>
  </si>
  <si>
    <t xml:space="preserve">Сумма, распределенная постановлениями Правительства Республики Казахстан </t>
  </si>
  <si>
    <t>Нераспределенная сумма</t>
  </si>
  <si>
    <t>Таблица 7</t>
  </si>
  <si>
    <t>Данные об использовании средств, предусмотренных в республиканском бюджете на представительские затраты в 2023 году</t>
  </si>
  <si>
    <r>
      <t>тыс.тенге</t>
    </r>
    <r>
      <rPr>
        <u/>
        <sz val="11"/>
        <rFont val="Times New Roman"/>
        <family val="1"/>
        <charset val="204"/>
      </rPr>
      <t xml:space="preserve"> </t>
    </r>
  </si>
  <si>
    <t>Неисполнение
(гр.6-гр.5)</t>
  </si>
  <si>
    <t>Представительские затраты, всего</t>
  </si>
  <si>
    <t>Сумма, распределенная приказами Министерства иностранных дел Республики Казахстан</t>
  </si>
  <si>
    <t xml:space="preserve">Нераспределенная сумма </t>
  </si>
  <si>
    <t>Таблица 8</t>
  </si>
  <si>
    <t>Сумма, распределенная приказом Министерства транспорта Республики Казахстан</t>
  </si>
  <si>
    <t>Данные об использовании средств на разработку или корректировку, а также проведение необходимых экспертиз технико-экономических обоснований бюджетных инвестиционных проектов и конкурсных документаций концессионных проектов, консультативное сопровождение концессионных проектов за 2023 год</t>
  </si>
  <si>
    <t>Таблица 9</t>
  </si>
  <si>
    <t>Данные об использовании средств на повышение квалификации государственных служащих за 2023 год</t>
  </si>
  <si>
    <t>% исполнения
(гр.6/гр.5* 100)</t>
  </si>
  <si>
    <t>Сумма, распределенная постановлениями Правительства Республики Казахстан на обеспечение разработки профессиональных стандартов</t>
  </si>
  <si>
    <t>Таблица 10</t>
  </si>
  <si>
    <t>Данные об использовании средств на участие Казахстана в инициативах и инструментах Организации экономического сотрудничества
и развития в рамках сотрудничества Казахстана с Организацией экономического сотрудничества и развития за 2023 год</t>
  </si>
  <si>
    <t>Таблица 11</t>
  </si>
  <si>
    <t>Данные об использовании средств на проведение исследования социально-экономического положения Республики Казахстан
в рамках сотрудничества между Республикой Казахстан и Организацией экономического сотрудничества и развития за 2023 год</t>
  </si>
  <si>
    <t>Бюджет на 2023 год 
(ЗРК от 1 декабря
2022 года № 163-VII, 
с ЗРК от 28 марта 2023 года
№  218-VI  с учетом внесенных
изм-ний и доп-ний)</t>
  </si>
  <si>
    <t>Таблица 12</t>
  </si>
  <si>
    <t>Информация по использованию целевых трансфертов за счет остатов 2022 года, разрешенных доиспользовать в 2023 году</t>
  </si>
  <si>
    <t>Разрешено доиспользовать согласно постановлению Правительства Республики Казахстан № 166 от 28 февраля 2023 года</t>
  </si>
  <si>
    <t>Возвращено в доход бюджета</t>
  </si>
  <si>
    <t>Итого:</t>
  </si>
  <si>
    <t>Мангистауская область</t>
  </si>
  <si>
    <t>Рекультивация хвостохранилища Кошкар-Ата, 1 этап</t>
  </si>
  <si>
    <t xml:space="preserve">Эффективное управление водными ресурсами </t>
  </si>
  <si>
    <t xml:space="preserve">Жамбылская область </t>
  </si>
  <si>
    <t xml:space="preserve">РП «Строительство берегоукрепительнь работ на участках пограничных отделений «Беткайнар» пограничного управления Кордайскому району Жамбылской области» </t>
  </si>
  <si>
    <t>Строительство берегоукрепительных работ на участках пограничных отделений «Кайнар» пограничного управления по Кордайскому району Жамбылской области</t>
  </si>
  <si>
    <t>Министерство просвещения РК</t>
  </si>
  <si>
    <t>Целевые трансферты на развитие областным бюджетам Алматинской, Атырауской и Мангистауской областей на строительство объектов среднего образования</t>
  </si>
  <si>
    <t>область Жетісу</t>
  </si>
  <si>
    <t>Строительство школы на 120 мест с мини-центром на 25 мест в с. Бирлик Сарканского района</t>
  </si>
  <si>
    <t>Министерство здравоохранения РК</t>
  </si>
  <si>
    <t>Целевые трансферты на развитие областным бюджетам, бюджетам городов республиканского значения, столицы на строительство, реконструкцию объектов здравоохранения и областному бюджету Алматинской области, бюджету города Алматы для сейсмоусиления объектов здравоохранения, а также на создание быстровозводимых комплексов для размещения инфекционных больниц за счет средств республиканского бюджета</t>
  </si>
  <si>
    <t>РП «Строительство центральной районной больницы на 150 коек в Мунайлинском районе, Мангистауской области»</t>
  </si>
  <si>
    <t>Целевые трансферты на развитие областному бюджету Северо-Казахстанской области на строительство учебно-лабораторного корпуса «Kozybaev University Teaching and research center» Северо-Казахстанского государственного университета им. М.Козыбаева</t>
  </si>
  <si>
    <t>Северо-Казахстанская область</t>
  </si>
  <si>
    <t>Министерство энергетики РК</t>
  </si>
  <si>
    <t>Актюбинская область</t>
  </si>
  <si>
    <t>Строительство подводящего и внутрипоселкового газопровода к селу Алимбетовка Каргалинского района Актюбинской области</t>
  </si>
  <si>
    <t>Строительство газопровода высокого давления до химкомплекса ТОО "ЕвроХим-Каратау" и г.Жанатас" (протяженность - 98,335 км)</t>
  </si>
  <si>
    <t>«Строительство подводящего газопровода к 18 населенным пунктам (Абай, Мойынкум, Енбек, Жиенбет, Актобе, Байдибек, Актасты, Болтирик, Балуан Шолак, Далакайнар, Шокпар, ст.Шокпар, Тасоткел, Аспара, Аксу, Оразалы, водохранилище Тасоткел, Жайсан) Шуского района Жамбылской области»</t>
  </si>
  <si>
    <t>«Газификация 14 населенных пунктов Жамбылской области Сарысуского района (Кызылдихан, Маятас, Жайылма, Өндіріс, Саудакент, Игілік, Жанаталап, Уюм, Сыздыкбаев, Актогай, Жанатас, Ушбас, Буркитбаев, Арыстанды) строительством (подводящего, распределительного) газопроводов»:</t>
  </si>
  <si>
    <t>Строительство АГРС-«Шу» Шуский район Жамбылской области</t>
  </si>
  <si>
    <t>Карагандинская область</t>
  </si>
  <si>
    <t>Строительство газораспределительных сетей города Темиртау от АГРС-«Темиртау» МГ «САРЫ-АРКА»</t>
  </si>
  <si>
    <t>область Ұлытау</t>
  </si>
  <si>
    <t>Строительство газораспределительных сетей города Жезказган от АГРС-«Жезказган» МГ «САРЫ-АРКА»</t>
  </si>
  <si>
    <t>За счет гарантированного трансферта из Национального фонда Республики Казахстан</t>
  </si>
  <si>
    <t>Строительство внутриnоселкового газопровода в с. Кумкудык Айтекебийского района Актюбинской области</t>
  </si>
  <si>
    <t>Строительство подводящего газопровода к 18 населенным пунктам (Абай, Мойынкум, Енбек, Жиенбет, Актобе, Байдибек, Актасты, Болтирик, Балуан Шолак, Далакайнар, Шокпар, ст.Шокпар, Тасоткел, Аспара, Аксу, Оразалы, водохранилище Тасоткел, Жайсан) Шуского района Жамбылской области</t>
  </si>
  <si>
    <t>Строительство подводящего газопровода и газораспределительных сетей г.Текели</t>
  </si>
  <si>
    <t xml:space="preserve">Строительство газораспределительных сетей и 4-х БМК в г.Уштобе Каратальского района </t>
  </si>
  <si>
    <t>Cтpoитeльcтвo пoдвoдящeгo гaзoпpoвoдa и гaзopacпpeдeлитeльныx ceтeй c. Матая Баисова Ескельдинского paйoнa</t>
  </si>
  <si>
    <t xml:space="preserve">Строительство подводящего газопровода и газораспределительных сетей с. Каратальское Ескельдинского района </t>
  </si>
  <si>
    <t>Cтpoитeльcтвo пoдвoдящeгo гaзoпpoвoдa и гaзopacпpeдeлитeльныx ceтeй c. Ортатобе Каратальского paйoнa</t>
  </si>
  <si>
    <t xml:space="preserve">Cтpoитeльcтвo пoдвoдящeгo гaзoпpoвoдa и гaзopacпpeдeлитeльныx ceтeй c. Тастобе Каратальского paйoнa </t>
  </si>
  <si>
    <t>Cтpoитeльcтвo пoдвoдящeгo гaзoпpoвoдa и гaзopacпpeдeлитeльныx ceтeй c.Теректы Ескельдинского paйoнa</t>
  </si>
  <si>
    <t>Министерство национальной экономики РК</t>
  </si>
  <si>
    <t>Атырауская область</t>
  </si>
  <si>
    <t>Строительство автомобильных дорог с тротуаром г. Кульсары мкр. «Атырау» Жылыойского района</t>
  </si>
  <si>
    <t>Реконструкция дорог по ул. Ш. Уалиханова, ул. М. Маметовой населенного пункта Булаево, района Магжана Жумабаева, Северо-Казахстанской области</t>
  </si>
  <si>
    <t>Реконструкция автомобильной дороги от моста через реку Илек с.Кирпичное до автомобильной дороги «Актобе-Орск»</t>
  </si>
  <si>
    <t>Реконструкция и модернизация тепловых сетей г.Жезказган, 2 очередь строительства</t>
  </si>
  <si>
    <t>Строительство спортивного здания ангарного типа в с.Сагашили, Енбекского с.о., Мугалжарского района Актюбинской области</t>
  </si>
  <si>
    <t>Строительство спортивного комплекса в с.Бегимбет Шалкарского района Актюбинской области</t>
  </si>
  <si>
    <t>Строительство пристройки к существующей школе 4-х классных помещений, спортзала, столовой, и четырех дошкольных классов в с.Гагаринское Бухар-Жырауского района</t>
  </si>
  <si>
    <t>Кызылординская область</t>
  </si>
  <si>
    <t>Абайская область</t>
  </si>
  <si>
    <t>Строительство физкультурно_x0002_оздоровительного комплекса в с.Бородулиха Бородулихинского района</t>
  </si>
  <si>
    <t>Строительство физкультурно-оздоровительного комплекса п.Атасу, Жанааркинского района</t>
  </si>
  <si>
    <t>Целевые трансферты на развитие областным бюджетам на развитие социальной и инженерной инфраструктуры в сельских населенных пунктах в рамках проекта «Ауыл-Ел бесігі» за счет гарантированного трансферта из Национального фонда Республики Казахстан</t>
  </si>
  <si>
    <t>Строительство сельского клуба на 150 мест в с.Монке би Шалкарского района Актюбинской области</t>
  </si>
  <si>
    <t>Восточно-Казахстанская область</t>
  </si>
  <si>
    <t>Строительство физкультурно-оздоровительного комплекса в с.Маркаколь ВКО</t>
  </si>
  <si>
    <t>Строительство физкультурно-оздоровительного комплекса в селе Улкен-Нарын Катон-Карагайского района Восточно-Казахстанской области. Здание бассейна. Вспомогательные сооружения. Благоустройство</t>
  </si>
  <si>
    <t xml:space="preserve">Западно-Казахстанская область </t>
  </si>
  <si>
    <t>Реконструкция здания сельского дома культуры в с.Аксуат, Акжаикского района, ЗКО</t>
  </si>
  <si>
    <t>РП «Строительство физкультурно-оздоровительного комплекса в ауле Акай, Кармакшинского района Кызылординской области»</t>
  </si>
  <si>
    <t>Реконструкция и пристройка спортивного, учебного корпусов школы-лицея им. М.Горького селе Баутино Тупкараганского района Мангыстауской области</t>
  </si>
  <si>
    <t>Строительство автодороги в микрорайоне Базарлы села Шетпе, протяженностью 7,65 км в Мангистауской области</t>
  </si>
  <si>
    <t>Строительство спортивного зала в селе Рахат города Жанаозен. Корректировка</t>
  </si>
  <si>
    <t>Строительство пристройки к средней школе им. А.Мендалыулы в селе Шетпе, Мангистауского района Мангистауской области</t>
  </si>
  <si>
    <t>Реконструкция школы-гимназий  им.М.Абдыхалыкова и пристройка учебного корпуса на 300 ученических мест с. Акшукур</t>
  </si>
  <si>
    <t>Область Жетісу</t>
  </si>
  <si>
    <t>Строительство спортивного комплекса на 80 мест в с.Бесколь Алакольского района Алматинской области</t>
  </si>
  <si>
    <t>Область Ұлытау</t>
  </si>
  <si>
    <t>Строительство фельдшерско-акушерского пункта на 25 посещений в смену с.о.Сарысу, Улытауского района</t>
  </si>
  <si>
    <t>Строительство фельдшерско-акушерского пункта на 25 посещений в смену с. Каракенгир, Улытауского района</t>
  </si>
  <si>
    <t>Строительство фельдшерско-акушерского пункта на 25 посещений в смену Байдалыбийский а.о., аул Атасу, Жанааркинского района</t>
  </si>
  <si>
    <t>Строительство фельдшерско-акушерского пункта на 25 посещений в смену аул Бидайык, Бидайыкского аульного округа, Жанааркинского района</t>
  </si>
  <si>
    <t>город Астана</t>
  </si>
  <si>
    <t>Строительство, реконструкция дорог и инженерных сетей в жилых массивах г. Астаны. Жилой массив Железнодорожный</t>
  </si>
  <si>
    <t>г.Алматы</t>
  </si>
  <si>
    <t>Развитие инженерных сетей присоединенных поселков к г. Алматы. Строительство водозаборного сооружения и станции водоподготовки на р. Аксай для обеспечения Наурызбайского района</t>
  </si>
  <si>
    <t>Министерство индустрии и инфраструктурного развития РК</t>
  </si>
  <si>
    <t>Строительство наружных сетей питьевого и технического водоснабжения, канализации для индустриальной зоны в г. Сарань</t>
  </si>
  <si>
    <t xml:space="preserve">Ремонт и организация содержания, направленная на улучшение качества автомобильных дорог общего пользования </t>
  </si>
  <si>
    <t>Западно-Казахстанская область</t>
  </si>
  <si>
    <t xml:space="preserve">Реконструкция автодороги Чапай-Жангала-Сайхин 130-191 км Жангалинский район ЗКО </t>
  </si>
  <si>
    <t>Реконструкция автомобильной дороги Бурлин-Аксай-Жымпиты 68-139 км Сырымский район, ЗКО</t>
  </si>
  <si>
    <t>Строительство транспортной развязки на пересечении ул. Саина – ул. Акын Сара Алатауского района города Алматы</t>
  </si>
  <si>
    <t>Целевые трансферты на развитие областным бюджетам, бюджетам городов республиканского значения, столицы на развитие транспортной инфраструктуры за счет гарантированного трансферта из Национального фонда Республики Казахстан</t>
  </si>
  <si>
    <t>Реконструкция автодороги Чапай - Жангала - Сайхин Жангалинский район ЗКО 130-191 км.</t>
  </si>
  <si>
    <t>Реконструкция автомобильной дороги «Алматы - Усть-Каменогорск - Лепсы - Актогай», км 0-110 Алматинской области</t>
  </si>
  <si>
    <t>Пробивка ул.Саина от пр.Рыскулова до ул.Акын Сара в г. Алматы</t>
  </si>
  <si>
    <t>Строительство магистральной автодороги, проходящей по улицам Угольная, № 12, № 14 и ул. Ш. Бейсековой на участке от улицы Сарайшык до улицы № 27. II очередь - ул. 111. Бейсековой участок от ул. Сыганак до ул. № 27» в г. Астана»</t>
  </si>
  <si>
    <t>Строительство улиц микрорайона (мкр.Юго-Восток (левая сторона) в г.Нур-Султан. 2 очередь</t>
  </si>
  <si>
    <t>Строительство,реконструкция дорог и инженерных сетей в жилых массивах г. Астаны. Поселок  Интернациональный. 2-очередь</t>
  </si>
  <si>
    <t>Строительство улицы Т. Рыскулова на участке от проспекта Мангилик Ел до ул. Нура в г. Нур-Султан</t>
  </si>
  <si>
    <t>Реализация мероприятий в области жилищного строительства в рамках национального проекта «Сильные регионы - драйвер развития страны</t>
  </si>
  <si>
    <t>Целевые трансферты на развитие областным бюджетам, бюджетам городов  республиканского значения, столицы на развитие и (или) обустройство инженерно-коммуникационной инфраструктуры</t>
  </si>
  <si>
    <t>Строительство сетей теплоснабжения (перемычка) в микрорайоне «Жас Оркен» в г. Петропавловске СКО</t>
  </si>
  <si>
    <t>Строительство инженерно-коммуникационных сетей и благоустройство территории 60-ти квартирного жилого дома в с.Карабулак Ескельдинского района Алматинской области</t>
  </si>
  <si>
    <t>Разработка ПСД на строительство инженерных сетей для городка «Спутник» в районе Талгайран г.Атырау (телефонизация)</t>
  </si>
  <si>
    <t>Строительство инженерно-коммуникационной инфраструктуры и генерального плана 25 жилого района города Усть-Каменогорска. Внеплощадочные сети электроснабжения</t>
  </si>
  <si>
    <t>Строительство инженерно-коммуникационной инфраструктуры и генерального плана 27 жилого района г. Усть-Каменогорска. Внутриквартальные сети электроснабжения и наружное освещение</t>
  </si>
  <si>
    <t>Строительство генерального плана и инженерно-коммуникационной инфраструктуры 2 микрорайона 24 жилого района города Усть-Каменогорска. Внутриквартальные сети теплоснабжения, водопровода и канализацииснабжения, водопровода и канализации</t>
  </si>
  <si>
    <t>Строительство генерального плана и инженерно-коммуникационной инфраструктуры 4 микрорайона 24 жилого района города Усть-Каменогорска. Внутриквартальные сети теплоснабжения, водопровода и канализацииснабжения, водопровода и канализации</t>
  </si>
  <si>
    <t>Строительство генерального плана и инженерно-коммуникационной инфраструктуры 5 микрорайона 24 жилого района города Усть-Каменогорска. Внутриквартальные сети теплоснабжения, водоснабжения, канализации</t>
  </si>
  <si>
    <t>Строительство сетей водоснабжения жилых домов района объездной магистрали (Алматинская трасса) г. Усть-Каменогорска, Восточно-Казахстанской области</t>
  </si>
  <si>
    <t>Строительство инженерно-коммуникационной инфраструктуры и генерального плана 20 жилого района города Усть-Каменогорска. Внутриквартальные сети электроснабжения жилого района</t>
  </si>
  <si>
    <t>Костанайская область</t>
  </si>
  <si>
    <t>РП «Строительство инженерных коммуникаций к мкрн. Внутриплощадочные сети в г. Костанай (котельная на 60Гкал) и Корректировка с целью уменьшения мощности) Корректировка сметной документации»</t>
  </si>
  <si>
    <t>Строительство 50-ти квартирного жилого дома с внешними инженерными сетями и благоустройством территории по улице Локомотивная в селе Новоишимское района имени Г. Мусрепова Северо-Казахстанской области</t>
  </si>
  <si>
    <t>Строительство инженерно-коммуникационных сетей и благоустройство 40-ка квартирного жилого дома в г. Уштобе, Каратальского района, Алматинской области</t>
  </si>
  <si>
    <t>«Строительство многофункционального жилого комплекса уч.92/6, ул. Северное кольцо, Алатауский район, город Алматы». Тепловые сети</t>
  </si>
  <si>
    <t>Строительство многоквартирных жилых домов. Мкр. Кайрат, уч.153/1, в Турксибском районе, г.Алматы. Внутриквартальные дороги и проезды</t>
  </si>
  <si>
    <t>«Наружные сети жилых комплексов по сносу ветхого жилья, расположенного севернее пр. Райымбека, западнее ул. Павленко, восточнее ул. Крылова, южнее ул. Казакова в Жетысуском районе г. Алматы» (водоснабжение и канализация) 2 очередь</t>
  </si>
  <si>
    <t>Разработка наружных инженерных сетей жилых комплексов по сносу ветхого жилья, расположенного севернее пр. Райымбека, западнее ул. Павленко, восточнее ул. Крылова, южнее ул. Казакова в Жетысуском районе г. Алматы. (электроснабжение, телефонизация, газификация)</t>
  </si>
  <si>
    <t>Целевые трансферты на развитие областным бюджетам, бюджетам городов республиканского значения, столицы на развитие и (или) обустройство инженерно-коммуникационной инфраструктуры за счет гарантированного трансферта из Национального фонда Республики Казахстан</t>
  </si>
  <si>
    <t>Строительство многоквартирных жилых домов с внутриплощадочными инженерными сетями по адресу: г. Алматы, Турксибский район, мкр. «Жас-Канат». Благоустройство</t>
  </si>
  <si>
    <t>Строительство многофункционального жилого комплекса «Alma City 4-1» четвертая очередь первый пусковой комплекс, с объектами обслуживания населения, в мкр. Шугыла, ул. Сакена Жунисова уч. 2/13 Наурызбайский район в городе Алматы. Сети газоснабжения</t>
  </si>
  <si>
    <t>Строительство многоквартирных жилых домов в микрорайоне «Мадениет» в Алатауском районе, г. Алматы, участок №834/2. Внутриплощадочные проезды и площадки</t>
  </si>
  <si>
    <t>Акмолинская область</t>
  </si>
  <si>
    <t>Реконструкция водопроводных сетей в а.Ульги района Биржан сал, Акмолинской области</t>
  </si>
  <si>
    <t>Реконструкция разводящих сетей водоснабжения в с. Софиевка, Целиноградского района, Акмолинской области</t>
  </si>
  <si>
    <t>Жамбылская область</t>
  </si>
  <si>
    <t>Строительство водопроводных сетей и водозаборных сооружений c. Сарыбулак Кордайского района Жамбылской области</t>
  </si>
  <si>
    <t>Целевые трансферты на развитие областным бюджетам, бюджетам городов республиканского значения, столицы на развитие системы водоснабжения и водоотведения в городах в рамках Национального проекта «Сильные регионы - драйвер развития страны» за счет гарантированного трансферта из Национального фонда Республики Казахстан</t>
  </si>
  <si>
    <t>Строительство водопроводных сетей и водозаборных сооружений г. Шу микрорайон Сахарный завод Шуского района Жамбылской области</t>
  </si>
  <si>
    <t>Целевые трансферты на развитие областным бюджетам на развитие системы водоснабжения и водоотведения в сельских населенных пунктах в рамках Национального проекта «Сильные регионы - драйвер развития страны» за счет гарантированного трансферта из Национального фонда Республики Казахстан</t>
  </si>
  <si>
    <t>Реконструкция системы водоснабжения из подземных источников села Шойындыколь Жаркаинского района</t>
  </si>
  <si>
    <t>«Реконструкция наружных сетей и сооружений водоснабжения по существующей действующей схеме по адресу: Акмолинская область, Целиноградский район, с. Родина» (водовод)</t>
  </si>
  <si>
    <t>Строительство водопроводных сетей и водозаборных сооружений села Енбекши Шуского района Жамбылской области</t>
  </si>
  <si>
    <t>Строительство водопроводных сетей и водозаборных сооружений в а.Актобе Шуского района Жамбылской области</t>
  </si>
  <si>
    <t xml:space="preserve">* </t>
  </si>
  <si>
    <t xml:space="preserve">8 306 777,3 тыс.тенге возвращены в доход РБ, в том числе: </t>
  </si>
  <si>
    <t xml:space="preserve">   - 5 708 318,8 тыс.тенге на код 401114 "Возврат неиспользованных (недоиспользованных) целевых трансфертов на развитие, выделенных в истекшем году, разрешенных доиспользовать по решению Правительства Республики Казахстан"</t>
  </si>
  <si>
    <t xml:space="preserve">   - 2 598 458,5 тыс.тенге на код 401102 "Возврат неиспользованных (недоиспользованных) целевых трансфертов" </t>
  </si>
  <si>
    <t>Строительство сельского клуба на 150 мест в аульном округе Караултобе г. Кызылорда</t>
  </si>
  <si>
    <t>Строительство сельского клуба на 150 мест в аульном округе Талсуат г.Кызылорда</t>
  </si>
  <si>
    <t>РП "Строительство физкультурно - оздоровительного комплекса в ауле Акай Кармакшинского района Кызылординской области"</t>
  </si>
  <si>
    <t>Строительство сельского клуба на 150 мест в аульном округе Талсуат г. Кызылорда</t>
  </si>
  <si>
    <t>Строительство МП на 10 посещений в смену с. Алтынарык Аксуского района</t>
  </si>
  <si>
    <t>Таблица 13</t>
  </si>
  <si>
    <t>Информация по неосвоению местными исполнительными органами целевых трансфертов из республиканского бюджета за 2023 год</t>
  </si>
  <si>
    <t>№ п/п</t>
  </si>
  <si>
    <t>Регионы</t>
  </si>
  <si>
    <t>Скорректированный план на 2023 год</t>
  </si>
  <si>
    <t>Неосвоение разрешенных доиспользовать в 2023 году</t>
  </si>
  <si>
    <t>Итого неосвоено                                                                                                                                                                                                                                                                                                                                                                                                                                                                                                                               (гр.8-гр.7)</t>
  </si>
  <si>
    <t xml:space="preserve">Всего </t>
  </si>
  <si>
    <t>Алматинская область</t>
  </si>
  <si>
    <t xml:space="preserve">Восточно-Казахстанская область </t>
  </si>
  <si>
    <t>Павлодарская область</t>
  </si>
  <si>
    <t>Туркестанская область</t>
  </si>
  <si>
    <t>г.Шымкент</t>
  </si>
  <si>
    <t>г.Астана</t>
  </si>
  <si>
    <t>18</t>
  </si>
  <si>
    <t>Жетысуская область</t>
  </si>
  <si>
    <t>Улытауская область</t>
  </si>
  <si>
    <t>Таблица 14</t>
  </si>
  <si>
    <t xml:space="preserve">Скорректированный бюджет </t>
  </si>
  <si>
    <t>Исполнение РБ</t>
  </si>
  <si>
    <t>% исполнения РБ</t>
  </si>
  <si>
    <t>Неисполнение РБ</t>
  </si>
  <si>
    <t>Выделено из РБ</t>
  </si>
  <si>
    <t>Исполнение МБ</t>
  </si>
  <si>
    <t xml:space="preserve">% исполнения МБ  </t>
  </si>
  <si>
    <t xml:space="preserve">Неисполнение  МБ </t>
  </si>
  <si>
    <t xml:space="preserve">Всего за счет средств Нацфонда </t>
  </si>
  <si>
    <t>за счет гарантированного трансферта</t>
  </si>
  <si>
    <t xml:space="preserve">за счет целевого трансферта </t>
  </si>
  <si>
    <t>из них:</t>
  </si>
  <si>
    <t>МИО</t>
  </si>
  <si>
    <t xml:space="preserve">Министерство здравоохранения Республики Казахстан                                                                                                                                                                                            </t>
  </si>
  <si>
    <t xml:space="preserve">Обеспечение хранения специального медицинского резерва и развитие инфраструктуры здравоохранения                                                                                                                                                                                                                                                                                                                                                                                                                                                                                                                </t>
  </si>
  <si>
    <t xml:space="preserve">Строительство и реконструкция объектов здравоохранения на республиканском уровне за счет целевого трансферта из Национального фонда Республики Казахстан                                                                                                                                                                                                                                                                                                                                                                                                                                                         </t>
  </si>
  <si>
    <t xml:space="preserve">Целевые трансферты на развитие областным бюджетам, бюджетам городов республиканского значения, столицы на строительство и реконструкцию объектов здравоохранения в рамках пилотного национального проекта «Модернизация сельского здравоохранения» за счет целевого трансферта из Национального фонда Республики Казахстан                                                                                                                                                                                                                                                                                          </t>
  </si>
  <si>
    <t xml:space="preserve">Целевые текущие трансферты областным бюджетам, бюджетам городов республиканского значения, столицы на проведение капитального ремонта объектов здравоохранения в рамках пилотного национального проекта «Модернизация сельского здравоохранения» за счет целевого трансферта из Национального фонда Республики Казахстан                                                                                                                                                                                                                                                                                            </t>
  </si>
  <si>
    <t xml:space="preserve">Целевые текущие трансферты областным бюджетам, бюджетам городов республиканского значения, столицы на материально-техническое оснащение организаций здравоохранения на местном уровне в рамках пилотного национального проекта «Модернизация сельского здравоохранения» за счет целевого трансферта из Национального фонда Республики Казахстан                                                                                                                                                                                                                                                                     </t>
  </si>
  <si>
    <t xml:space="preserve">Обеспечение гарантированного объема бесплатной медицинской помощи                                                                                                                                                                                                                                                                                                                                                                                                                                                                                                                                               </t>
  </si>
  <si>
    <t xml:space="preserve">Трансферты Фонду социального медицинского страхования на оплату гарантированного объема бесплатной медицинской помощи в рамках пилотного национального проекта «Модернизация сельского здравоохранения» за счет целевого трансферта из Национального фонда Республики Казахстан                                                                                                                                                                                                                                                                                                                                    </t>
  </si>
  <si>
    <t xml:space="preserve">Увеличение уставного капитала АО «Фонд национального благосостояния «Самрук-Казына» для обеспечения конкурентоспособности и устойчивости национальной экономики                                                                                                                                                                                                                                                                                                                                                                                                                                                  </t>
  </si>
  <si>
    <t xml:space="preserve">За счет целевого трансферта из Национального фонда Республики Казахстан                                                                                                                                                                                                                                                                                                                                                                                                                                                                                                                                         </t>
  </si>
  <si>
    <t xml:space="preserve">Реализация мероприятий в рамках национального проекта по развитию предпринимательства на 2021–2025 годы и Механизма кредитования приоритетных проектов                                                                                                                                                                                                                                                                                                                                                                                                                                               </t>
  </si>
  <si>
    <t xml:space="preserve">Целевые трансферты на развитие областным бюджетам, бюджетам городов республиканского значения, столицы на развитие индустриальной инфраструктуры за счет целевого трансферта из Национального фонда Республики Казахстан                                                                                                                                                                                                                                                                                                                                                                                          </t>
  </si>
  <si>
    <t xml:space="preserve">Повышение конкурентоспособности сферы культуры и искусства, сохранение, изучение и популяризация казахстанского культурного наследия и повышение эффективности реализации архивного дела                                                                                                                                                                                                                                                                                                                                                                                                                          </t>
  </si>
  <si>
    <t xml:space="preserve">Строительство, реконструкция объектов культуры за счет целевого трансферта из Национального фонда Республики Казахстан                                                                                                                                                                                                                                                                                                                                                                                                                                                                                          </t>
  </si>
  <si>
    <t xml:space="preserve">Целевые трансферты на развитие областным бюджетам, бюджетам городов республиканского значения, столицы на строительство объектов культуры за счет целевого трансферта из Национального фонда Республики Казахстан                                                                                                                                                                                                                                                                                                                                                                                                 </t>
  </si>
  <si>
    <t>Таблица 15</t>
  </si>
  <si>
    <t xml:space="preserve">Данные о неэффективном расходовании средств республиканского бюджета за 2023 год         </t>
  </si>
  <si>
    <t>Основные показатели</t>
  </si>
  <si>
    <t>Сумма</t>
  </si>
  <si>
    <t>ВСЕГО, в том числе:</t>
  </si>
  <si>
    <t>Неосвоение бюджетных средств по республиканским бюджетным программам</t>
  </si>
  <si>
    <t>Возврат неиспользованных (недоиспользованных) целевых трансфертов, выделенных из республиканского бюджета, в том числе:</t>
  </si>
  <si>
    <t>за счет средств республиканского бюджета</t>
  </si>
  <si>
    <t xml:space="preserve">за счет целевого трансферта из Национального фонда Республики Казахстан </t>
  </si>
  <si>
    <t>Возврат неиспользованных (недоиспользованных) целевых трансфертов на развитие, выделенных в 2021-2022 годах, разрешенных доиспользовать по решению Правительства Республики Казахстан в 2022-2023 годах</t>
  </si>
  <si>
    <t>Возврат, использованных не по целевому назначению бюджетных кредитов</t>
  </si>
  <si>
    <t>Возврат местными исполнительными органами неиспользованных бюджетных кредитов, выданных из республиканского бюджета</t>
  </si>
  <si>
    <t>Возврат местными исполнительными органами неиспользованных бюджетных кредитов, выданных республиканского бюджета за счет целевого трансферта из Национального фонда Республики Казахстан</t>
  </si>
  <si>
    <t>Остатки средств на КСН субъектов квазигосударственного сектора, в том числе:</t>
  </si>
  <si>
    <t>выданных на формирование и увеличение уставного капитала</t>
  </si>
  <si>
    <t>выданных на выполнение государственного задания</t>
  </si>
  <si>
    <t>Нарушения принципов бюджетной системы, установленные при использовании средств республиканского бюджета 2023 года, в том числе:</t>
  </si>
  <si>
    <t xml:space="preserve">Комитетом внутреннего государственного аудита Министерства финансов Республики Казахстан  при использовании средств республиканского бюджета </t>
  </si>
  <si>
    <t>Службами внутреннего аудита, при использовании средств республиканского бюджета</t>
  </si>
  <si>
    <t>*без учета аудиторских мероприятий Высшей аудиторской палаты РК</t>
  </si>
  <si>
    <t>Таблица 16</t>
  </si>
  <si>
    <t>Динамика дебиторской задолженности республиканского бюджета за 2022-2023 годы</t>
  </si>
  <si>
    <t xml:space="preserve"> 2022 год </t>
  </si>
  <si>
    <t xml:space="preserve"> 2023 год </t>
  </si>
  <si>
    <t>Рост (+),
сокращение (-)
к 2022 году</t>
  </si>
  <si>
    <t>Дебиторская задолженность, всего</t>
  </si>
  <si>
    <t>в том числе</t>
  </si>
  <si>
    <t>прошлых лет</t>
  </si>
  <si>
    <t>текущего года</t>
  </si>
  <si>
    <t xml:space="preserve">Всего, за счет бюджетных средств       </t>
  </si>
  <si>
    <t>Таблица 17</t>
  </si>
  <si>
    <t>Динамика кредиторской задолженности республиканского бюджета за 2022-2023 годы</t>
  </si>
  <si>
    <t xml:space="preserve">2022 год </t>
  </si>
  <si>
    <t xml:space="preserve">2023 год </t>
  </si>
  <si>
    <t>Кредиторская задолженность, всего (гр.3+гр.4)</t>
  </si>
  <si>
    <t>Сумма задолженности по обязательствам, срок оплаты по которым не наступил</t>
  </si>
  <si>
    <t>Итого кредиторская задолженность (гр.3+гр.4)-5</t>
  </si>
  <si>
    <t>Кредиторская задолженность, всего (гр.8+гр.9)</t>
  </si>
  <si>
    <t>Итого кредиторская задолженность (гр.8+гр.9)-10</t>
  </si>
  <si>
    <t xml:space="preserve">Рост (+),  сокращение (-) к 2022 году кредиторской задолженности  (гр.11-гр.6)                </t>
  </si>
  <si>
    <t>Всего, за счет бюджетных средств</t>
  </si>
  <si>
    <t>Высшая аудиторская палата</t>
  </si>
  <si>
    <t>Таблица 18</t>
  </si>
  <si>
    <t>Данные по итогам аудита исполнения республиканского бюджета за 2023 год</t>
  </si>
  <si>
    <t>Наименование показателей</t>
  </si>
  <si>
    <t>2023 год, всего</t>
  </si>
  <si>
    <t xml:space="preserve"> из них:</t>
  </si>
  <si>
    <t>Государственные учреждения, финансируемые из республиканского бюджета</t>
  </si>
  <si>
    <t>Объекты квазигосударственного сектора</t>
  </si>
  <si>
    <t>По целевым трансфертам, выделенным из республиканского бюджета</t>
  </si>
  <si>
    <t>Количество проверок</t>
  </si>
  <si>
    <t>Финансовые нарушения</t>
  </si>
  <si>
    <t>Нарушения законодательства при поступлении средств в бюджет</t>
  </si>
  <si>
    <t>Нарушения законодательства при использовании средств, а том числе:</t>
  </si>
  <si>
    <t xml:space="preserve"> - Нарушения законодательства при использовании средств  (Текущие расходы; бюджетные субсидии, кредиты, инвестиции, консоцционные проекты; целевые вклады, выполнение обязательств государства, государственный долг, связанные гранты, государственные и гарантированные государством займы, займы, привлекаемые под поручительство государства) </t>
  </si>
  <si>
    <t xml:space="preserve"> - Нарушения законодательства о государственных закупках</t>
  </si>
  <si>
    <t xml:space="preserve"> - Нарушения законодательства при ведении бухгалтерского, бюджетного учета и составлении финансовой, бюджетной отчетности</t>
  </si>
  <si>
    <t xml:space="preserve">Нарушения законодательства при управлении и использовании активов государства и субъектов квазигосударственного сектора </t>
  </si>
  <si>
    <t>Прочие нарушения</t>
  </si>
  <si>
    <t>Нарушения процедурного характера</t>
  </si>
  <si>
    <t>Таблица 19</t>
  </si>
  <si>
    <t>Финансовые нарушения принципов бюджетной системы, установленные Комитетом внутреннего государственного аудита Министерства финансов РК, в 2023 году</t>
  </si>
  <si>
    <t>АБП</t>
  </si>
  <si>
    <t xml:space="preserve">Наименование администратора </t>
  </si>
  <si>
    <t>По проверкам отчетного финансового года (в том числе за прошлые периоды)</t>
  </si>
  <si>
    <t>в том числе за период отчетного финансового года</t>
  </si>
  <si>
    <t>Всего</t>
  </si>
  <si>
    <t>принцип результативности</t>
  </si>
  <si>
    <t>принцип обоснован-ности</t>
  </si>
  <si>
    <t xml:space="preserve">принцип эффектив-ности </t>
  </si>
  <si>
    <t>принцип ответственности</t>
  </si>
  <si>
    <t>принцип адресности и целевого характера</t>
  </si>
  <si>
    <t>ВСЕГО:</t>
  </si>
  <si>
    <t>1.</t>
  </si>
  <si>
    <t>Государственные учреждения</t>
  </si>
  <si>
    <t xml:space="preserve">Министерство внутренних дел РК                                                                                                                                                                                             </t>
  </si>
  <si>
    <t xml:space="preserve">Министерство по чрезвычайным ситуациям РК                                                                                                                                                                                  </t>
  </si>
  <si>
    <t xml:space="preserve">Министерство иностранных дел РК                                                                                                                                                                                            </t>
  </si>
  <si>
    <t xml:space="preserve">Министерство экологии и природных ресурсов РК                                                                                                                                                                               </t>
  </si>
  <si>
    <t xml:space="preserve">Министерство обороны РК                                                                                                                                                                                                    </t>
  </si>
  <si>
    <t xml:space="preserve">Министерство сельского хозяйства РК                                                                                                                                                                                        </t>
  </si>
  <si>
    <t xml:space="preserve">Министерство финансов РК                                                                                                                                                                                                   </t>
  </si>
  <si>
    <t xml:space="preserve">Министерство юстиции РК                                                                                                                                                                                                    </t>
  </si>
  <si>
    <t xml:space="preserve">Министерство цифрового развития, инноваций и аэрокосмической промышленности РК                                                                                                                                              </t>
  </si>
  <si>
    <t xml:space="preserve">Министерство просвещения РК                                                                                                                                                                                                </t>
  </si>
  <si>
    <t xml:space="preserve">Министерство здравоохранения РК                                                                                                                                                                                            </t>
  </si>
  <si>
    <t xml:space="preserve">Министерство науки и высшего образования РК                                                                                                                                                                                 </t>
  </si>
  <si>
    <t xml:space="preserve">Министерство индустрии и инфраструктурного развития РК                                                                                                                                                                      </t>
  </si>
  <si>
    <t xml:space="preserve">Комитет национальной безопасности РК                                                                                                                                                                                       </t>
  </si>
  <si>
    <t xml:space="preserve">Управление Делами Президента РК                                                                                                                                                                                            </t>
  </si>
  <si>
    <t>2.</t>
  </si>
  <si>
    <t>Хозяйственные объекты, финансируемые из республиканского бюджета</t>
  </si>
  <si>
    <t xml:space="preserve">Министерство торговли и интеграции РК                                                                                                                                                                                      </t>
  </si>
  <si>
    <t xml:space="preserve">Министерство промышленности и строительства РК                                                                                                                                                                              </t>
  </si>
  <si>
    <t xml:space="preserve">Министерство культуры и спорта РК                                                                                                                                                                                          </t>
  </si>
  <si>
    <t xml:space="preserve">Министерство энергетики РК                                                                                                                                                                                                 </t>
  </si>
  <si>
    <t xml:space="preserve">Министерство культуры и информации РК                                                                                                                                                                                      </t>
  </si>
  <si>
    <t>Самрук казына</t>
  </si>
  <si>
    <t>Таблица 20</t>
  </si>
  <si>
    <t>Нарушения принципов бюджетной системы, установленные службами внутреннего аудита центральных государственных органов, в 2023 году</t>
  </si>
  <si>
    <t>По проверкам отчетного финансового года (в том числе и за прошлые периоды)</t>
  </si>
  <si>
    <t>в том числе за период 2023 года</t>
  </si>
  <si>
    <t xml:space="preserve">принцип эффективности </t>
  </si>
  <si>
    <t>принцип обоснованности</t>
  </si>
  <si>
    <t>Министерство внутренних дел РК</t>
  </si>
  <si>
    <t>Министерство иностранных дел РК</t>
  </si>
  <si>
    <t>Министерство экологии, геологии и природных ресурсов РК</t>
  </si>
  <si>
    <t>Министерство обороны РК</t>
  </si>
  <si>
    <t>Министерство сельского хозяйства РК</t>
  </si>
  <si>
    <t>Министерство труда и социальной защиты населения РК</t>
  </si>
  <si>
    <t>Министерство финансов РК</t>
  </si>
  <si>
    <t>Министерство юстиции РК</t>
  </si>
  <si>
    <t>Министерство цифрового развития, инноваций и аэрокосмической промышленности РК</t>
  </si>
  <si>
    <t>Министерство туризма и спорта РК</t>
  </si>
  <si>
    <t>Министерство культуры и информации РК</t>
  </si>
  <si>
    <t>Министерство по чрезвычайным ситуациям РК</t>
  </si>
  <si>
    <t>Верховный Суд РК</t>
  </si>
  <si>
    <t>Генеральная прокуратура РК;</t>
  </si>
  <si>
    <t>Агентство РК по делам государственной службы</t>
  </si>
  <si>
    <t>Агентства РК по регулированию и развитию финансового рынка</t>
  </si>
  <si>
    <t>Агентство по стратегическому планированию и реформам РК</t>
  </si>
  <si>
    <t>Агентство по защите и развитию конкуренции РК</t>
  </si>
  <si>
    <t>АО "Санаторий Арман"</t>
  </si>
  <si>
    <t>РГП на праве хозяйственного ведения «Алатау» Министерства внутренних дел РК</t>
  </si>
  <si>
    <t>АО "Казахстан ГИС Центр"</t>
  </si>
  <si>
    <t>Министерство торговли и интеграции РК</t>
  </si>
  <si>
    <t xml:space="preserve">АО «Управляющая компания специальной экономической зоны «Международный центр приграничного сотрудничества «Хоргос» </t>
  </si>
  <si>
    <t>НАО «Казахский агротехнический исследовательский университет имени С.Сейфуллина»</t>
  </si>
  <si>
    <t>ТОО «Казахский научно-исследовательский институт земледелия и растениеводства»</t>
  </si>
  <si>
    <t>ТОО «Юго-Западный научно-исследовательский институт животноводства и растениеводства»</t>
  </si>
  <si>
    <t>НАО «Западно-Казахстанский аграрно-технический университет имени Жангир хана»</t>
  </si>
  <si>
    <t>ТОО «Сельскохозяйственная опытная станция хлопководства и бахчеводства»</t>
  </si>
  <si>
    <t>ТОО «Казахский научно-исследовательский институт рисоводства имени И. Жахаева»</t>
  </si>
  <si>
    <t>ТОО «Северо-Казахстанский научно-исследовательский институт сельского хозяйства»</t>
  </si>
  <si>
    <t xml:space="preserve">ТОО «Восточно-Казахстанская сельскохозяйственная опытная станция» </t>
  </si>
  <si>
    <t xml:space="preserve">ТОО «Уральская сельскохозяйственная опытная станция» </t>
  </si>
  <si>
    <t xml:space="preserve">ТОО «Карабалыкская сельскохозяйственная опытная станция» </t>
  </si>
  <si>
    <t xml:space="preserve">ТОО «Казахский научно-исследовательский институт лесного хозяйства и агролесомелиорации им. А.Н. Букейхана» </t>
  </si>
  <si>
    <t xml:space="preserve">Филиал РГП «Центр судебных экспертиз Министерства юстиции РК» Институт судебных экспертиз по Акмолинской области </t>
  </si>
  <si>
    <t xml:space="preserve">Филиал РГП «Центр судебных экспертиз Министерства юстиции РК» Институт судебных экспертиз по Туркестанской области </t>
  </si>
  <si>
    <t>Филиал РГП «Центр судебных экспертиз Министерства юстиции РК» Институт судебных экспертиз по Костанайской области</t>
  </si>
  <si>
    <t>Филиал РГП «Центр судебных экспертиз Министерства юстиции РК» Институт судебных экспертиз по Карагандинской  области</t>
  </si>
  <si>
    <t>РГП на ПХВ "Национальный центр геодезии и пространственной информации" МЦРИАП РК</t>
  </si>
  <si>
    <t>РГП на ПХВ "Государственная радиочастотная служба" МЦРИАП РК</t>
  </si>
  <si>
    <t>АО "Национальное агентство по развитию инноваций "QazInnovations" МЦРИАП РК</t>
  </si>
  <si>
    <t>НАО "Государственная корпорация "Правительство для граждан"</t>
  </si>
  <si>
    <t>Министерства просвещения РК</t>
  </si>
  <si>
    <t>РГП на ПХВ «Национальная академия имени И. Алтынсарина» Министерства просвещения РК</t>
  </si>
  <si>
    <t xml:space="preserve">АО «Национальный центр повышения квалификации «Өрлеу» </t>
  </si>
  <si>
    <t>НАО "Республиканская физико-математическая школа"</t>
  </si>
  <si>
    <t>РГКП "Республиканский учебно-оздоровительный центр "Балдаурен"</t>
  </si>
  <si>
    <t>НАО "Национальный институт гармоничного развития человека"</t>
  </si>
  <si>
    <t>НАО "Talap"</t>
  </si>
  <si>
    <t>РГКП "Национальный научно-практический центр физической культуры"</t>
  </si>
  <si>
    <t>РГП на ПХВ "Казахская национальная академия хореографии"</t>
  </si>
  <si>
    <t>АО "Национальная компания "Kazakh Tourism"</t>
  </si>
  <si>
    <t>РГКП "Государственный академический казахский театр для детей и юношества имени Г.Мусрепова"</t>
  </si>
  <si>
    <t>РГКП "Республиканский государственный академический уйгурский театр музыкальной комедии имени Куддуса Кужамьярова"</t>
  </si>
  <si>
    <t>РГКП «Республиканская специализированная школа-интернат-колледж олимпийского резерва в микрорайоне «Шанырак» города Алматы»"</t>
  </si>
  <si>
    <t>РГКП "Дирекция развития спорта"</t>
  </si>
  <si>
    <t>РГКП "Государственный историко-культурный музей-заповедник «Бозоқ»"</t>
  </si>
  <si>
    <t>РГКП "Государственный музей искусств имени А. Кастеева"</t>
  </si>
  <si>
    <t>РГКП "Казахская государственная филармония имени Жамбыла"</t>
  </si>
  <si>
    <t>РГКП "Центр олимпийской подготовки "Алматы"</t>
  </si>
  <si>
    <t>РГКП "Центр национальных и конных видов спорта"</t>
  </si>
  <si>
    <t>НАО "Международный университет туризма и гостеприимства"</t>
  </si>
  <si>
    <t>РГП на ПХВ  «Центральный клинический госпиталь  для инвалидов  Отечественной войны»</t>
  </si>
  <si>
    <t>РГП на ПХВ  «Научно-производственный центр трансфузиологии»</t>
  </si>
  <si>
    <t>РГП на ПХВ «Республиканский детский реабилитационный центр  «Балбулак»</t>
  </si>
  <si>
    <t>РГП на ПХВ «Республиканский центр   крови»</t>
  </si>
  <si>
    <t xml:space="preserve">РГП на ПХВ «Республиканский научно-практический центр психического здоровья»  </t>
  </si>
  <si>
    <t xml:space="preserve">АО  «Научный центр акушерства, гинекологии и перинатологии» </t>
  </si>
  <si>
    <t xml:space="preserve">РГП на ПХВ «Национальный научный центр развития здравоохранения имени Салидат Каирбековой» </t>
  </si>
  <si>
    <t>Республиканское государственное предприятие на праве хозяйственного введения «Казреставрация» Министерства культуры и информации РК</t>
  </si>
  <si>
    <t>Товарищество с ограниченной ответственностью "Театр Астана Балет"</t>
  </si>
  <si>
    <t>Министерство энергетики РК;</t>
  </si>
  <si>
    <t>РГП на ПХВ "Национальный ядерный центр" Министерства энергетики РК</t>
  </si>
  <si>
    <t>РГП на ПХВ "Институт ядерной физики" Министерства энергетики РК</t>
  </si>
  <si>
    <t>Акционерное общество «Экспортная страховая компания «KazakhExport»</t>
  </si>
  <si>
    <t xml:space="preserve">Акционерное общество «Жилищный строительный сберегательный банк «Отбасы банк» </t>
  </si>
  <si>
    <t>АО «Казахстанский центр модернизации и развития жилищно-коммунального хозяйства»</t>
  </si>
  <si>
    <t xml:space="preserve">АО «Семей инжиниринг» </t>
  </si>
  <si>
    <t xml:space="preserve">АО «Национальный центр научных исследований, подготовки и обучения в сфере гражданской защиты» </t>
  </si>
  <si>
    <t>ТОО «Национальный научный центр сейсмологических наблюдений и исследований»</t>
  </si>
  <si>
    <t>РГКП «Академия государственного управления при Президенте РК»</t>
  </si>
  <si>
    <t>Управление делами Президента РК;</t>
  </si>
  <si>
    <t xml:space="preserve">РГП "Дирекция государственных резиденций" </t>
  </si>
  <si>
    <t xml:space="preserve">РГП "Государственная авиакомпания "Беркут" </t>
  </si>
  <si>
    <t>РГП "Инженерно-технический центр"</t>
  </si>
  <si>
    <t>РГП "Дирекция административных зданий Управления материально-технического обеспечения"</t>
  </si>
  <si>
    <t>РГП "Инженерный центр Управления материально-технического обеспечения"</t>
  </si>
  <si>
    <t>ООО "Астана"</t>
  </si>
  <si>
    <t>Министерство промышленности и строительства</t>
  </si>
  <si>
    <t xml:space="preserve">АО «НК Казахстан инжиниринг» </t>
  </si>
  <si>
    <t>Таблица 23</t>
  </si>
  <si>
    <t xml:space="preserve">Перечень АО, ТОО с участием государства, находящихся в республиканской собственности, завершивших 2022 год с положительным результатом, перечисливших дивиденды (части чистого дохода) в республикансокм бюджете, в 2023 году </t>
  </si>
  <si>
    <t>№ п/п АО/ТОО</t>
  </si>
  <si>
    <t xml:space="preserve">Наименование организации с государственным участием </t>
  </si>
  <si>
    <t xml:space="preserve">Государственный орган, осуществляющий права владения и пользования ГПА/ГДУ  </t>
  </si>
  <si>
    <t>ГПА/ГДУ, в  %</t>
  </si>
  <si>
    <t>Чистый доход                по итогам 2022 года</t>
  </si>
  <si>
    <t>Перечислено дивидендов (части чистого дохода) на ГПА (ГДУ) в 2023 году</t>
  </si>
  <si>
    <t xml:space="preserve">Дополнительно перечисленные дивиденды (части чистого дохода) на ГПА (ГДУ) </t>
  </si>
  <si>
    <t xml:space="preserve"> Примечание</t>
  </si>
  <si>
    <t>АО</t>
  </si>
  <si>
    <t>АО "Ситуационно-аналитический центр топливно-энергетического комплекса Республики Казахстан"</t>
  </si>
  <si>
    <t>МЭ РК</t>
  </si>
  <si>
    <t xml:space="preserve">АО «Казахстанский оператор рынка электрической энергии и мощности» </t>
  </si>
  <si>
    <t>АО «Агентство «Хабар»</t>
  </si>
  <si>
    <t>МКИ</t>
  </si>
  <si>
    <t>АО «РТРК «Казахстан»</t>
  </si>
  <si>
    <t>МИОР</t>
  </si>
  <si>
    <t>АО "Казтелерадио"</t>
  </si>
  <si>
    <t xml:space="preserve">АО "Қазақ әуендері" </t>
  </si>
  <si>
    <t>АО "Национальная компания "KAZАКН INVEST"</t>
  </si>
  <si>
    <t xml:space="preserve">МИД </t>
  </si>
  <si>
    <t xml:space="preserve">АО "Институт внешнеполитических исследований"            </t>
  </si>
  <si>
    <t>МИД</t>
  </si>
  <si>
    <t>АО "Международный аэропорт Нурсултан Назарбаев"</t>
  </si>
  <si>
    <t>МТ РК</t>
  </si>
  <si>
    <t>освобождены от выплаты дивидендов (ППРК от 29.08.2023 года № 743)</t>
  </si>
  <si>
    <t xml:space="preserve">АО "Казахстанский дорожный НИИ" </t>
  </si>
  <si>
    <t>КАД МТ РК</t>
  </si>
  <si>
    <t>АО "Казахстанский центр индустрии и экспорта "QazIndustry"</t>
  </si>
  <si>
    <t>МПС РК</t>
  </si>
  <si>
    <t>АО НК «Казахстан Инжиниринг»</t>
  </si>
  <si>
    <t>освобождены от выплаты дивидендов по государственному пакету акций по итогам 2021 − 2024 годов (ППРК от 30.12.2022 года № 1109)</t>
  </si>
  <si>
    <t xml:space="preserve">АО "Институт развития электроэнергетики и энергосбережения (Казахэнергоэкспертиза) "                 </t>
  </si>
  <si>
    <t>КП МПС</t>
  </si>
  <si>
    <t>АО "Национальная геологическая служба"</t>
  </si>
  <si>
    <t>КГ МПС</t>
  </si>
  <si>
    <t>АО "Казахский научно-исследовательский и проектный институт строительства и архитектуры"</t>
  </si>
  <si>
    <t>КДСиЖКХ          МПС</t>
  </si>
  <si>
    <t>АО "Национальный управляющий холдинг «Байтерек"</t>
  </si>
  <si>
    <t>МНЭ</t>
  </si>
  <si>
    <t>В соответствии ППРК от 23.08.2023 года № 720</t>
  </si>
  <si>
    <t xml:space="preserve">АО "Институт экономических исследований" </t>
  </si>
  <si>
    <t xml:space="preserve">АО "Казахстанский центр государственно-частного партнерства" </t>
  </si>
  <si>
    <t>АО  "Казахстанская аграрная экспертиза"</t>
  </si>
  <si>
    <t>МСХ</t>
  </si>
  <si>
    <t>АО "Национальный центр повышения квалификации "Өрлеу"</t>
  </si>
  <si>
    <t>МП РК</t>
  </si>
  <si>
    <t>АО "Национальный центр исследований и оценки образования "Талдау" имени Ахмет Байтұрсынұлы"</t>
  </si>
  <si>
    <t>АО "Финансовый центр"</t>
  </si>
  <si>
    <t xml:space="preserve">МП РК-50% //МНВО РК-50% </t>
  </si>
  <si>
    <t>50/50</t>
  </si>
  <si>
    <t xml:space="preserve"> АО "Академия гражданской авиации" </t>
  </si>
  <si>
    <t>МНВО РК</t>
  </si>
  <si>
    <t xml:space="preserve">АО "Центр международных программ" </t>
  </si>
  <si>
    <t>отрицательный собственный капитал</t>
  </si>
  <si>
    <t>АО "Фонд науки"</t>
  </si>
  <si>
    <t>КН МНВО РК</t>
  </si>
  <si>
    <t>АО "Институт географии и водной безопасности"</t>
  </si>
  <si>
    <t>АО "Национальный центр государственной научно-технической экспертизы"</t>
  </si>
  <si>
    <t>АО "Национальная компания Kazakh Tourism"</t>
  </si>
  <si>
    <t xml:space="preserve"> КИТ МТС</t>
  </si>
  <si>
    <t xml:space="preserve">АО "Санаторий Арман" </t>
  </si>
  <si>
    <t>МВД</t>
  </si>
  <si>
    <t>АО "Казавиаспас"</t>
  </si>
  <si>
    <t>МЧС</t>
  </si>
  <si>
    <t>АО "Национальный центр научных исследований, подготовки и обучения в сфере гражданской защиты"</t>
  </si>
  <si>
    <t>АО "Фонд проблемных кредитов"</t>
  </si>
  <si>
    <t>МФ</t>
  </si>
  <si>
    <t>АО "Центр электронных финансов"</t>
  </si>
  <si>
    <t xml:space="preserve">АО "Центр развития торговой политики "QazTrade" </t>
  </si>
  <si>
    <t>МТИ</t>
  </si>
  <si>
    <t>АО "Национальный центр нейрохирургии"</t>
  </si>
  <si>
    <t>МЗ</t>
  </si>
  <si>
    <t>АО "Национальный холдинг "QazBioPharm"</t>
  </si>
  <si>
    <t xml:space="preserve">АО "Компания по страхованию жизни "Государственная аннуитетная компания" </t>
  </si>
  <si>
    <t xml:space="preserve">МТСЗН </t>
  </si>
  <si>
    <t>В соответствии ППРК от 12.04.2023 года № 289</t>
  </si>
  <si>
    <t>АО «Центр развития трудовых ресурсов»</t>
  </si>
  <si>
    <t>МТСЗН</t>
  </si>
  <si>
    <t>АО "Государственная техническая служба"</t>
  </si>
  <si>
    <t>КНБ</t>
  </si>
  <si>
    <t xml:space="preserve">АО "Отель "Алатау"  </t>
  </si>
  <si>
    <t>УДП</t>
  </si>
  <si>
    <t xml:space="preserve">АО "Лечебно-оздоровительный комплекс "Ок-Жетпес" </t>
  </si>
  <si>
    <t>Мед.центр УДП</t>
  </si>
  <si>
    <t>АО "Центр медицинских технологий и информационных систем"</t>
  </si>
  <si>
    <t>АО "Центральная клиническая больница"</t>
  </si>
  <si>
    <t xml:space="preserve">АО "Республиканский центр космической связи "                                 </t>
  </si>
  <si>
    <t xml:space="preserve">АК МЦРИАП </t>
  </si>
  <si>
    <t>АО "Национальное агентство по развитию инноваций "QazInnovations"</t>
  </si>
  <si>
    <t xml:space="preserve">МЦРИАП </t>
  </si>
  <si>
    <t>Общество выплатило дивиденды в 2024 году                                                (Платежное поручение от 08.01.2024 года №3 выплатили 124 355,6 тыс.тенге)</t>
  </si>
  <si>
    <t>АО "Национальные информационные технологии"</t>
  </si>
  <si>
    <t>освобождены от выплаты дивидендов ( ППРК от 16.11.2023 года № 1009)</t>
  </si>
  <si>
    <t xml:space="preserve">АО "Фонд национального благосостояния "Самрук - Казына"                     </t>
  </si>
  <si>
    <t xml:space="preserve">Правительство РК </t>
  </si>
  <si>
    <t xml:space="preserve">В соответствии ППРК от 19.12.2023 года № 1136  * 92 294 904тыс.тенге направлено АО "ФНБ "Самрук-Казына" в виде дополнительных дивидендов в РБ от передачи в конкурентную среду активов за 2020-2022гг. </t>
  </si>
  <si>
    <t xml:space="preserve">АО "Национальный центр по управлению персоналом государственной службы" </t>
  </si>
  <si>
    <t>АГС</t>
  </si>
  <si>
    <t xml:space="preserve">АО "Информационно-учетный центр" </t>
  </si>
  <si>
    <t>КГИП</t>
  </si>
  <si>
    <t>АО "Казахстанско-турецкое совместное предприятие "Айт-Отель"</t>
  </si>
  <si>
    <t xml:space="preserve">ЧК «Direct Investment Fund «Kazakhstan Investment Development Fund (KIDF)» Ltd. </t>
  </si>
  <si>
    <t xml:space="preserve">АО "КазМедТех" </t>
  </si>
  <si>
    <t>д/у</t>
  </si>
  <si>
    <t>ЧК «Kazakhstan Investment Development Fund (KIDF) Management Company» Ltd.</t>
  </si>
  <si>
    <t xml:space="preserve">АО "Республиканский  протезно-ортопедический центр"                          </t>
  </si>
  <si>
    <t>приватизировано</t>
  </si>
  <si>
    <t xml:space="preserve">АО "Султан-элеватор-макаронно-мельничный комплекс" </t>
  </si>
  <si>
    <t>АО "Центр транспортного сервиса"</t>
  </si>
  <si>
    <t>другие:</t>
  </si>
  <si>
    <t>направлено АО "ФНБ "Самрук-Казына" в виде дополнительных дивидендов от сделки (ДСП) по итогам 2021 года</t>
  </si>
  <si>
    <t>от АО "Центр электронных финансов"</t>
  </si>
  <si>
    <t>дивиденды по привелигированным акциям АО "ФПК" согласно приказу №96 от 24.05.2023 года</t>
  </si>
  <si>
    <t>пеня АО "Султан-элеватор-макаронно-мельничный комплекс"</t>
  </si>
  <si>
    <t>Ошибочные:</t>
  </si>
  <si>
    <t>ИТОГО:</t>
  </si>
  <si>
    <t>НАО</t>
  </si>
  <si>
    <t>НАО "Международный центр зеленых технологий и инвестиционных проектов"</t>
  </si>
  <si>
    <t>МЭГПР</t>
  </si>
  <si>
    <t>НАО "Центр поддержки гражданских инициатив"</t>
  </si>
  <si>
    <t>НАО "Государственный центр поддержки национального кино"</t>
  </si>
  <si>
    <t>НАО "Фонд Отандастар"</t>
  </si>
  <si>
    <t>МКИ-50%, МИД РК-50%</t>
  </si>
  <si>
    <t>50%//50%</t>
  </si>
  <si>
    <t>НАО "Национальный аграрный научно – образовательный центр"</t>
  </si>
  <si>
    <t>НАО «Talap»</t>
  </si>
  <si>
    <t>НАО "Казахский национальный исследовательский технический университет имени К.И. Сатпаева"</t>
  </si>
  <si>
    <t>НАО «Атырауский университет нефти и газа имени Сафи Утебаева».</t>
  </si>
  <si>
    <t>НАО "Южно – Казахстанский государственный педагогический университет"</t>
  </si>
  <si>
    <t xml:space="preserve">НАО "Университет КИМЭП" </t>
  </si>
  <si>
    <t>НАО "Актюбинский региональный университет имени К.Жубанова"</t>
  </si>
  <si>
    <t>НАО "Аркалыкский педагогический институт имени И.Алтынсарина"</t>
  </si>
  <si>
    <t>НАО "Восточно-Казахстанский государственный университет имени С.Аманжолова"</t>
  </si>
  <si>
    <t>НАО "Жетысуский университет имени Ильяса Жансугурова"</t>
  </si>
  <si>
    <t>НАО "Таразский региональный университет имени М.Х. Дулати"</t>
  </si>
  <si>
    <t>НАО "Евразийский национальный университет имени Л.Н. Гумилева"</t>
  </si>
  <si>
    <t>НАО "Северо-Казахстанский университет имени Манаша Козыбаева"</t>
  </si>
  <si>
    <t>НАО "Кызылординский университет имени Коркыт Ата"</t>
  </si>
  <si>
    <t>НАО "Павлодарский педагогический университет"</t>
  </si>
  <si>
    <t>НАО "Западно-Казахстанский университет имени Махамбета Утемисова"</t>
  </si>
  <si>
    <t>НАО "Атырауский университет имени Халела Досмухамедова"</t>
  </si>
  <si>
    <t>НАО "Университет имени Шакарима города Семей"</t>
  </si>
  <si>
    <t>НАО "Торайгыров университет"</t>
  </si>
  <si>
    <t>НАО "Карагандинский индустриальный университет"</t>
  </si>
  <si>
    <t>НАО "Костанайский региональный университет имени А. Байтурсынова"</t>
  </si>
  <si>
    <t>НАО "Карагандинский университет имени академика Е.А. Букетова"</t>
  </si>
  <si>
    <t>НАО "Карагандинский технический университет" имени А.Сагинова</t>
  </si>
  <si>
    <t>НАО "Южно-Казахстанский университет имени М.Ауэзова"</t>
  </si>
  <si>
    <t>НАО "Рудненский индустриальный институт"</t>
  </si>
  <si>
    <t>НАО "Каспийский университет технологий и инжиниринга имени Ш. Есенова"</t>
  </si>
  <si>
    <t>НАО "Кокшетауский университет имени Ш. Уалиханова"</t>
  </si>
  <si>
    <t>НАО "Казахский национальный женский педагогический университет"</t>
  </si>
  <si>
    <t>НАО "Восточно-Казахстанский технический университет имени Д. Серикбаева"</t>
  </si>
  <si>
    <t>НАО "Казахский национальный университет им.Аль-Фараби"</t>
  </si>
  <si>
    <t>НАО "Казахский национальный педагогический университет имени Абая"</t>
  </si>
  <si>
    <t>НАО "Администрация МФЦА "Астана"</t>
  </si>
  <si>
    <t>НАО "Медицинский университет Астана"</t>
  </si>
  <si>
    <t>НАО "Медицинский университет Семей"</t>
  </si>
  <si>
    <t xml:space="preserve">МЗ </t>
  </si>
  <si>
    <t>НАО "Западно-Казахстанский государственный медицинский университет  им.М.Оспанова"</t>
  </si>
  <si>
    <t>НАО "Медицинский университет Караганды"</t>
  </si>
  <si>
    <t>НАО «КазНМУ им. Асфендиярова»</t>
  </si>
  <si>
    <t>НАО «Национальный центр детской реабилитации»</t>
  </si>
  <si>
    <t>НАО "Turar Healthcare"</t>
  </si>
  <si>
    <t xml:space="preserve">НАО «Фонд социального медицинского страхования» </t>
  </si>
  <si>
    <t xml:space="preserve">АО "Государственный фонд социального страхования"                 </t>
  </si>
  <si>
    <t xml:space="preserve">НАО "Телерадиокомплекс Президента РК" </t>
  </si>
  <si>
    <t>МЦРИАП</t>
  </si>
  <si>
    <t>АО "Единый накопительный пенсионный фонд"</t>
  </si>
  <si>
    <t>ТОО</t>
  </si>
  <si>
    <t>ТОО "АЭС Усть-Каменогорская ГЭС"</t>
  </si>
  <si>
    <t>ТОО "АЭС Шульбинская ГЭС"</t>
  </si>
  <si>
    <t>ТОО "Расчетно-финансовый центр по поддержке ВИЭ"</t>
  </si>
  <si>
    <t>МЭ</t>
  </si>
  <si>
    <t>ТОО "Институт прикладных этнополитических исследований"</t>
  </si>
  <si>
    <t>ТОО "Театр "Астана Балет"</t>
  </si>
  <si>
    <t>ТОО "Казахский научно-исследовательский институт водного хозяйства"</t>
  </si>
  <si>
    <t>МВРИ РК</t>
  </si>
  <si>
    <t>ТОО "Научно-производственный центр агроинженерии"</t>
  </si>
  <si>
    <t>ТОО "Аналитический центр экономической политики в агропромышленном комплекс"</t>
  </si>
  <si>
    <t>ТОО "Научно-производственный центр рыбного хозяйства"</t>
  </si>
  <si>
    <t>ТОО "Институт сейсмологии"</t>
  </si>
  <si>
    <t>ТОО "Сейсмологическая опытно-методическая экспедиция"</t>
  </si>
  <si>
    <t>по состоянию на 16.01.2024 года не выплатили часть чистого дохода</t>
  </si>
  <si>
    <t>ТОО "Медиа-центр органов внутренних дел"</t>
  </si>
  <si>
    <t xml:space="preserve">МВД </t>
  </si>
  <si>
    <t>ТОО "Центр специального обеспечения"</t>
  </si>
  <si>
    <t>СГО</t>
  </si>
  <si>
    <t>ТОО "СК-Фармация"</t>
  </si>
  <si>
    <t>ТОО "Бурабай даму"</t>
  </si>
  <si>
    <t>ТОО "Казстройсистема"</t>
  </si>
  <si>
    <t>ТОО "Астрофизический институт им. В.Г.Фесенкова"</t>
  </si>
  <si>
    <t>АК МЦРИАП</t>
  </si>
  <si>
    <t>ТОО "Центр исследований, анализа и оценки эффективности"</t>
  </si>
  <si>
    <t>Счетный комитет</t>
  </si>
  <si>
    <t>пеня за каждый день просрочки оплаты отчисления от чистого дохода от ТОО "Казахский НИИВХ" за 2021 год</t>
  </si>
  <si>
    <t>от ТОО "Институт сейсмологии"</t>
  </si>
  <si>
    <t>ошибочно перечисленные</t>
  </si>
  <si>
    <t>Всего поступило в РБ:</t>
  </si>
  <si>
    <t>Расшифровка аббревиатур и сокращений:</t>
  </si>
  <si>
    <t>АО - акционерное общество</t>
  </si>
  <si>
    <t>ТОО - товарищество с ограниченной ответственностью</t>
  </si>
  <si>
    <t>ГПА - государственный пакет акций</t>
  </si>
  <si>
    <t>ГДУ - государтсвенная доля участия</t>
  </si>
  <si>
    <t>Таблица 24</t>
  </si>
  <si>
    <t>Информация о суммах чистого дохода и поступлениях в республиканский бюджет за 2023 год отчислений части чистого дохода республиканских государственных предприятий на праве хозяйственного ведения и на праве оперативного управления  по итогам деятельности за 2022 год по данным, представленным уполномоченными органами соответствующих отраслей</t>
  </si>
  <si>
    <t>БИН</t>
  </si>
  <si>
    <t>Наименование РГП, РГКП</t>
  </si>
  <si>
    <t>ОГУ</t>
  </si>
  <si>
    <t>Местонахождение РГП, РГКП</t>
  </si>
  <si>
    <t>Убыток, тыс. тенге</t>
  </si>
  <si>
    <t>Чистый доход, тыс. тенге</t>
  </si>
  <si>
    <t>Расчет в соответствии с приказом Министра национальной экономики РК от 25 февраля 2015 года №134, тыс. тенге</t>
  </si>
  <si>
    <t>Подлежит перечислению по итогам 2022 года в бюджет 2023 года, тыс.тенге</t>
  </si>
  <si>
    <t>Всего перечислено в бюджет 2023 года, тыс. тенге</t>
  </si>
  <si>
    <t xml:space="preserve"> № и дата платежного поручения</t>
  </si>
  <si>
    <t>Отклонение, тыс. тенге (гр.11 - гр 10 )</t>
  </si>
  <si>
    <t>Примечание 1 (причины убытков, увеличения доходов)</t>
  </si>
  <si>
    <t>Примечание 2</t>
  </si>
  <si>
    <t>I</t>
  </si>
  <si>
    <t>Республиканские государственные предприятия на праве хозяйственного ведения (РГП):</t>
  </si>
  <si>
    <t>020240002254</t>
  </si>
  <si>
    <t xml:space="preserve">РГП «Дипломатический сервис»                       </t>
  </si>
  <si>
    <t>Министерство иностранных дел РК (МИД РК)</t>
  </si>
  <si>
    <t>Астана</t>
  </si>
  <si>
    <t>(14 560,00 - 3 000)*10% + 150</t>
  </si>
  <si>
    <t>03.04.2023 №277</t>
  </si>
  <si>
    <t>001140001826</t>
  </si>
  <si>
    <t xml:space="preserve">РГП «Алатау»                                                                 </t>
  </si>
  <si>
    <t>Министерство внутренних дел РК (МВД РК)</t>
  </si>
  <si>
    <t>(141 936,75-50 000,0)*15%+4 850,00</t>
  </si>
  <si>
    <t>31.03.2023 №213</t>
  </si>
  <si>
    <t xml:space="preserve">РГП «Информационно-производственный центр»                                                                                                                             </t>
  </si>
  <si>
    <t>МВД РК</t>
  </si>
  <si>
    <t>(1 282 865,30-1 000 000,00)*50%+247 350,00</t>
  </si>
  <si>
    <t>16.03.2023 №301</t>
  </si>
  <si>
    <t>080740017519</t>
  </si>
  <si>
    <t xml:space="preserve">РГП «Еңбек» учреждений уголовно-исполнительной (пенитенциарной) системы </t>
  </si>
  <si>
    <t>Комитет уголовно-исполнительной системы МВД РК</t>
  </si>
  <si>
    <t>(199 120,00-50 000,00)*15%+4 850,00</t>
  </si>
  <si>
    <t>10.04.2023 №2162</t>
  </si>
  <si>
    <t>имеется переплата прошлых лет</t>
  </si>
  <si>
    <t>020740000137</t>
  </si>
  <si>
    <t xml:space="preserve">РГП «Енбек-Оскемен» учреждений уголовно-исполнительной (пенитенциарной) системы </t>
  </si>
  <si>
    <t>ВКО, г.Усть-Каменогорск</t>
  </si>
  <si>
    <t>Основной причиной  убыточности является отсутствие достаточного количества заказов по  пищевой отрасли,  строительно-монтажным работам и т.д. Решением экономического специализированного суда по ВКО РГП «Енбек-Оскемен» находится на реабилитации с 2017 года</t>
  </si>
  <si>
    <t>020140005057</t>
  </si>
  <si>
    <t xml:space="preserve">РГП «Селденкоргау Курылыс» </t>
  </si>
  <si>
    <t>Министерство по чрезвычайным ситуациям РК (МЧС РК)</t>
  </si>
  <si>
    <t>г. Алматы</t>
  </si>
  <si>
    <t>(48 155,17 - 3 000,00)*10%+150,00</t>
  </si>
  <si>
    <t xml:space="preserve">часть чистого дохода РГП "Селденкоргау Курылыс" не перечислена в РБ в связи с наличием кредиторской задолженности </t>
  </si>
  <si>
    <t xml:space="preserve">РГП «Резерв»                                                                                 </t>
  </si>
  <si>
    <t>Комитет  по государственным материальным резервам МЧС РК</t>
  </si>
  <si>
    <t xml:space="preserve">(32 556,94 - 3 000,00)*10%+150,00   </t>
  </si>
  <si>
    <t>10.04.2023 №1423</t>
  </si>
  <si>
    <t>030340002448</t>
  </si>
  <si>
    <t>РГП  «Жезказганредмет»</t>
  </si>
  <si>
    <t>Комитет промышленности Министерства промышленности и строительства РК (МПС РК)</t>
  </si>
  <si>
    <t>область Ұлытау, г.Жезказган</t>
  </si>
  <si>
    <t>Основным доходом РГП «Жезказганредмет» является поступление денежных средств от переработки промывной кислоты, поставляемой ТОО «Корпорация Казахмыс» в рамках действующего Договора №1910-190905-028688 от 10.01.2019 года. За 2022 год Предприятие получило от ТОО «Корпорация Казахмыс» лишь 35,8% от утвержденного объема сырья, в связи с чем Предприятие понесло финансовые потери в условиях недопоставки сырья. 31 марта 2023 года подписано Соглашение № Р1100217040 / 01-12/6 о прощении долга по Договору №1910/190905-028688 от 10 января 2019 года с ТОО «Корпорация Казахмыс». Сумма списания составила 424 746 тыс.тенге, что не покрыло затрат, понесенных Предприятием в 2022 году.</t>
  </si>
  <si>
    <t xml:space="preserve">переим в соот с Указом Президента РК от 01.09.23 №318 и приказом и.о.Министра промышленности и строительства РК  от 13.09.23 №4 </t>
  </si>
  <si>
    <t xml:space="preserve">РГП «Национальный центр по комплексной переработке минерального сырья РК»                                                                                       </t>
  </si>
  <si>
    <t>Комитет промышленности МПС РК</t>
  </si>
  <si>
    <t xml:space="preserve">(8 061,00-3 000,00)*10%+150,00 </t>
  </si>
  <si>
    <t>30.03.2023 №326</t>
  </si>
  <si>
    <t xml:space="preserve">РГП «Национальный центр технологического прогнозирования» </t>
  </si>
  <si>
    <t>5%.</t>
  </si>
  <si>
    <t>000540000235</t>
  </si>
  <si>
    <t xml:space="preserve">РГП «Государственная вневедомственная экспертиза проектов (Госэкспертиза)»                                                         </t>
  </si>
  <si>
    <t>Комитет по делам строительства и жилищно-коммунального хозяйства МПС РК</t>
  </si>
  <si>
    <t>(1 120 197,57-1 000 000,00)*50%+247 350,00</t>
  </si>
  <si>
    <t>07.04.2023 №297</t>
  </si>
  <si>
    <t>РГП «Республиканский центр государственного градостроительного планирования и кадастра»</t>
  </si>
  <si>
    <t>(290 632,75-250 000,00)*25%+ 34 850,00</t>
  </si>
  <si>
    <t>14.04.2023 №690</t>
  </si>
  <si>
    <t xml:space="preserve">РГП «Казарнаулыэкспорт (Казспецэкспорт)»                                                                     </t>
  </si>
  <si>
    <t>Комитет государственного оборонного заказа МПС РК</t>
  </si>
  <si>
    <t xml:space="preserve">Убыток образовался за счет расходов по курсовой разнице и расходов при обмене валют </t>
  </si>
  <si>
    <t>РГП «Национальный центр качества дорожных активов»</t>
  </si>
  <si>
    <t>Комитет автомобильных дорог Министерства транспорта РК (МТ РК)</t>
  </si>
  <si>
    <t xml:space="preserve">(296 708,84-250 000,00)*25%+34 850,00 </t>
  </si>
  <si>
    <t>1)11.04.2023 №2027 - 46 527 000 тенге; 2)12.05.2023 №2862 - 210 тенге; 3) пеня 12.05.2023 №2864 - 4 тенге</t>
  </si>
  <si>
    <t xml:space="preserve">переим в соот с Указом Президента РК от 01.09.23 №318 и приказом и.о.Министра транспорта РК  от 15.09.23 №2 </t>
  </si>
  <si>
    <t>РГП «Казаэронавигация»</t>
  </si>
  <si>
    <t>Комитет гражданской авиации  МТ РК</t>
  </si>
  <si>
    <t>1%</t>
  </si>
  <si>
    <t>1)07.04.2023 №997 - 747 220 880,24 тенге; 2)аванс по итогам 2023 года 20.12.2023 №3498 -18 800 000 000 тенге</t>
  </si>
  <si>
    <t xml:space="preserve">1)Увеличение доходов Предприятия по итогам 2022 года связано со снятием ограничительных мер по борьбе с коронавирусной инфекцией в государствах Юго-Восточной Азии и  закрытием с февраля 2022 года воздушного пространства Российской Федерации для полетов воздушных судов Евросоюза и США, выполняющих полеты из Европы в Юго-Восточную Азию и обратно. Авиакомпании данных стран перенаправили свои полеты по альтернативным маршрутам в обход территории России, в том числе через воздушное пространство РК; 2) Переим в соот с Указом Президента РК от 01.09.23 №318 и приказом и.о.Министра транспорта РК  от 15.09.23 №2 </t>
  </si>
  <si>
    <t xml:space="preserve">аванс по итогам 2023 года </t>
  </si>
  <si>
    <t xml:space="preserve">РГП "Казахстанский институт стандартизации и метрологии"                                                              </t>
  </si>
  <si>
    <t>Комитет  технического регулирования и метрологии Министерства торговли и интеграции РК (МТИ РК)</t>
  </si>
  <si>
    <t xml:space="preserve">(50 405,33-50 000,00)*15%+4 850,00 </t>
  </si>
  <si>
    <t>РГП "Национальный центр аккредитации"</t>
  </si>
  <si>
    <t>Комитет технического регулирования и метрологии МТИ РК</t>
  </si>
  <si>
    <t xml:space="preserve">(9 422,00 - 3 000,00)*10%+150,00    </t>
  </si>
  <si>
    <t>1)24.04.2023 №446 - 792 200,00 тенге; 2)пеня 25.04.2023 №449 -12 725,00 тенге</t>
  </si>
  <si>
    <t xml:space="preserve">РГП «Государственная радиочастотная служба» </t>
  </si>
  <si>
    <t>Министерство цифрового развития, инноваций и аэрокосмической промышленности РК (МЦРИАП РК)</t>
  </si>
  <si>
    <t xml:space="preserve">Убыток в сумме  тыс. тенге сложился за счет передачи имущества на баланс РГП «ГРС», повлекшее за собой резкое увеличение расходов предприятия (амортизационные отчисления)
</t>
  </si>
  <si>
    <t>РГП «Центр поддержки цифрового правительства»</t>
  </si>
  <si>
    <t>МЦРИАП РК</t>
  </si>
  <si>
    <t>г. Караганда</t>
  </si>
  <si>
    <t xml:space="preserve">(14 578,80 - 3 000,00)*10%+150,00    </t>
  </si>
  <si>
    <t>04.04.2023 №0000053</t>
  </si>
  <si>
    <t>в соот с ППРК №51 от 04.02.22 переименовано из РГП «Институт прикладной математики» МЦРИАП РК</t>
  </si>
  <si>
    <t xml:space="preserve">РГП «Республиканский центр электронного здравоохранения» </t>
  </si>
  <si>
    <r>
      <rPr>
        <sz val="12"/>
        <color theme="1"/>
        <rFont val="Times New Roman"/>
        <family val="1"/>
        <charset val="204"/>
      </rPr>
      <t>1)14.04.2023 №113 - 7 669 105,37 тенге; 2)21.04.2023 №120 - 959,35 тенге</t>
    </r>
    <r>
      <rPr>
        <sz val="12"/>
        <color rgb="FFFF0000"/>
        <rFont val="Times New Roman"/>
        <family val="1"/>
        <charset val="204"/>
      </rPr>
      <t xml:space="preserve">; </t>
    </r>
    <r>
      <rPr>
        <sz val="12"/>
        <color theme="1"/>
        <rFont val="Times New Roman"/>
        <family val="1"/>
        <charset val="204"/>
      </rPr>
      <t>3) пеня 03.05.2023 №132 - 10,46 тенге</t>
    </r>
  </si>
  <si>
    <t xml:space="preserve">в соот с ПРК № 1080 от 28.12.2022 переименовано и передано из ведения МЗ РК </t>
  </si>
  <si>
    <t xml:space="preserve">РГП «Инфракос»                                                                                             </t>
  </si>
  <si>
    <t>Аэрокосмический комитет МЦРИАП РК</t>
  </si>
  <si>
    <t>Кызылординская обл, г.Байконыр</t>
  </si>
  <si>
    <t xml:space="preserve">(6 298,96 - 3 000,00)*10%+150,00    </t>
  </si>
  <si>
    <t>30.03.2023 №127</t>
  </si>
  <si>
    <t>РГП «Национальный центр геодезии и пространственной информации»</t>
  </si>
  <si>
    <t>Комитет  геодезии и картографии МЦРИАП РК</t>
  </si>
  <si>
    <t xml:space="preserve">(156 506,18 - 50 000,00)*15%+4 850,00 </t>
  </si>
  <si>
    <t>1)26.04.2023 №100000526 - 17 491 258 тенге; 2) пеня 03.05.2023 №100000547 - 120 402,15 тенге</t>
  </si>
  <si>
    <t>120840005043</t>
  </si>
  <si>
    <t xml:space="preserve">РГП «Центр анализа и информации» </t>
  </si>
  <si>
    <t xml:space="preserve">Комитет информации Министерства культуры и информации РК (МКИ РК)  </t>
  </si>
  <si>
    <t>Убыток сложился в связи с начислением отложенных налоговых обязательств.</t>
  </si>
  <si>
    <t xml:space="preserve">переим в соот с Указом Президента РК от 01.09.23 №318 и приказом и.о.Министра культуры и информации РК от 10.11.23 № 436-НҚ; </t>
  </si>
  <si>
    <t>000740001914</t>
  </si>
  <si>
    <t>РГП «Казреставрация»</t>
  </si>
  <si>
    <t xml:space="preserve">Комитет культуры МКИ РК  </t>
  </si>
  <si>
    <t>(3 868,72 -3 000,00)*10%+150,00</t>
  </si>
  <si>
    <t>№54 от 08.02.2023</t>
  </si>
  <si>
    <t>РГП «Казахская национальная академия хореографии» с наблюдательным советом</t>
  </si>
  <si>
    <t xml:space="preserve">МКИ РК  </t>
  </si>
  <si>
    <t>(41 536,90- 3 000,00)*10% + 150,00</t>
  </si>
  <si>
    <t>1)ошибочно зачислено на другой КБК 206108 №139 от 02.03.2023 - 4 003 690 тенге; 2)04.05.2023 № 472 - 4 003 690,00 тенге</t>
  </si>
  <si>
    <t>в соот с ППРК от 16.03.2023 № 224 передано в ведение МКС</t>
  </si>
  <si>
    <t xml:space="preserve">переим в соот с Указом Президента РК от 01.09.23 №318 и приказом и.о.Министра культуры и информации РК от 13.09.23 №369-НҚ    </t>
  </si>
  <si>
    <t>010740004356</t>
  </si>
  <si>
    <t xml:space="preserve"> РГП «Алмас»  </t>
  </si>
  <si>
    <t>Комитет национальной безопасности РК</t>
  </si>
  <si>
    <t>(42 301,07 - 3 000,00)*10% + 150,00</t>
  </si>
  <si>
    <t>1)№319 от 24.04.2023 - 4 080 107,10 тенге; 2)пеня- №338 от 27.04.2023 - 21 064,25 тенге, ошибочно зачислено на другой КБК 201102; 3)22.05.2023 №ТНК6202/23-0005253 - 4 080 107,10 тенге; 4)22.05.2023 №ТНК6202/23-0005254 - 21 064,25 тенге</t>
  </si>
  <si>
    <t>в соот с ППРК от 08.11.21 №793 реорг из РГКП</t>
  </si>
  <si>
    <t xml:space="preserve">РГП «Национальный ядерный центр РК»                                                                                                                               </t>
  </si>
  <si>
    <t>область Абай, г. Курчатов</t>
  </si>
  <si>
    <t>04.04.2023 №200384</t>
  </si>
  <si>
    <t xml:space="preserve">РГП «Институт ядерной физики» </t>
  </si>
  <si>
    <t xml:space="preserve">(108 572,62-50 000,00)*15%+4 850,00 </t>
  </si>
  <si>
    <t>10.04.2023 №1008</t>
  </si>
  <si>
    <t>010540003221</t>
  </si>
  <si>
    <t xml:space="preserve">РГП «Информационно-аналитический центр охраны окружающей среды»                                                                                                </t>
  </si>
  <si>
    <t>Министерство экологии и природных ресурсов РК (МЭПР РК)</t>
  </si>
  <si>
    <t>(9 318,16-3 000,00)*10% +150,00</t>
  </si>
  <si>
    <t>28.03.2023 №1</t>
  </si>
  <si>
    <t xml:space="preserve">переименовано в соот с ПРК от 20.01.2023 № 28 </t>
  </si>
  <si>
    <t xml:space="preserve">РГП «Казгидромет»                                                                                           </t>
  </si>
  <si>
    <t>МЭПР РК</t>
  </si>
  <si>
    <t>(52 876,71 - 50 000,00)*15% + 4 850,00</t>
  </si>
  <si>
    <t>07.04.2023 №821</t>
  </si>
  <si>
    <t xml:space="preserve">РГП «Жасыл аймак»                                                                  </t>
  </si>
  <si>
    <t>Комитет лесного хозяйства и животного мира МЭПР РК</t>
  </si>
  <si>
    <t>(305 705,00-250 000,00)* 25%+34 850,00</t>
  </si>
  <si>
    <t>1)04.05.2023 №398 - 12 950 000 тенге; 2)пеня 12.12.2023 №1209 - 127 947,77 тенге</t>
  </si>
  <si>
    <t>Переплата на начало 2021 года составила - 181001 тенге. По проверке государственного аудита КВГА  было обнаружено, что по факту в 2021 году был доход 222 835 000 тенге, соответственно подлежало к перечислению 30775 249,85 тенге. В 2022 году выплачено в  бюджет 66 603 340,75 тенге (поручения № 370, 312, 462). Перездан отчет по доходам на уменьшение. Таким образом, переплата  на начала 2022 года составляет - 36 017 091,90 тенге.</t>
  </si>
  <si>
    <t>040740001644</t>
  </si>
  <si>
    <t>РГП «Институт ботаники и фитоинтродукции»</t>
  </si>
  <si>
    <t>(127 153,90-50 000,00)*15% +4 850,00</t>
  </si>
  <si>
    <t>07.04.2023 №485</t>
  </si>
  <si>
    <t>РГП «Казводхоз»</t>
  </si>
  <si>
    <t>Комитет по водным ресурсам Министерства водных ресурсов и ирригации РК (МВРИ РК)</t>
  </si>
  <si>
    <t>(1 538 902,60 - 1 000 000,00) *50% +247 350,00</t>
  </si>
  <si>
    <t>1)16.05.2023 №610 - 462 444 415,06 тенге; 2)03.07.2023 №844 - 91 408 799,29 тенге; 3) пеня 27.11.2023 №1550 - 2 887 077,21 тенге</t>
  </si>
  <si>
    <t>Отсрочка по КПН до 02.05.2023 года уведомление НК от 04.01.2023 №620504012023N00568.</t>
  </si>
  <si>
    <t xml:space="preserve">1) Переименовано в соот с ПРК от 20.01.2023 № 28. 2) Переим в соот с Указом Президента РК от 01.09.23 №318 и приказом Министра водных ресурсов и ирригации РК от 20.09.23 года № 3-Ө   </t>
  </si>
  <si>
    <t>080340006390.</t>
  </si>
  <si>
    <t>РГП «Нуринский групповой водопровод»</t>
  </si>
  <si>
    <t xml:space="preserve">Комитет по водным ресурсам МВРИ РК </t>
  </si>
  <si>
    <t xml:space="preserve">Убыток сложился в основном из-за амортизационных отчислений. Это связано с тем, что сумма амортизации полностью не включена в тарифную смету, утвержденную ДКРЭМ, т.е. частично включена в цену реализации оказываемых услуг.  В основном  увеличение амортизационных отчислений за счет принятых в отчетном периоде объектов по филиалам ОДСП Арал и Онтүстік Ауызсу на общую сумму 515 367 тыс.тенге, где первоначальная стоимость объектов составляет 3 308 609 тыс.тенге. Также причинами послужили дефицит денежных средств, отсутствие субсидий и физически и морально устаревшие магистральные линии, постоянно требующие текущие ремонты тоже повлияло на снижение объемов подачи воды, что сказалось на убытках.
</t>
  </si>
  <si>
    <t xml:space="preserve">1)переименовано в соот с ПРК от 20.01.2023 №28; 2)переим в соот с Указом Президента РК от 01.09.23 №318 и приказом Министра водных ресурсов и ирригации РК от 20.09.23 года № 3-Ө   </t>
  </si>
  <si>
    <t>.02.</t>
  </si>
  <si>
    <t xml:space="preserve">РГП «Информационно-вычислительный центр Бюро национальной статистики Агентства по стратегическому планированию и реформам РК»                                   </t>
  </si>
  <si>
    <t>Бюро национальной статистики  Агентства по стратегическому планированию и реформам РК</t>
  </si>
  <si>
    <t>(6 861,15-
3 000,00)*10%+
150,00</t>
  </si>
  <si>
    <t>14.04.2023 №1001175</t>
  </si>
  <si>
    <t xml:space="preserve">РГП «Институт законодательства и правовой информации РК»                                                                        </t>
  </si>
  <si>
    <t>Министерство юстиции РК (МЮ РК)</t>
  </si>
  <si>
    <t>(15 024, 74  - 3 000,00)*10% + 150,00</t>
  </si>
  <si>
    <t>30.03.2023 №893</t>
  </si>
  <si>
    <t>020940003199</t>
  </si>
  <si>
    <t>РГП «Национальный институт интеллектуальной собственности»</t>
  </si>
  <si>
    <t>МЮ РК</t>
  </si>
  <si>
    <t>(143 206,53- 50 000,00) *15%+4 850,00</t>
  </si>
  <si>
    <t>05.04.2023 №531</t>
  </si>
  <si>
    <t xml:space="preserve">РГП «Национальный центр спортивной медицины и реабилитации» </t>
  </si>
  <si>
    <t>Комитет по делам спорта и физической культуры Министерства туризма и спорта РК (МТС РК)</t>
  </si>
  <si>
    <t>03.03.2023 №000000118</t>
  </si>
  <si>
    <t>в соот с ППРК от №1065 от 26.12.2022 реорг из РГКП "Центр спортивной медицины и реабилитации"</t>
  </si>
  <si>
    <t xml:space="preserve">переим в соот с Указом Президента РК от 01.09.23 №318 и приказом и.о.Министра туризма и спорта РК  от 20.09.23 №256 </t>
  </si>
  <si>
    <t>040640001958</t>
  </si>
  <si>
    <t>РГП «Институт математики и математического моделирования»</t>
  </si>
  <si>
    <t>Комитет науки Министерства науки и высшего образования  РК  (МНВО РК)</t>
  </si>
  <si>
    <t>040740002682</t>
  </si>
  <si>
    <t>РГП «Институт механики и машиноведения им. академика У.А.Джолдасбекова»</t>
  </si>
  <si>
    <t>Комитет науки МНВО РК</t>
  </si>
  <si>
    <t>(28 181,96-3 000,00)*10%+ 150,00</t>
  </si>
  <si>
    <t>1)01.03.2023 №97 - 263 490,55 тенге; 2)24.04.2023 №234 - 2 236 179,77 тенге;  3)пеня 24.04.2023 №235 - 320 684,77 тенге; 4) аванс за 2023 год №1512 от 29.12.2023 - 6 739 571,07 тенге; 5) аванс за 2023 год №1513 от 29.12.2023 - 217 906,12 тенге</t>
  </si>
  <si>
    <t>040740002672</t>
  </si>
  <si>
    <t>РГП «Институт информационных и вычислительных технологий»</t>
  </si>
  <si>
    <t>030140001869</t>
  </si>
  <si>
    <t>РГП «Институт проблем горения»</t>
  </si>
  <si>
    <t>27.03.2023 №00185</t>
  </si>
  <si>
    <t>040740001684</t>
  </si>
  <si>
    <t>РГП «Институт зоологии»</t>
  </si>
  <si>
    <t>05.04.2023 №238</t>
  </si>
  <si>
    <t>040740001654</t>
  </si>
  <si>
    <t>РГП «Институт молекулярной биологии и биохимии им. М.А.Айтхожина»</t>
  </si>
  <si>
    <t>30.03.2023 №43</t>
  </si>
  <si>
    <t>РГП «Институт генетики и физиологии»</t>
  </si>
  <si>
    <t>17.03.2023 №66</t>
  </si>
  <si>
    <t>070140003020</t>
  </si>
  <si>
    <t xml:space="preserve">РГП «Алтайский ботанический сад» </t>
  </si>
  <si>
    <t>ВКО, г.Риддер</t>
  </si>
  <si>
    <t>21.02.2023 №16</t>
  </si>
  <si>
    <t>061240002591</t>
  </si>
  <si>
    <t xml:space="preserve">РГП «Мангишлакский экспериментальный ботанический сад» </t>
  </si>
  <si>
    <t>Мангистауская область, г.Актау</t>
  </si>
  <si>
    <t>(31 534,68 - 3 000,00)*10%+ 150,0</t>
  </si>
  <si>
    <t>1)31.03.2023 №28 - 2 435 807,67 тенге; 2)Дополнительное перечисление ЧД от 04.09.2023 №179 - 567 660,11 тенге; 3)пеня от 11.12.2023 №287 - 62000 тенге</t>
  </si>
  <si>
    <t xml:space="preserve">в соот с ППРК от 19.08.2022 № 580 переименовано </t>
  </si>
  <si>
    <t>061240005348</t>
  </si>
  <si>
    <t>РГП «Институт биологии и биотехнологии растений»</t>
  </si>
  <si>
    <t>(28 654,87-3 000,00)*10%+150,00</t>
  </si>
  <si>
    <t>1) 24.03.2023 №140 -2 715 486,84 тенге; 2)аванс за 2023 года от 29.12.2023 №1395 - 34 850 000 тенге</t>
  </si>
  <si>
    <t>РГП «Институт экономики»</t>
  </si>
  <si>
    <t>28.03.2023 №73</t>
  </si>
  <si>
    <t xml:space="preserve">РГП «Институт языкознания имени А.Байтурсынова» </t>
  </si>
  <si>
    <t>(14 626,14-3 000,00)*10% +150,00</t>
  </si>
  <si>
    <t>30.03.2023 №104</t>
  </si>
  <si>
    <t>РГП «Институт литературы и искусства имени  М.О.Ауэзова»</t>
  </si>
  <si>
    <t>(4 616, 58 -3 000, 00)*10% +150,00</t>
  </si>
  <si>
    <t>1)05.05.2023 №00000050 - 675 437 тенге; 2)пеня  07.12.2023 №00001007 - 3000 тенге; 3) пеня 11.12.2023 №00001015 - 3000 тенге</t>
  </si>
  <si>
    <t>РГП «Институт истории и этнологии имени 
Ч.Ч. Валиханова»</t>
  </si>
  <si>
    <t>1) 24.04.2023 №1160 - 141 423,25 тенге; 2)пеня 17.05.2023 №199 - 3 100,00 тенге</t>
  </si>
  <si>
    <t xml:space="preserve">РГП «Институт философии, политологии и религиоведения»  </t>
  </si>
  <si>
    <t>1)07.03.2023 №75 - 74 610,14 тенге; 2)30.03.2023 №93 - 4 378,34 тенге; 3)19.05.2023 № 150 - 2,95 тенге; 4) пеня 12.12.2023 №562 - 11, 51 тенге</t>
  </si>
  <si>
    <t xml:space="preserve">РГП «Институт археологии имени А.Х.Маргулана» </t>
  </si>
  <si>
    <t>№98 от 16.02.2023</t>
  </si>
  <si>
    <t>РГП «Институт востоковедения имени Р.Б.Сулейменова»</t>
  </si>
  <si>
    <t>09.03.2023 №95</t>
  </si>
  <si>
    <t xml:space="preserve">РГП «Ғылым ордасы»   </t>
  </si>
  <si>
    <t>Убыток за счет амортизации основных средств</t>
  </si>
  <si>
    <t>220440041323</t>
  </si>
  <si>
    <t xml:space="preserve">РГП «Научный институт изучения Улуса Джучи»  </t>
  </si>
  <si>
    <t>050640004360</t>
  </si>
  <si>
    <t xml:space="preserve">РГП «Национальный центр развития высшего образования»  </t>
  </si>
  <si>
    <t>31.03.2023 №347</t>
  </si>
  <si>
    <t>ППРК от 29.12.2022 № 1094 переименовано из РГП "Центр Болонского процесса и академической мобильности" МНВО</t>
  </si>
  <si>
    <t>050640007394</t>
  </si>
  <si>
    <t xml:space="preserve">РГП «Республиканский научно-практический центр экспертизы содержания образования» </t>
  </si>
  <si>
    <t>Министерство просвещения РК (МП РК)</t>
  </si>
  <si>
    <t>В связи с увеличением арендной платы, увеличение оплаты труда внешних экспертов на 10%, на 203 млн. тенге уменьшение суммы договора в связи с изменением формата республиканских мероприятий,  соответственно уменьшился чистый доход.</t>
  </si>
  <si>
    <t>РГП «Национальная академия образования имени И.Алтынсарина»</t>
  </si>
  <si>
    <t xml:space="preserve">(14 415,33-3 000,00)*10%+150,00 </t>
  </si>
  <si>
    <t>1) №141 от 28.03.2023 - 1 291 532,72 тенге ошибочно зачислено на КБК 107110; 2)17.05.2023 №260 - 1 291 532,72 тенге</t>
  </si>
  <si>
    <t xml:space="preserve">РГП «Фитосанитария»                                                                          </t>
  </si>
  <si>
    <t>Комитет государственной инспекции в агропромышленном комплексе Министерства сельского хозяйства РК (МСХ РК)</t>
  </si>
  <si>
    <t>Переходящие убытки предыдущих периодов</t>
  </si>
  <si>
    <t>030140001998</t>
  </si>
  <si>
    <t xml:space="preserve">РГП «Республиканская ветеринарная лаборатория»                                                                                                </t>
  </si>
  <si>
    <t>Комитет ветеринарного контроля и надзора МСХ РК</t>
  </si>
  <si>
    <t>(3 037,53 - 3 000,0)*10%+ 150,00</t>
  </si>
  <si>
    <t>17.05.2023 №114714</t>
  </si>
  <si>
    <t>Согласно уведомлению УГД по Сарыаркинскому району ДГД по г. Астана от 24.03.2023 №620324032023N00067 срок представления налоговой отчетности продлен до 02 мая 2023 года</t>
  </si>
  <si>
    <t>010240001343</t>
  </si>
  <si>
    <t xml:space="preserve">РГП «Национальный референтный центр по ветеринарии» </t>
  </si>
  <si>
    <t>(95 657,02- 50 000,00) *15% +4 850,00</t>
  </si>
  <si>
    <t>30.03.2023 №273</t>
  </si>
  <si>
    <t xml:space="preserve">РГП «Государственный институт сельскохозяйственных аэрофотогеодезических изысканий (ГИСХАГИ)»                                                                            </t>
  </si>
  <si>
    <t>Комитет по управлению земельными ресурсами МСХ РК</t>
  </si>
  <si>
    <t xml:space="preserve">(62 238,87-50 000,00)*15% + 4 850,00 </t>
  </si>
  <si>
    <t>1) 05.04.2023 №125509430 - 6 026 160,42 тенге; 2)05.04.2023 №236 - 659 670,03 тенге</t>
  </si>
  <si>
    <t>970940001378</t>
  </si>
  <si>
    <t xml:space="preserve">РГП «Автохозяйство Управления Делами Президента  РК»                                                                                    </t>
  </si>
  <si>
    <t>Управление Делами Президента РК  (УДП РК)</t>
  </si>
  <si>
    <t>(112 324,38-50 000,00)*15%+4 850,00</t>
  </si>
  <si>
    <r>
      <rPr>
        <sz val="12"/>
        <color theme="1"/>
        <rFont val="Times New Roman"/>
        <family val="1"/>
        <charset val="204"/>
      </rPr>
      <t>1)24.03.2023 №1090 - 14 198 656,91 тенге</t>
    </r>
    <r>
      <rPr>
        <sz val="12"/>
        <color rgb="FFFF0000"/>
        <rFont val="Times New Roman"/>
        <family val="1"/>
        <charset val="204"/>
      </rPr>
      <t>;</t>
    </r>
    <r>
      <rPr>
        <sz val="12"/>
        <color theme="1"/>
        <rFont val="Times New Roman"/>
        <family val="1"/>
        <charset val="204"/>
      </rPr>
      <t xml:space="preserve"> 2)27.09.2023 №3435 - 0,15 тенге</t>
    </r>
  </si>
  <si>
    <t xml:space="preserve">РГП «Дирекция административных зданий Администрации Президента и Правительства РК» </t>
  </si>
  <si>
    <t>УДП РК</t>
  </si>
  <si>
    <t>(48 533,17-3 000,00)*10%+150,00</t>
  </si>
  <si>
    <t>05.04.2023 №3408</t>
  </si>
  <si>
    <t xml:space="preserve">РГП «Дирекция государственных резиденций»                                                                   </t>
  </si>
  <si>
    <t>(440 908,77 -250 000,00)*25%+34 850,00</t>
  </si>
  <si>
    <t>1)10.04.2023 №832 - 82 577 191,75 тенге; 2)26.09.2023 №3365 -0,12 тенге</t>
  </si>
  <si>
    <t>000740001307</t>
  </si>
  <si>
    <t xml:space="preserve">РГП «Государственная авиакомпания «Беркут»                                                                </t>
  </si>
  <si>
    <t>(243 566,87-50 000,00)*15%+4 850,00</t>
  </si>
  <si>
    <t>05.04.2023 №303</t>
  </si>
  <si>
    <t>РГП «Инженерно-технический центр Управления Делами Президента РК»</t>
  </si>
  <si>
    <t>(25 058,90 - 3 000,00)*10%+150,00</t>
  </si>
  <si>
    <t>1)пеня 18.04.2023 №511 - 5 406 тенге; 2) 18.04.2023 №510 - 2 355 890,21 тенге; 3) 26.09.2023 №1574 - 0,01 тенге</t>
  </si>
  <si>
    <t>780140000023</t>
  </si>
  <si>
    <t xml:space="preserve">РГП «Центр санитарно-эпидемиологической экспертизы» </t>
  </si>
  <si>
    <t>Медицинский центр УДП РК</t>
  </si>
  <si>
    <t>17.03.2023 №119</t>
  </si>
  <si>
    <t>990740002243</t>
  </si>
  <si>
    <t>РГП «Больница Медицинского центра Управления делами Президента РК»</t>
  </si>
  <si>
    <t>16.03.2023 №1132</t>
  </si>
  <si>
    <t>100140011059</t>
  </si>
  <si>
    <t xml:space="preserve">РГП «Детский сад «Қарлығаш» </t>
  </si>
  <si>
    <t>(19 893,81-3 000,00)*10%+150,00</t>
  </si>
  <si>
    <t>29.03.2023 №690</t>
  </si>
  <si>
    <t>940940000384</t>
  </si>
  <si>
    <t>РГП «Инженерный центр Управления материально-технического обеспечения»</t>
  </si>
  <si>
    <t>Управление материально-технического обеспечения (УМТО)</t>
  </si>
  <si>
    <t xml:space="preserve">(11 654,64 - 3 000,00)*10%+150,00  </t>
  </si>
  <si>
    <t xml:space="preserve">РГП «Автохозяйство Управления материально-технического обеспечения»                                                                           </t>
  </si>
  <si>
    <t>УМТО</t>
  </si>
  <si>
    <t>(31 373,20 -
3 000,00)*10%+150,00</t>
  </si>
  <si>
    <t>10.04.2023 №577</t>
  </si>
  <si>
    <t>030440003698</t>
  </si>
  <si>
    <t xml:space="preserve">РГП «Дирекция административных зданий Управления материально-технического обеспечения»                                                                </t>
  </si>
  <si>
    <t>(39 012,48 - 3 000,00)*10%+150,00</t>
  </si>
  <si>
    <t>№108 от 31.01.2023</t>
  </si>
  <si>
    <t xml:space="preserve">РГП «Институт парламентаризма» </t>
  </si>
  <si>
    <t xml:space="preserve">РГП «Национальный научный центр развития  здравоохранения имени Салидат Каирбековой»  </t>
  </si>
  <si>
    <t>Министерство здравоохранения РК (МЗ РК)</t>
  </si>
  <si>
    <t>010340000844</t>
  </si>
  <si>
    <t>РГП «Национальный научный центр травматологии и ортопедии имени академика Батпенова Н.Д.»</t>
  </si>
  <si>
    <t>МЗ РК</t>
  </si>
  <si>
    <t>17.04.2023 №763</t>
  </si>
  <si>
    <t>990640001569</t>
  </si>
  <si>
    <t xml:space="preserve">РГП «Научно-производственный центр трансфузиологии» </t>
  </si>
  <si>
    <t>1) 07.04.2023 №520 - 1 744 713,67 тенге; 2)пеня 15.06.2023 №989 - 27 478,44 тенге; 3)15.06.2023 № 988 - 725 798,78 тенге</t>
  </si>
  <si>
    <t xml:space="preserve">РГП «Национальный координационный центр экстренной медицины» </t>
  </si>
  <si>
    <t>В связи с увеличением тарифов на транспортные услуги.</t>
  </si>
  <si>
    <t xml:space="preserve">РГП «Республиканский научно-практический центр психического здоровья» </t>
  </si>
  <si>
    <t>14.04.2023 №677</t>
  </si>
  <si>
    <t xml:space="preserve">РГП «Казахский научный центр дерматологии и инфекционных заболеваний» </t>
  </si>
  <si>
    <r>
      <rPr>
        <sz val="12"/>
        <color theme="1"/>
        <rFont val="Times New Roman"/>
        <family val="1"/>
        <charset val="204"/>
      </rPr>
      <t>1)25.04.2023 №000000301 - 4 403,88 тенге</t>
    </r>
    <r>
      <rPr>
        <sz val="12"/>
        <color rgb="FFFF0000"/>
        <rFont val="Times New Roman"/>
        <family val="1"/>
        <charset val="204"/>
      </rPr>
      <t>;</t>
    </r>
    <r>
      <rPr>
        <sz val="12"/>
        <color theme="1"/>
        <rFont val="Times New Roman"/>
        <family val="1"/>
        <charset val="204"/>
      </rPr>
      <t xml:space="preserve"> 2)25.04.2023 №000000300 - 209 000,00 тенге;</t>
    </r>
    <r>
      <rPr>
        <sz val="12"/>
        <color rgb="FFFF0000"/>
        <rFont val="Times New Roman"/>
        <family val="1"/>
        <charset val="204"/>
      </rPr>
      <t xml:space="preserve"> </t>
    </r>
    <r>
      <rPr>
        <sz val="12"/>
        <color theme="1"/>
        <rFont val="Times New Roman"/>
        <family val="1"/>
        <charset val="204"/>
      </rPr>
      <t>3)пеня 16.05.2023 №323 - 2 000 тенге</t>
    </r>
    <r>
      <rPr>
        <sz val="12"/>
        <color rgb="FFFF0000"/>
        <rFont val="Times New Roman"/>
        <family val="1"/>
        <charset val="204"/>
      </rPr>
      <t xml:space="preserve">; </t>
    </r>
    <r>
      <rPr>
        <sz val="12"/>
        <color theme="1"/>
        <rFont val="Times New Roman"/>
        <family val="1"/>
        <charset val="204"/>
      </rPr>
      <t>4)07.06.2023 №000000397 - 10 267,00 тенге</t>
    </r>
  </si>
  <si>
    <t>РГП «Республиканский центр крови»</t>
  </si>
  <si>
    <t>07.04.2023 №276</t>
  </si>
  <si>
    <t>000140003285</t>
  </si>
  <si>
    <t>РГП "Республиканский клинический госпиталь для ветеранов Отечественной войны"</t>
  </si>
  <si>
    <t>11.04.2023 №282</t>
  </si>
  <si>
    <t>в соот с ППРК от 8 декабря 2022 года № 997 переименовано из РГП "Республиканский клинический госпиталь для инвалидов Отечественной войны"</t>
  </si>
  <si>
    <t>020340004264</t>
  </si>
  <si>
    <t xml:space="preserve">РГП «Национальный научный центр фтизиопульмонологии РК» </t>
  </si>
  <si>
    <t>07.04.2023 №398</t>
  </si>
  <si>
    <t>050140009808</t>
  </si>
  <si>
    <t>РГП "Центральный клинический госпиталь для ветеранов Отечественной войны"</t>
  </si>
  <si>
    <t>Убыток в связи с увеличением расходов по ФОТ</t>
  </si>
  <si>
    <t xml:space="preserve">в соот с ППРК от 8 декабря 2022 года № 997 переименовано из РГП «Центральный клинический госпиталь для инвалидов Отечественной войны» </t>
  </si>
  <si>
    <t>РГП «Республиканский центр по координации трансплантации и высокотехнологичных медицинских услуг»</t>
  </si>
  <si>
    <t>Учитывая инфляцию и рост цен на товары и услуги бюджет Предприятия сокращается из года в год. Что не даёт возможности повышению оплаты труда  и стимулирования работы региональных и стационарных трансплантационных координаторов, психологов. Предприятием, выплачены денежные средства в виде премии за состоявшихся доноров, пропаганду посмертного органного донорства, проведение мероприятий, направленных на изменение общественного мнения в пользу донорства органов, вследствии чего идет превышение плановых цифр по фонду оплаты труда и начисленных налогов с оплаты труда.
На основании выше изложенного и рекомендаций проделаны следующие мероприятия:
1. Убыток сформировался за счет повышения заработной платы врачам в конце 2022 года и выплаты стимулирующих доплат за состоявшихся доноров</t>
  </si>
  <si>
    <t xml:space="preserve">РГП «Национальный центр общественного здравоохранения» </t>
  </si>
  <si>
    <t>РГП «Национальный научный центр особо опасных инфекций имени Масгута Айкимбаева»</t>
  </si>
  <si>
    <t>17.04.2023 №713</t>
  </si>
  <si>
    <t xml:space="preserve">в соотв с ППРК от 20.12.21 №910 в стадии реорг в ТОО </t>
  </si>
  <si>
    <t>РГП "Детский клинический санаторий "Алатау"</t>
  </si>
  <si>
    <t>Убыток образовался в связи с удорожанием продуктов питания</t>
  </si>
  <si>
    <t>940640000224</t>
  </si>
  <si>
    <t xml:space="preserve">РГП «Научно-исследовательский институт курортологии и медицинской реабилитации»  </t>
  </si>
  <si>
    <t>Акмолинская обл.</t>
  </si>
  <si>
    <t>14.04.2023 №318</t>
  </si>
  <si>
    <t xml:space="preserve">в соот с ППРК от 17.11.22 №913 переименовано из РГП «Республиканский центр реабилитации «Бурабай» МЗ РК </t>
  </si>
  <si>
    <t>061040004937</t>
  </si>
  <si>
    <t>РГП «Научно-исследовательский институт проблем биологической безопасности»</t>
  </si>
  <si>
    <t>Жамбылская область, Кордайский район, пгт Гвардейский</t>
  </si>
  <si>
    <t>1) 13.04.2023 №1367 - 91 621 350 тенге; 2)31.08.2023 №6815 ЧД за 2021 год - 285 413 391 тенге</t>
  </si>
  <si>
    <t>в соотв с ППРК от 20.12.21 №910 в стадии реорганизации в ТОО</t>
  </si>
  <si>
    <t xml:space="preserve">РГП «Национальный центр экспертизы лекарственных средств и медицинских изделий» </t>
  </si>
  <si>
    <t>Комитет медицинского и фармацевтического контроля  МЗ РК</t>
  </si>
  <si>
    <t>10.04.2023 №861</t>
  </si>
  <si>
    <t xml:space="preserve">РГП «Национальный центр экспертизы» </t>
  </si>
  <si>
    <t>Комитет санитарно-эпидемиологического контроля МЗ РК</t>
  </si>
  <si>
    <t>1)10.04.2023 №1245 - 27 747 145,60 тенге; 2)пеня 25.04.2023 №1510 - 2 968,75 тенге; 3)25.04.2023 №1509 - 323 460,50 тенге</t>
  </si>
  <si>
    <t xml:space="preserve">РГП «Национальный научный центр развития сферы социальной защиты» </t>
  </si>
  <si>
    <t>Министерство труда и социальной защиты населения РК (МТСЗН РК)</t>
  </si>
  <si>
    <t xml:space="preserve">в соотв с прик Министра труда и соцзащиты РК от 06.10.23 №431 переим из РГП «Научно-практический центр развития социальной реабилитации» МТСЗН РК </t>
  </si>
  <si>
    <t>040940000603</t>
  </si>
  <si>
    <t xml:space="preserve">РГП «Республиканский научно-исследовательский институт по охране труда Министерства труда и социальной защиты населения РК» </t>
  </si>
  <si>
    <t>МТСЗН РК</t>
  </si>
  <si>
    <t>(6 249,69 -3 000,00)*10%+150,00</t>
  </si>
  <si>
    <t>10.04.2023 №667</t>
  </si>
  <si>
    <t>050840004139</t>
  </si>
  <si>
    <t>РГП «Инженерно-технический центр Центральной Избирательной комиссии РК»</t>
  </si>
  <si>
    <t>Центральная Избирательная комиссия РК</t>
  </si>
  <si>
    <t>II</t>
  </si>
  <si>
    <t>Республиканские государственные предприятия на праве оперативного управления (РГКП):</t>
  </si>
  <si>
    <t>000840000345</t>
  </si>
  <si>
    <t>РГКП «Военно-техническая школа Министерства обороны РК»</t>
  </si>
  <si>
    <t>20.03.2023 №173</t>
  </si>
  <si>
    <t>071040011941</t>
  </si>
  <si>
    <t>РГКП «Центр судебных экспертиз Министерства юстиции РК»</t>
  </si>
  <si>
    <t>(152 022,97-50 000,00)*15%+4 850,00</t>
  </si>
  <si>
    <t>11.04.2023 №332</t>
  </si>
  <si>
    <t>Согласно пп.14) п.2 ст.225 Налогового Кодекса РК "Стоимость имущества, полученного государственным предприятием от государственного учреждения в виде денег на приобретение основных средств, которые будут закреплены за таким предприятием на праве хозяйственного ведения или оперативного управления" в целях налогообложения в качестве дохода не рассматривается. В этой связи из суммы прибыли вычтены деньги, ежегодно выделяемые на возмещение амортизационных отчислений активов и НМА в сумме 902 336 000 тенге, сумма безвозмездных поступлений от активов и запасов - 12 491 358 тенге 02 тиын, таким образом  налогообложению подлежит сумма – 152 022 969 тенге 39 тиын. Расчет* - (прибыль 1 066 850 327 тенге 41 тиын – амортизация 902 336 000 тенге –безвозмездные поступления 12 491 358 тенге 02 тиын = 152 022 969 тенге 39 тиын).</t>
  </si>
  <si>
    <t xml:space="preserve">РГКП «Қазақстан су жолдары» </t>
  </si>
  <si>
    <t>Комитет железнодорожного и водного транспорта МТ РК</t>
  </si>
  <si>
    <t>г. Усть-Каменогорск</t>
  </si>
  <si>
    <t>13.04.2023 №355</t>
  </si>
  <si>
    <t>990140001769</t>
  </si>
  <si>
    <t xml:space="preserve">РГКП «Казахский национальный театр оперы и балета имени Абая»   </t>
  </si>
  <si>
    <t>28.02.2023 №44976</t>
  </si>
  <si>
    <t>990240003580</t>
  </si>
  <si>
    <t xml:space="preserve">РГКП «Казахский национальный театр драмы имени Мухтара Ауэзова»   </t>
  </si>
  <si>
    <t>990240003937</t>
  </si>
  <si>
    <t xml:space="preserve">РГКП «Национальный русский театр драмы имени Михаила Лермонтова»   </t>
  </si>
  <si>
    <t>(16 911,82 -3 000,00)*10%+150,00</t>
  </si>
  <si>
    <t>№257 от 28.02.2023</t>
  </si>
  <si>
    <t>990240003560</t>
  </si>
  <si>
    <t xml:space="preserve">РГКП «Государственный академический казахский театр для детей и юношества имени Габита Мусрепова»   </t>
  </si>
  <si>
    <t>990240003838</t>
  </si>
  <si>
    <t xml:space="preserve">РГКП «Государственный академический русский театр для детей и юношества имени Наталии Сац»   </t>
  </si>
  <si>
    <t>(33 716,81 - 3 000,00)*10%+150,00</t>
  </si>
  <si>
    <t>№80 от 09.02.2023</t>
  </si>
  <si>
    <t>990340003792</t>
  </si>
  <si>
    <t xml:space="preserve">РГКП «Республиканский государственный академический уйгурский театр музыкальной комедии имени Куддуса Кужамьярова»   </t>
  </si>
  <si>
    <t>990240004013</t>
  </si>
  <si>
    <t xml:space="preserve">РГКП «Республиканский государственный академический корейский театр музыкальной комедии»   </t>
  </si>
  <si>
    <t>№68 от 28.02.2023</t>
  </si>
  <si>
    <t>1)остаток ЧД за 2022 год 12.01.2024 №4 - 16 тенге; 2)пеня 12.01.2024 №5- 2,50 тенге</t>
  </si>
  <si>
    <t xml:space="preserve">РГКП «Республиканский академический немецкий драматический театр»   </t>
  </si>
  <si>
    <t>990140001719</t>
  </si>
  <si>
    <t xml:space="preserve">РГКП «Центральный государственный музей РК»    </t>
  </si>
  <si>
    <t>(20 813,77 - 3 000,00)*10%+150 000</t>
  </si>
  <si>
    <t>28.02.2023 №102</t>
  </si>
  <si>
    <t>990240003570</t>
  </si>
  <si>
    <t xml:space="preserve">РГКП «Государственный музей искусств РК имени Абылхана Кастеева»    </t>
  </si>
  <si>
    <t>28.02.2023 №75</t>
  </si>
  <si>
    <t>990240003491</t>
  </si>
  <si>
    <t xml:space="preserve">РГКП «Государственная коллекция уникальных смычковых музыкальных инструментов»    </t>
  </si>
  <si>
    <t>№20 от 24.02.2023</t>
  </si>
  <si>
    <t>990240004003</t>
  </si>
  <si>
    <t xml:space="preserve">РГКП «Казахская государственная филармония имени Жамбыла»   </t>
  </si>
  <si>
    <t>(24 479,32 - 3 000,00)*10%+150,00</t>
  </si>
  <si>
    <t>28.02.2023 №275</t>
  </si>
  <si>
    <t>990240003660</t>
  </si>
  <si>
    <t xml:space="preserve">РГКП «Казахский национальный оркестр народных инструментов имени Курмангазы»   </t>
  </si>
  <si>
    <t>990240003672</t>
  </si>
  <si>
    <t xml:space="preserve">РГКП «Государственный ансамбль танца РК «Салтанат»   </t>
  </si>
  <si>
    <t>№91 от 14.02.2023</t>
  </si>
  <si>
    <t xml:space="preserve">РГКП «Ансамбль классической музыки «Камерата Казахстана»   </t>
  </si>
  <si>
    <t xml:space="preserve">№24 от 22.02.2023 </t>
  </si>
  <si>
    <t>990240004826</t>
  </si>
  <si>
    <t>РГКП «Государственный академический театр танца РК»</t>
  </si>
  <si>
    <t xml:space="preserve">РГКП «Национальный музей РК» </t>
  </si>
  <si>
    <t xml:space="preserve">РГКП «Алматинский музыкальный колледж имени Петра Чайковского» </t>
  </si>
  <si>
    <t>№8 от 27.01.2023</t>
  </si>
  <si>
    <t>РГКП «Алматинское хореграфическое училище имени Александра Селезнева»</t>
  </si>
  <si>
    <t>№77 от 24.02.2023</t>
  </si>
  <si>
    <t>РГКП «Республиканский эстрадно-цирковой колледж имени Жусипбека Елебекова»</t>
  </si>
  <si>
    <t>№16 от 03.02.2023</t>
  </si>
  <si>
    <t>РГКП «Алматинский колледж декоративно-прикладного искусства имени Орала Тансыкбаева»</t>
  </si>
  <si>
    <t xml:space="preserve">06.02.2023 №26 </t>
  </si>
  <si>
    <t>040440004757</t>
  </si>
  <si>
    <t xml:space="preserve">РГКП «Государственный археологический музей-заповедник «Отырар» </t>
  </si>
  <si>
    <t>(3 141,90 - 3 000,00)*10%+150,00</t>
  </si>
  <si>
    <t>1) 27.02.2023№38 - 157 095,00 тенге; 2)05.05.2023 №134 - 7 096,00 тенге; 3)пеня 05.05.2023 №135 - 100,00 тенге</t>
  </si>
  <si>
    <t xml:space="preserve">РГКП «Национальный историко-культурный и природный музей-заповедник «Улытау» </t>
  </si>
  <si>
    <t>Убыток образовался за счет амортизационных отчислений</t>
  </si>
  <si>
    <t>РГКП «Государственный историко-культурный музей-заповедник «Әзірет Сұлтан»</t>
  </si>
  <si>
    <t>Туркестанская область, г. Туркестан</t>
  </si>
  <si>
    <t>(55 895,39-50 000,00)*15%+4 850,00</t>
  </si>
  <si>
    <t>1) 28.02.2023 №118  -5 734 198 тенге; 2)05.05.2023 №310 - 110,00 тенге; 3)пеня 11.05.2023 №320 - 2,21 тенге</t>
  </si>
  <si>
    <t xml:space="preserve">РГКП «Государственный историко-культурный и литературно-мемориальный музей-заповедник Абая «Жидебай-Бөрілі»    </t>
  </si>
  <si>
    <t>область Абай, город Семей</t>
  </si>
  <si>
    <t xml:space="preserve">РГКП «Государственный историко-культурный музей-заповедник «Ежелгі Тараз ескерткіштері»  </t>
  </si>
  <si>
    <t>г. Тараз</t>
  </si>
  <si>
    <t>031040002925</t>
  </si>
  <si>
    <t xml:space="preserve">РГКП «Государственный историко-культурный и природный музей-заповедник «Таңбалы» </t>
  </si>
  <si>
    <t>000440002298</t>
  </si>
  <si>
    <t xml:space="preserve">РГКП «Национальный историко-культурный заповедник "Ордабасы»    </t>
  </si>
  <si>
    <t xml:space="preserve">Туркестанская область, Ордабасынский район  </t>
  </si>
  <si>
    <t>28.02.2023 №35</t>
  </si>
  <si>
    <t>080940016677</t>
  </si>
  <si>
    <t>РГКП «Государственный историко-культурный музей-заповедник «Берел»</t>
  </si>
  <si>
    <t>ВКО, Катон-Карагайский р/н</t>
  </si>
  <si>
    <t>100340005110</t>
  </si>
  <si>
    <t>РГКП «Государственный историко-культурный музей-заповедник «Есік»</t>
  </si>
  <si>
    <t>Алматинская область, Енбекшиказахский район</t>
  </si>
  <si>
    <t>030940002698</t>
  </si>
  <si>
    <t xml:space="preserve">РГКП «Государственная концертная организация «Қазақконцерт имени Розы Баглановой» </t>
  </si>
  <si>
    <t>(26 170,98 - 3 000,00)*10%+150,00</t>
  </si>
  <si>
    <t>№113 от 21.02.2023</t>
  </si>
  <si>
    <t>990340003900</t>
  </si>
  <si>
    <t>РГКП «Государственный музей «Центр сближения культур»</t>
  </si>
  <si>
    <t xml:space="preserve">г. Алматы  </t>
  </si>
  <si>
    <t>180940017150</t>
  </si>
  <si>
    <t>РГКП «Государственный историко-культурный музей-заповедник «Бозок»</t>
  </si>
  <si>
    <t>РГКП «Государственный историко-культурный музей-заповедник «Ботай»</t>
  </si>
  <si>
    <t>СКО</t>
  </si>
  <si>
    <t xml:space="preserve">РГКП «Государственный историко-культурный музей-заповедник «Сарайшық» </t>
  </si>
  <si>
    <t xml:space="preserve"> Атырауская область</t>
  </si>
  <si>
    <t xml:space="preserve">РГКП «Государственный академический казахский музыкально-драматический театр имени Калибека Куанышбаева»  </t>
  </si>
  <si>
    <t>РГКП «Республиканский колледж спорта»</t>
  </si>
  <si>
    <t>(7 776,00 - 3 000,00)*10%+150,00</t>
  </si>
  <si>
    <r>
      <rPr>
        <sz val="12"/>
        <color theme="1"/>
        <rFont val="Times New Roman"/>
        <family val="1"/>
        <charset val="204"/>
      </rPr>
      <t>1)02.03.2023 №119 - 388 800 тенге;</t>
    </r>
    <r>
      <rPr>
        <sz val="12"/>
        <color rgb="FFFF0000"/>
        <rFont val="Times New Roman"/>
        <family val="1"/>
        <charset val="204"/>
      </rPr>
      <t xml:space="preserve"> </t>
    </r>
    <r>
      <rPr>
        <sz val="12"/>
        <color theme="1"/>
        <rFont val="Times New Roman"/>
        <family val="1"/>
        <charset val="204"/>
      </rPr>
      <t>2)05.05.2023 №360 - 238 800,00 тенге;</t>
    </r>
    <r>
      <rPr>
        <sz val="12"/>
        <color rgb="FFFF0000"/>
        <rFont val="Times New Roman"/>
        <family val="1"/>
        <charset val="204"/>
      </rPr>
      <t xml:space="preserve"> </t>
    </r>
    <r>
      <rPr>
        <sz val="12"/>
        <color theme="1"/>
        <rFont val="Times New Roman"/>
        <family val="1"/>
        <charset val="204"/>
      </rPr>
      <t>3)пеня 08.06.2023 №498 - 4 246,47 тенге</t>
    </r>
  </si>
  <si>
    <t>000640002314</t>
  </si>
  <si>
    <t>РГКП «Дирекция развития спорта»</t>
  </si>
  <si>
    <t>Комитет по делам спорта и физической культуры МТС РК</t>
  </si>
  <si>
    <t>(2 922 931, 63 -1 000 000,00) *50% +247 350, 00</t>
  </si>
  <si>
    <t>1)01.12.2023 №17579 - 1 208 816 000 тенге; 2) пеня 11.12.2023 №18836 - 160 726 990,41 тенге</t>
  </si>
  <si>
    <t>РГКП «Центр олимпийской подготовки «Алматы»</t>
  </si>
  <si>
    <t>020540000427</t>
  </si>
  <si>
    <t>РГКП «Антидопинговая лаборатория спортсменов»</t>
  </si>
  <si>
    <t>210140032778</t>
  </si>
  <si>
    <t>РГКП «Центр олимпийской подготовки «Астана»</t>
  </si>
  <si>
    <t>в соотв с ППРК от 05.12.2022 №975 переименовано из РГКП «Центр олимпийской подготовки «Нур-Султан»</t>
  </si>
  <si>
    <t>040240005916</t>
  </si>
  <si>
    <t xml:space="preserve">РГКП «Центр олимпийской подготовки по зимним видам спорта» </t>
  </si>
  <si>
    <t>Акмолинская область, г. Щучинск</t>
  </si>
  <si>
    <t>070940016219</t>
  </si>
  <si>
    <t xml:space="preserve">РГКП «Республиканский учебно-методический и аналитический центр по физической культуре и спорту»  </t>
  </si>
  <si>
    <t xml:space="preserve">РГКП «Центр национальных и конных видов спорта» </t>
  </si>
  <si>
    <t>(163 409,00 -50 000,00)*15%+ 4 850,00</t>
  </si>
  <si>
    <t xml:space="preserve">1)29.12.2023 №860 - 21 861 000 тенге; 2)29.12.2023 №866 - 349,85 тенге; 3) пеня 29.12.2023 №861 - 6 127 048,46 тенге; 4)пеня 29.12.2023 №865 - 102,33 тенге </t>
  </si>
  <si>
    <t xml:space="preserve">РГКП «Республиканская школа высшего спортивного мастерства по зимним видам спорта «Алатау» </t>
  </si>
  <si>
    <t xml:space="preserve">Алматинская область, Талгарский район </t>
  </si>
  <si>
    <t>140440028468</t>
  </si>
  <si>
    <t xml:space="preserve">РГКП «Центр спортивной подготовки для лиц с ограниченными физическими возможностями» </t>
  </si>
  <si>
    <t>(288 705,17 -250 000,00)* 25% + 34 850,00</t>
  </si>
  <si>
    <t>1) 01.12.2023 №2062 - 44 526 268 тенге; 2) пеня 11.12.2023 №2142 - 5 920 316,28 тенге; 3) пеня 12.12.2023 №2161 - 3,37 тенге; 4) 12.12.2023 №2160 - 25,30  тенге</t>
  </si>
  <si>
    <t>130340002409</t>
  </si>
  <si>
    <t xml:space="preserve">РГКП «Национальный антидопинговый центр» </t>
  </si>
  <si>
    <t>000140001853</t>
  </si>
  <si>
    <t>РГКП «Национальный центр тестирования»</t>
  </si>
  <si>
    <t>На образование убытка повлияло снижение прейскуранта цен после январских событий на услуги по ЕНТ, КТ магистратуру и ВЭ докторантуру на 25% и увеличение арендной услуги ТОО «U-Future» в размере 25% от общей суммы тестируемых.</t>
  </si>
  <si>
    <t>РГКП «Республиканский учебно-методический центр дополнительного образования»</t>
  </si>
  <si>
    <t>03.04.2023 №129</t>
  </si>
  <si>
    <t>РГКП «Республиканский научно-практический центр «Дарын»</t>
  </si>
  <si>
    <t>07.04.2023 №184</t>
  </si>
  <si>
    <t>000740000649</t>
  </si>
  <si>
    <t>РГКП «Национальный научно-практический центр физической культуры»</t>
  </si>
  <si>
    <t>(85 948,79 -50 000,00)*15%+4 850,00</t>
  </si>
  <si>
    <t xml:space="preserve">1)18.04.2023 №732 - 10 242 317,60 тенге; 2)пеня 20.07.2023 №2631 - 5 875,30 тенге </t>
  </si>
  <si>
    <t>РГКП «Национальный научно-практический, образовательный и оздоровительный центр «Бобек»</t>
  </si>
  <si>
    <t>В связи с амортизацией основных средств</t>
  </si>
  <si>
    <t>001140001965</t>
  </si>
  <si>
    <t xml:space="preserve">РГКП «Республиканский учебно-оздоровительный центр «Балдаурен» </t>
  </si>
  <si>
    <t>Акмолинская область, Щучинский район</t>
  </si>
  <si>
    <t>(49 891,71 - 3 000,00)*10% + 150,00</t>
  </si>
  <si>
    <t>10.04.2023 №761</t>
  </si>
  <si>
    <t xml:space="preserve">РГКП «Казахская база авиационной охраны лесов и обслуживания  лесного хозяйства» </t>
  </si>
  <si>
    <t>Комитет  лесного хозяйства и животного мира МЭПР РК</t>
  </si>
  <si>
    <t>Убыток образовался в результате не стабильной курсовой разницы валюты в рублях, т.к. подготовка специалистов предприятия производится только в РФ и оплата проходит в рублях. Расход по курсовой разнице составил 2 720 080 тенге.  Для определения рыночной стоимости проведена переоценка имущества, согласно договора № 385-ЗЦП от 10.10.2022г.  ТОО "BUSINES STANDART". Переоценка проведена в целях начисления корректно налога на имущество предприятия, которое используется для выполнения поставленных целей и задач предприятия. Расходы от обесценивания нефинансовых активов составляют 37 371617 тенге. Еще одна причина, по  который несет убытки предприятие, это несвоевременный закуп ТРУ.Закупки не выполняются сразу из-за роста цен. Это не только влияет на убыток, но и на качество ТРУ .</t>
  </si>
  <si>
    <t xml:space="preserve">РГКП «Казахское лесоустроительное предприятие»     </t>
  </si>
  <si>
    <t>(98 397,81 - 50 000,00) *15% + 4 850,00</t>
  </si>
  <si>
    <t>10.04.2023 №180</t>
  </si>
  <si>
    <t xml:space="preserve">РГКП «ПО «Охотзоопром»  </t>
  </si>
  <si>
    <t>(109 676,80 -50 000,00)*15% +4 850,00</t>
  </si>
  <si>
    <t>10.04.2023 №780</t>
  </si>
  <si>
    <t>РГКП «Республиканский лесной селекционно-семеноводческий центр»</t>
  </si>
  <si>
    <t xml:space="preserve"> Акмолинская область</t>
  </si>
  <si>
    <t>(15, 515 - 3 000,00) *10%+150,00</t>
  </si>
  <si>
    <t>1)25.04.2023 №206 - 66 865 тенге; 2)11.05.2023 №200000018 - 1 024 305,00 тенге; 3)Пеня 04.07.2023 №400000138 - 22 785,87 тенге; 4)04.07.2023 №400000137- 310 329,90 тенге</t>
  </si>
  <si>
    <t>Срок представления налогового отчета по КПН формы 100.00  продлен до 2 мая 2023 года, согласно уведомлению от 28.03.2023 №032428032023N00345</t>
  </si>
  <si>
    <t xml:space="preserve">РГКП «Петропавловский рыбопитомник»                                                                           </t>
  </si>
  <si>
    <t>Комитет  рыбного хозяйства МЭПР РК</t>
  </si>
  <si>
    <t>СКО, г. Петропавловск</t>
  </si>
  <si>
    <t>07.04.2023 №60</t>
  </si>
  <si>
    <t xml:space="preserve">РГКП «Камышлыбашский рыбопитомник»                                                                                        </t>
  </si>
  <si>
    <t>Кызылординская область, Аральский район</t>
  </si>
  <si>
    <t>120140013346</t>
  </si>
  <si>
    <t>РГКП «Урало-Атырауский осетровый рыбоводный завод»</t>
  </si>
  <si>
    <t>г. Атырау</t>
  </si>
  <si>
    <t xml:space="preserve">(15 187,91- 3 000,00)*10%+150,00 </t>
  </si>
  <si>
    <t>05.04.2023 №152</t>
  </si>
  <si>
    <t xml:space="preserve">в соотв с ППРК от 18.08.22 №569 реорг путем присоед к нему РГКП "Атырауский осетровый рыбоводный завод"                                                              </t>
  </si>
  <si>
    <r>
      <t>РГКП «Иссыкский государственный дендрологический парк»</t>
    </r>
    <r>
      <rPr>
        <b/>
        <sz val="12"/>
        <color theme="1"/>
        <rFont val="Times New Roman"/>
        <family val="1"/>
        <charset val="204"/>
      </rPr>
      <t xml:space="preserve"> </t>
    </r>
  </si>
  <si>
    <t>07.04.2023 №96</t>
  </si>
  <si>
    <t>090240000429</t>
  </si>
  <si>
    <t>(42 970,38- 3 000,00)*10% + 150,00</t>
  </si>
  <si>
    <t>06.04.2023 №2073</t>
  </si>
  <si>
    <t>Всего:</t>
  </si>
  <si>
    <t>В перечень не вошли:</t>
  </si>
  <si>
    <t>1)</t>
  </si>
  <si>
    <t xml:space="preserve">РГП "Казахстанский монетный двор Национального банка РК"       </t>
  </si>
  <si>
    <t xml:space="preserve">Предприятия находятся в ведении Национального банка РК. В соответствии со статьей 140 Закона о госимуществе  порядок разработки, утверждения планов развития государственных предприятий, созданных Национальным Банком РК, мониторинга и оценки их реализации, а также отчетов по их исполнению определяется Национальным Банком РК.  Норматив отчисления части чистого дохода республиканских государственных предприятий, за исключением республиканских государственных предприятий, созданных Национальным Банком РК, устанавливается центральным уполномоченным органом по государственному планированию. </t>
  </si>
  <si>
    <t>по данным КК на 31.12.2023:</t>
  </si>
  <si>
    <t>2)</t>
  </si>
  <si>
    <t xml:space="preserve">РГП  "Банкнотная фабрика Национального Банка РК"     </t>
  </si>
  <si>
    <t>в т.ч.:</t>
  </si>
  <si>
    <t>3)</t>
  </si>
  <si>
    <t xml:space="preserve">РГП  "Казахстанский центр межбанковских расчетов Национального банка РК"            </t>
  </si>
  <si>
    <t xml:space="preserve">РГП, РГКП </t>
  </si>
  <si>
    <t>4)</t>
  </si>
  <si>
    <t>РГКП "Межрегиональный профессиональный центр по подготовке и переподготовке кадров технического и обслуживающего труда для нефтегазовой отрасли" Министерства образования и науки РК</t>
  </si>
  <si>
    <t xml:space="preserve"> в соот с ППРК от 1 ноября 2019 года № 823  в стадии ликвидации</t>
  </si>
  <si>
    <t>ошибочно зачисленные</t>
  </si>
  <si>
    <t>5)</t>
  </si>
  <si>
    <t>РГКП "Межрегиональный профессиональный центр по подготовке и переподготовке кадров технического и обслуживающего труда для топливно-энергетической отрасли" Министерства образования и науки РК</t>
  </si>
  <si>
    <t>возврат из РБ</t>
  </si>
  <si>
    <t>6)</t>
  </si>
  <si>
    <t>РГКП "Межрегиональный профессиональный центр по подготовке и переподготовке кадров технического и обслуживающего труда для обрабатывающей отрасли" Министерства образования и науки РК</t>
  </si>
  <si>
    <t>итого:</t>
  </si>
  <si>
    <t>7)</t>
  </si>
  <si>
    <t>РГП "Спортивно-оздоровительный центр "Олимп" Комитета по делам спорта и физической культуры Министерства культуры и спорта РК</t>
  </si>
  <si>
    <t xml:space="preserve">решением межрайонного суда Иссык-Кульской области г. Каракол Кыргызской Республики от 04.09.17 №ЭД-38/17-МИ признано банкротом; решением райсуда Иссык-Кульской области г.Чолпон-Ата Кыргызской Республики процедура банкротства завершена </t>
  </si>
  <si>
    <t>8)</t>
  </si>
  <si>
    <t>РГП "Республиканский детский реабилитационный центр "Балбулак"</t>
  </si>
  <si>
    <t>в соотв.  С ППРК  от 24.01.2022 .№ 25 реорганизовано в АО "Детский реабилитационный центр "Балбулак"</t>
  </si>
  <si>
    <t>9)</t>
  </si>
  <si>
    <t xml:space="preserve">РГКП «Атырауский осетровый рыбоводный завод»    </t>
  </si>
  <si>
    <t xml:space="preserve">в соотв с ППРК от 18.08.22 №569 присоед к РГКП «Урало-Атырауский осетровый рыбоводный завод»                                                </t>
  </si>
  <si>
    <t>Таблица 25</t>
  </si>
  <si>
    <t>Прогноз</t>
  </si>
  <si>
    <t>Факт</t>
  </si>
  <si>
    <t>Отклонение</t>
  </si>
  <si>
    <t>%</t>
  </si>
  <si>
    <t>ГОСУДАРСТВЕННЫЙ ФОНД СОЦИАЛЬНОГО СТРАХОВАНИЯ</t>
  </si>
  <si>
    <t>ПОСТУПЛЕНИЯ</t>
  </si>
  <si>
    <t>1 218 541 953</t>
  </si>
  <si>
    <t>1 554 403 40</t>
  </si>
  <si>
    <t>335 861 587</t>
  </si>
  <si>
    <t>Инвестиционный доход от управления фондом</t>
  </si>
  <si>
    <t>129 864 482</t>
  </si>
  <si>
    <t>152 299 289</t>
  </si>
  <si>
    <t>22 434 807</t>
  </si>
  <si>
    <t>Социальные отчисления</t>
  </si>
  <si>
    <t>487 693 937</t>
  </si>
  <si>
    <t>536 404 251</t>
  </si>
  <si>
    <t>48 710 314</t>
  </si>
  <si>
    <t>Изъятие активов из доверительного управления</t>
  </si>
  <si>
    <t>600 983 534</t>
  </si>
  <si>
    <t>865 700 000</t>
  </si>
  <si>
    <t>264 716 466</t>
  </si>
  <si>
    <t>РАСХОДЫ</t>
  </si>
  <si>
    <t>1 218 141 953</t>
  </si>
  <si>
    <t>1 517 265 115</t>
  </si>
  <si>
    <t>299 123 162</t>
  </si>
  <si>
    <t>Социальные выплаты</t>
  </si>
  <si>
    <t>634 671 656</t>
  </si>
  <si>
    <t>755 003 541</t>
  </si>
  <si>
    <t>120 331 885</t>
  </si>
  <si>
    <t>Комиссионное вознаграждение, перечисленное на обеспечение деятельности</t>
  </si>
  <si>
    <t>3 961 737</t>
  </si>
  <si>
    <t>3 961 717</t>
  </si>
  <si>
    <t>Приобретение финансовых инструментов</t>
  </si>
  <si>
    <t>579 508 560</t>
  </si>
  <si>
    <t>758 299 857</t>
  </si>
  <si>
    <t>178 791 297</t>
  </si>
  <si>
    <t>ФОНД СОЦИАЛЬНОГО МЕДИЦИНСКОГО СТРАХОВАНИЯ</t>
  </si>
  <si>
    <t>1 160 183 910</t>
  </si>
  <si>
    <t>Начисленный инвестиционный доход</t>
  </si>
  <si>
    <t>55 011 857</t>
  </si>
  <si>
    <t>Отчисления работодателей</t>
  </si>
  <si>
    <t>386 262 544</t>
  </si>
  <si>
    <t>459 420 848</t>
  </si>
  <si>
    <t>73 158 304</t>
  </si>
  <si>
    <t>Взносы государства</t>
  </si>
  <si>
    <t>392 476 226</t>
  </si>
  <si>
    <t>392 476 222</t>
  </si>
  <si>
    <t>Взносы в обязательное социальное медицинское страхование, за исключением взносов государства</t>
  </si>
  <si>
    <t>318 789 391</t>
  </si>
  <si>
    <t>356 642 404</t>
  </si>
  <si>
    <t>37 853 013</t>
  </si>
  <si>
    <t>Пени, полученные за просрочку уплаты отчислений и (или) взносов</t>
  </si>
  <si>
    <t>1 110 797</t>
  </si>
  <si>
    <t>1 760 323</t>
  </si>
  <si>
    <t>649 526</t>
  </si>
  <si>
    <t>Трансферт на возмещение затрат Фонда на оплату услуг субъектам здравоохранения за оказание медицинской помощи военнослужащим, сотрудникам специальных государственных и правоохранительных органов</t>
  </si>
  <si>
    <t>6 533 095</t>
  </si>
  <si>
    <t>1 115 080 638</t>
  </si>
  <si>
    <t>Оплата услуг по оказанию медицинской помощи в системе обязательного социального медицинского страхования</t>
  </si>
  <si>
    <t>1 099 421 368</t>
  </si>
  <si>
    <t>Комиссионное вознаграждение от активов фонда</t>
  </si>
  <si>
    <t>15 381 083</t>
  </si>
  <si>
    <t>Сумма на обеспечение ежемесячного неинвестируемого остатка</t>
  </si>
  <si>
    <t>Сумма на обеспечение резерва на покрытие непредвиденных расходов</t>
  </si>
  <si>
    <t>278 187</t>
  </si>
  <si>
    <t>с грифом "дсп"</t>
  </si>
  <si>
    <t>Таблица 21</t>
  </si>
  <si>
    <t>1 330 300 024</t>
  </si>
  <si>
    <t>170 116 114</t>
  </si>
  <si>
    <t>58 455 275</t>
  </si>
  <si>
    <t>1 060 904 679</t>
  </si>
  <si>
    <t>-87 876 434</t>
  </si>
  <si>
    <t>1 009 187 200</t>
  </si>
  <si>
    <t>-90 234 168</t>
  </si>
  <si>
    <t>80 212</t>
  </si>
  <si>
    <t>35 977 997</t>
  </si>
  <si>
    <t>113 467 132</t>
  </si>
  <si>
    <t>15 461 295</t>
  </si>
  <si>
    <t>36 256 184</t>
  </si>
  <si>
    <t>Отчет об исполнении республиканского бюджета за счет средств Национального фонда Республики Казахстан,    в разрезе администраторов республиканских бюджетных программ  и местных исполнительных органов, за 2023 год</t>
  </si>
  <si>
    <t>Информация о расходах субъектов квазигосударственного сектора с контрольных счетов наличности, направленных на формирование (пополнение) уставного капитала в 2023 году</t>
  </si>
  <si>
    <t>Информация о расходах субъектов квазигосударственного сектора с контрольных счетов наличности направленных на выполнение государственного задания в 2023 году</t>
  </si>
  <si>
    <t>Поступления и расходы Государственного фонда социального страхования и Фонда социального медицинского страхования за 2023 год</t>
  </si>
  <si>
    <t>Таблица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</si>
</sst>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0.0;\-#,##0.0;0.0"/>
    <numFmt numFmtId="165" formatCode="#,##0.0"/>
    <numFmt numFmtId="166" formatCode="#,##0.0;\-#,##0.0;#,##0.0"/>
    <numFmt numFmtId="167" formatCode="#,##0.0_ ;\-#,##0.0\ "/>
    <numFmt numFmtId="168" formatCode="#,##0.000_ ;\-#,##0.000\ "/>
    <numFmt numFmtId="169" formatCode="_-* #,##0.00_р_._-;\-* #,##0.00_р_._-;_-* &quot;-&quot;??_р_._-;_-@_-"/>
    <numFmt numFmtId="170" formatCode="_-* #,##0.0_р_._-;\-* #,##0.0_р_._-;_-* &quot;-&quot;?_р_._-;_-@_-"/>
    <numFmt numFmtId="171" formatCode="0.0"/>
    <numFmt numFmtId="172" formatCode="_-* #,##0_р_._-;\-* #,##0_р_._-;_-* &quot;-&quot;_р_._-;_-@_-"/>
    <numFmt numFmtId="173" formatCode="000000"/>
    <numFmt numFmtId="174" formatCode="#,##0.00_ ;\-#,##0.00\ "/>
    <numFmt numFmtId="175" formatCode="_-* #,##0.00\ _₽_-;\-* #,##0.00\ _₽_-;_-* &quot;-&quot;??\ _₽_-;_-@_-"/>
    <numFmt numFmtId="176" formatCode="#,##0.00\ _₽"/>
  </numFmts>
  <fonts count="122" x14ac:knownFonts="1">
    <font>
      <sz val="10"/>
      <color rgb="FF000000"/>
      <name val="Arial"/>
    </font>
    <font>
      <sz val="11"/>
      <color theme="1"/>
      <name val="Calibri"/>
      <family val="2"/>
      <charset val="204"/>
      <scheme val="minor"/>
    </font>
    <font>
      <sz val="11"/>
      <color theme="1"/>
      <name val="Calibri"/>
      <family val="2"/>
      <charset val="204"/>
      <scheme val="minor"/>
    </font>
    <font>
      <sz val="9"/>
      <color rgb="FF333333"/>
      <name val="Arial"/>
      <family val="2"/>
      <charset val="204"/>
    </font>
    <font>
      <b/>
      <sz val="24"/>
      <color rgb="FF333333"/>
      <name val="Times New Roman"/>
      <family val="1"/>
      <charset val="204"/>
    </font>
    <font>
      <b/>
      <sz val="12"/>
      <color rgb="FF000000"/>
      <name val="Times New Roman"/>
      <family val="1"/>
      <charset val="204"/>
    </font>
    <font>
      <b/>
      <sz val="9"/>
      <color rgb="FF000000"/>
      <name val="Times New Roman"/>
      <family val="1"/>
      <charset val="204"/>
    </font>
    <font>
      <b/>
      <sz val="14"/>
      <color rgb="FF000000"/>
      <name val="Times New Roman"/>
      <family val="1"/>
      <charset val="204"/>
    </font>
    <font>
      <b/>
      <sz val="12"/>
      <color rgb="FFFFFFFF"/>
      <name val="Times New Roman"/>
      <family val="1"/>
      <charset val="204"/>
    </font>
    <font>
      <sz val="9"/>
      <color rgb="FFFFFFFF"/>
      <name val="Arial"/>
      <family val="2"/>
      <charset val="204"/>
    </font>
    <font>
      <sz val="16"/>
      <color rgb="FFFF0000"/>
      <name val="Times New Roman"/>
      <family val="1"/>
      <charset val="204"/>
    </font>
    <font>
      <b/>
      <sz val="13"/>
      <color rgb="FF000000"/>
      <name val="Times New Roman"/>
      <family val="1"/>
      <charset val="204"/>
    </font>
    <font>
      <i/>
      <sz val="13"/>
      <color rgb="FF000000"/>
      <name val="Times New Roman"/>
      <family val="1"/>
      <charset val="204"/>
    </font>
    <font>
      <i/>
      <sz val="12"/>
      <color rgb="FF000000"/>
      <name val="Times New Roman"/>
      <family val="1"/>
      <charset val="204"/>
    </font>
    <font>
      <sz val="9"/>
      <color rgb="FF000000"/>
      <name val="Times New Roman"/>
      <family val="1"/>
      <charset val="204"/>
    </font>
    <font>
      <sz val="16"/>
      <color rgb="FF000000"/>
      <name val="Times New Roman"/>
      <family val="1"/>
      <charset val="204"/>
    </font>
    <font>
      <i/>
      <sz val="12"/>
      <color rgb="FFFFFFFF"/>
      <name val="Times New Roman"/>
      <family val="1"/>
      <charset val="204"/>
    </font>
    <font>
      <i/>
      <sz val="16"/>
      <color rgb="FF000000"/>
      <name val="Times New Roman"/>
      <family val="1"/>
      <charset val="204"/>
    </font>
    <font>
      <sz val="12"/>
      <color rgb="FF000000"/>
      <name val="Times New Roman"/>
      <family val="1"/>
      <charset val="204"/>
    </font>
    <font>
      <i/>
      <sz val="16"/>
      <color rgb="FFFFFFFF"/>
      <name val="Times New Roman"/>
      <family val="1"/>
      <charset val="204"/>
    </font>
    <font>
      <sz val="13"/>
      <color rgb="FF333333"/>
      <name val="Times New Roman"/>
      <family val="1"/>
      <charset val="204"/>
    </font>
    <font>
      <sz val="14"/>
      <color rgb="FF333333"/>
      <name val="Times New Roman"/>
      <family val="1"/>
      <charset val="204"/>
    </font>
    <font>
      <sz val="12"/>
      <color rgb="FF000000"/>
      <name val="Times New Roman"/>
      <family val="1"/>
      <charset val="204"/>
    </font>
    <font>
      <b/>
      <sz val="24"/>
      <color rgb="FF333333"/>
      <name val="Times New Roman"/>
      <family val="1"/>
      <charset val="204"/>
    </font>
    <font>
      <b/>
      <sz val="13"/>
      <name val="Times New Roman"/>
      <family val="1"/>
      <charset val="204"/>
    </font>
    <font>
      <sz val="16"/>
      <name val="Times New Roman"/>
      <family val="1"/>
      <charset val="204"/>
    </font>
    <font>
      <sz val="12"/>
      <color rgb="FF333333"/>
      <name val="Arial"/>
      <family val="2"/>
      <charset val="204"/>
    </font>
    <font>
      <sz val="12"/>
      <color rgb="FF333333"/>
      <name val="Times New Roman"/>
      <family val="1"/>
      <charset val="204"/>
    </font>
    <font>
      <b/>
      <sz val="12"/>
      <color theme="0"/>
      <name val="Times New Roman"/>
      <family val="1"/>
      <charset val="204"/>
    </font>
    <font>
      <b/>
      <sz val="14"/>
      <color rgb="FF000000"/>
      <name val="Times New Roman"/>
      <family val="1"/>
      <charset val="204"/>
    </font>
    <font>
      <b/>
      <i/>
      <sz val="14"/>
      <color rgb="FF000000"/>
      <name val="Times New Roman"/>
      <family val="1"/>
      <charset val="204"/>
    </font>
    <font>
      <b/>
      <sz val="16"/>
      <color rgb="FF000000"/>
      <name val="Times New Roman"/>
      <family val="1"/>
      <charset val="204"/>
    </font>
    <font>
      <b/>
      <i/>
      <sz val="14"/>
      <color rgb="FFFFFFFF"/>
      <name val="Times New Roman"/>
      <family val="1"/>
      <charset val="204"/>
    </font>
    <font>
      <b/>
      <sz val="14"/>
      <color rgb="FF333333"/>
      <name val="Arial"/>
      <family val="2"/>
      <charset val="204"/>
    </font>
    <font>
      <sz val="12"/>
      <color rgb="FFFFFFFF"/>
      <name val="Times New Roman"/>
      <family val="1"/>
      <charset val="204"/>
    </font>
    <font>
      <b/>
      <sz val="12"/>
      <name val="Times New Roman"/>
      <family val="1"/>
      <charset val="204"/>
    </font>
    <font>
      <sz val="12"/>
      <name val="Times New Roman"/>
      <family val="1"/>
      <charset val="204"/>
    </font>
    <font>
      <b/>
      <sz val="13"/>
      <color theme="0"/>
      <name val="Times New Roman"/>
      <family val="1"/>
      <charset val="204"/>
    </font>
    <font>
      <sz val="13"/>
      <color rgb="FF333333"/>
      <name val="Arial"/>
      <family val="2"/>
      <charset val="204"/>
    </font>
    <font>
      <sz val="10"/>
      <name val="Arial Cyr"/>
      <charset val="204"/>
    </font>
    <font>
      <sz val="10"/>
      <name val="Times New Roman"/>
      <family val="1"/>
      <charset val="204"/>
    </font>
    <font>
      <sz val="8"/>
      <name val="Times New Roman"/>
      <family val="1"/>
      <charset val="204"/>
    </font>
    <font>
      <i/>
      <sz val="8"/>
      <name val="Times New Roman"/>
      <family val="1"/>
      <charset val="204"/>
    </font>
    <font>
      <i/>
      <sz val="12"/>
      <name val="Times New Roman"/>
      <family val="1"/>
      <charset val="204"/>
    </font>
    <font>
      <b/>
      <u/>
      <sz val="8"/>
      <name val="Times New Roman"/>
      <family val="1"/>
      <charset val="204"/>
    </font>
    <font>
      <b/>
      <sz val="10"/>
      <color theme="0"/>
      <name val="Times New Roman"/>
      <family val="1"/>
      <charset val="204"/>
    </font>
    <font>
      <sz val="7"/>
      <name val="Times New Roman"/>
      <family val="1"/>
      <charset val="204"/>
    </font>
    <font>
      <sz val="8"/>
      <color theme="0"/>
      <name val="Times New Roman"/>
      <family val="1"/>
      <charset val="204"/>
    </font>
    <font>
      <b/>
      <sz val="10"/>
      <name val="Times New Roman"/>
      <family val="1"/>
      <charset val="204"/>
    </font>
    <font>
      <b/>
      <sz val="9"/>
      <name val="Times New Roman"/>
      <family val="1"/>
      <charset val="204"/>
    </font>
    <font>
      <b/>
      <sz val="14"/>
      <name val="Times New Roman"/>
      <family val="1"/>
      <charset val="204"/>
    </font>
    <font>
      <b/>
      <sz val="22"/>
      <color rgb="FF333333"/>
      <name val="Times New Roman"/>
      <family val="1"/>
      <charset val="204"/>
    </font>
    <font>
      <b/>
      <sz val="16"/>
      <name val="Times New Roman"/>
      <family val="1"/>
      <charset val="204"/>
    </font>
    <font>
      <sz val="11"/>
      <name val="Times New Roman"/>
      <family val="1"/>
      <charset val="204"/>
    </font>
    <font>
      <sz val="9"/>
      <name val="Times New Roman"/>
      <family val="1"/>
      <charset val="204"/>
    </font>
    <font>
      <b/>
      <sz val="11"/>
      <name val="Times New Roman"/>
      <family val="1"/>
      <charset val="204"/>
    </font>
    <font>
      <u/>
      <sz val="9"/>
      <name val="Times New Roman"/>
      <family val="1"/>
      <charset val="204"/>
    </font>
    <font>
      <b/>
      <sz val="11"/>
      <color theme="0"/>
      <name val="Times New Roman"/>
      <family val="1"/>
      <charset val="204"/>
    </font>
    <font>
      <sz val="11"/>
      <color theme="0"/>
      <name val="Times New Roman"/>
      <family val="1"/>
      <charset val="204"/>
    </font>
    <font>
      <sz val="9"/>
      <color theme="0"/>
      <name val="Times New Roman"/>
      <family val="1"/>
      <charset val="204"/>
    </font>
    <font>
      <b/>
      <sz val="12.5"/>
      <name val="Times New Roman"/>
      <family val="1"/>
      <charset val="204"/>
    </font>
    <font>
      <sz val="12.5"/>
      <name val="Times New Roman"/>
      <family val="1"/>
      <charset val="204"/>
    </font>
    <font>
      <sz val="12.5"/>
      <color rgb="FFFF0000"/>
      <name val="Times New Roman"/>
      <family val="1"/>
      <charset val="204"/>
    </font>
    <font>
      <i/>
      <sz val="12.5"/>
      <name val="Times New Roman"/>
      <family val="1"/>
      <charset val="204"/>
    </font>
    <font>
      <sz val="11"/>
      <color theme="0"/>
      <name val="Calibri"/>
      <family val="2"/>
      <charset val="204"/>
      <scheme val="minor"/>
    </font>
    <font>
      <sz val="10"/>
      <color theme="1"/>
      <name val="Arial"/>
      <family val="2"/>
      <charset val="204"/>
    </font>
    <font>
      <sz val="10"/>
      <name val="Helv"/>
      <charset val="204"/>
    </font>
    <font>
      <sz val="14"/>
      <name val="Times New Roman"/>
      <family val="1"/>
      <charset val="204"/>
    </font>
    <font>
      <b/>
      <u/>
      <sz val="11"/>
      <name val="Times New Roman"/>
      <family val="1"/>
      <charset val="204"/>
    </font>
    <font>
      <u/>
      <sz val="11"/>
      <name val="Times New Roman"/>
      <family val="1"/>
      <charset val="204"/>
    </font>
    <font>
      <b/>
      <i/>
      <sz val="11"/>
      <name val="Times New Roman"/>
      <family val="1"/>
      <charset val="204"/>
    </font>
    <font>
      <sz val="12"/>
      <color theme="0"/>
      <name val="Times New Roman"/>
      <family val="1"/>
      <charset val="204"/>
    </font>
    <font>
      <b/>
      <i/>
      <sz val="12"/>
      <name val="Times New Roman"/>
      <family val="1"/>
      <charset val="204"/>
    </font>
    <font>
      <b/>
      <u/>
      <sz val="12"/>
      <name val="Times New Roman"/>
      <family val="1"/>
      <charset val="204"/>
    </font>
    <font>
      <sz val="10"/>
      <color rgb="FF000000"/>
      <name val="Arial"/>
      <family val="2"/>
      <charset val="204"/>
    </font>
    <font>
      <b/>
      <i/>
      <sz val="14"/>
      <name val="Times New Roman"/>
      <family val="1"/>
      <charset val="204"/>
    </font>
    <font>
      <i/>
      <sz val="14"/>
      <name val="Times New Roman"/>
      <family val="1"/>
      <charset val="204"/>
    </font>
    <font>
      <b/>
      <sz val="14"/>
      <color theme="0"/>
      <name val="Times New Roman"/>
      <family val="1"/>
      <charset val="204"/>
    </font>
    <font>
      <b/>
      <i/>
      <sz val="10"/>
      <name val="Times New Roman"/>
      <family val="1"/>
      <charset val="204"/>
    </font>
    <font>
      <i/>
      <sz val="10"/>
      <name val="Times New Roman"/>
      <family val="1"/>
      <charset val="204"/>
    </font>
    <font>
      <i/>
      <sz val="9"/>
      <name val="Times New Roman"/>
      <family val="1"/>
      <charset val="204"/>
    </font>
    <font>
      <b/>
      <sz val="9"/>
      <color theme="0"/>
      <name val="Times New Roman"/>
      <family val="1"/>
      <charset val="204"/>
    </font>
    <font>
      <i/>
      <sz val="11"/>
      <name val="Times New Roman"/>
      <family val="1"/>
      <charset val="204"/>
    </font>
    <font>
      <b/>
      <i/>
      <sz val="12"/>
      <color theme="0"/>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i/>
      <sz val="12"/>
      <color theme="1"/>
      <name val="Times New Roman"/>
      <family val="1"/>
      <charset val="204"/>
    </font>
    <font>
      <b/>
      <i/>
      <sz val="12"/>
      <color theme="1"/>
      <name val="Times New Roman"/>
      <family val="1"/>
      <charset val="204"/>
    </font>
    <font>
      <b/>
      <sz val="16"/>
      <color theme="1"/>
      <name val="Times New Roman"/>
      <family val="1"/>
      <charset val="204"/>
    </font>
    <font>
      <sz val="12"/>
      <name val="Arial"/>
      <family val="2"/>
      <charset val="204"/>
    </font>
    <font>
      <b/>
      <sz val="9"/>
      <name val="Arial"/>
      <family val="2"/>
      <charset val="204"/>
    </font>
    <font>
      <sz val="8"/>
      <name val="Arial"/>
      <family val="2"/>
      <charset val="204"/>
    </font>
    <font>
      <sz val="9"/>
      <name val="Arial"/>
      <family val="2"/>
      <charset val="204"/>
    </font>
    <font>
      <i/>
      <sz val="11"/>
      <name val="Arial"/>
      <family val="2"/>
      <charset val="204"/>
    </font>
    <font>
      <b/>
      <sz val="11"/>
      <name val="Arial"/>
      <family val="2"/>
      <charset val="204"/>
    </font>
    <font>
      <b/>
      <sz val="12"/>
      <color indexed="8"/>
      <name val="Times New Roman"/>
      <family val="1"/>
      <charset val="204"/>
    </font>
    <font>
      <sz val="11"/>
      <color theme="1"/>
      <name val="Times New Roman"/>
      <family val="1"/>
      <charset val="204"/>
    </font>
    <font>
      <i/>
      <sz val="11"/>
      <color theme="1"/>
      <name val="Times New Roman"/>
      <family val="1"/>
      <charset val="204"/>
    </font>
    <font>
      <sz val="11"/>
      <color theme="1"/>
      <name val="Arial"/>
      <family val="2"/>
      <charset val="204"/>
    </font>
    <font>
      <sz val="7"/>
      <color theme="1"/>
      <name val="Arial"/>
      <family val="2"/>
      <charset val="204"/>
    </font>
    <font>
      <sz val="9"/>
      <color theme="1"/>
      <name val="Arial"/>
      <family val="2"/>
      <charset val="204"/>
    </font>
    <font>
      <sz val="10"/>
      <name val="Arial"/>
      <family val="2"/>
      <charset val="204"/>
    </font>
    <font>
      <sz val="10"/>
      <color theme="1"/>
      <name val="Times New Roman"/>
      <family val="1"/>
      <charset val="204"/>
    </font>
    <font>
      <i/>
      <sz val="10"/>
      <color theme="1"/>
      <name val="Times New Roman"/>
      <family val="1"/>
      <charset val="204"/>
    </font>
    <font>
      <b/>
      <sz val="10"/>
      <name val="Arial"/>
      <family val="2"/>
      <charset val="204"/>
    </font>
    <font>
      <sz val="8"/>
      <color theme="1"/>
      <name val="Arial"/>
      <family val="2"/>
      <charset val="204"/>
    </font>
    <font>
      <b/>
      <sz val="10"/>
      <color theme="1"/>
      <name val="Times New Roman"/>
      <family val="1"/>
      <charset val="204"/>
    </font>
    <font>
      <b/>
      <sz val="7"/>
      <name val="Arial"/>
      <family val="2"/>
      <charset val="204"/>
    </font>
    <font>
      <b/>
      <sz val="11"/>
      <color theme="1"/>
      <name val="Times New Roman"/>
      <family val="1"/>
      <charset val="204"/>
    </font>
    <font>
      <sz val="12"/>
      <color theme="1" tint="4.9989318521683403E-2"/>
      <name val="Times New Roman"/>
      <family val="1"/>
      <charset val="204"/>
    </font>
    <font>
      <b/>
      <sz val="13.5"/>
      <name val="Arial Cyr"/>
      <charset val="204"/>
    </font>
    <font>
      <b/>
      <sz val="13.5"/>
      <color rgb="FFFF0000"/>
      <name val="Times New Roman"/>
      <family val="1"/>
      <charset val="204"/>
    </font>
    <font>
      <sz val="11"/>
      <color theme="1" tint="4.9989318521683403E-2"/>
      <name val="Times New Roman"/>
      <family val="1"/>
      <charset val="204"/>
    </font>
    <font>
      <b/>
      <sz val="12"/>
      <color theme="1" tint="4.9989318521683403E-2"/>
      <name val="Times New Roman"/>
      <family val="1"/>
      <charset val="204"/>
    </font>
    <font>
      <b/>
      <sz val="12"/>
      <color rgb="FFFF0000"/>
      <name val="Times New Roman"/>
      <family val="1"/>
      <charset val="204"/>
    </font>
    <font>
      <sz val="8"/>
      <name val="Arial"/>
      <family val="2"/>
    </font>
    <font>
      <sz val="12"/>
      <color rgb="FFFF0000"/>
      <name val="Times New Roman"/>
      <family val="1"/>
      <charset val="204"/>
    </font>
    <font>
      <sz val="12"/>
      <color indexed="8"/>
      <name val="Times New Roman"/>
      <family val="1"/>
      <charset val="204"/>
    </font>
    <font>
      <b/>
      <i/>
      <sz val="12"/>
      <color theme="1" tint="4.9989318521683403E-2"/>
      <name val="Times New Roman"/>
      <family val="1"/>
      <charset val="204"/>
    </font>
    <font>
      <sz val="14"/>
      <color theme="1" tint="4.9989318521683403E-2"/>
      <name val="Times New Roman"/>
      <family val="1"/>
      <charset val="204"/>
    </font>
    <font>
      <sz val="12"/>
      <color theme="1"/>
      <name val="Calibri"/>
      <family val="2"/>
      <charset val="204"/>
      <scheme val="minor"/>
    </font>
  </fonts>
  <fills count="21">
    <fill>
      <patternFill patternType="none"/>
    </fill>
    <fill>
      <patternFill patternType="gray125"/>
    </fill>
    <fill>
      <patternFill patternType="solid">
        <fgColor rgb="FFFFFFFF"/>
        <bgColor rgb="FFFFFFFF"/>
      </patternFill>
    </fill>
    <fill>
      <patternFill patternType="solid">
        <fgColor theme="4" tint="0.79998168889431442"/>
        <bgColor rgb="FFFFFFFF"/>
      </patternFill>
    </fill>
    <fill>
      <patternFill patternType="solid">
        <fgColor theme="8" tint="0.79998168889431442"/>
        <bgColor rgb="FFFFFFFF"/>
      </patternFill>
    </fill>
    <fill>
      <patternFill patternType="solid">
        <fgColor theme="4" tint="0.59999389629810485"/>
        <bgColor rgb="FFFFFFFF"/>
      </patternFill>
    </fill>
    <fill>
      <patternFill patternType="solid">
        <fgColor theme="4" tint="0.39997558519241921"/>
        <bgColor rgb="FFFFFFFF"/>
      </patternFill>
    </fill>
    <fill>
      <patternFill patternType="solid">
        <fgColor rgb="FF0070C0"/>
        <bgColor rgb="FFFFFFFF"/>
      </patternFill>
    </fill>
    <fill>
      <patternFill patternType="solid">
        <fgColor theme="6" tint="0.59999389629810485"/>
        <bgColor rgb="FFFFFFFF"/>
      </patternFill>
    </fill>
    <fill>
      <patternFill patternType="solid">
        <fgColor rgb="FF0070C0"/>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2"/>
        <bgColor indexed="64"/>
      </patternFill>
    </fill>
    <fill>
      <patternFill patternType="solid">
        <fgColor theme="4" tint="0.39997558519241921"/>
        <bgColor indexed="64"/>
      </patternFill>
    </fill>
    <fill>
      <patternFill patternType="solid">
        <fgColor theme="8"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4.9989318521683403E-2"/>
        <bgColor indexed="64"/>
      </patternFill>
    </fill>
  </fills>
  <borders count="38">
    <border>
      <left/>
      <right/>
      <top/>
      <bottom/>
      <diagonal/>
    </border>
    <border>
      <left style="thin">
        <color rgb="FF000000"/>
      </left>
      <right style="thin">
        <color rgb="FF000000"/>
      </right>
      <top style="thin">
        <color rgb="FF000000"/>
      </top>
      <bottom style="thin">
        <color rgb="FF000000"/>
      </bottom>
      <diagonal/>
    </border>
    <border>
      <left style="thin">
        <color rgb="FF949694"/>
      </left>
      <right style="thin">
        <color rgb="FF949694"/>
      </right>
      <top style="thin">
        <color rgb="FF949694"/>
      </top>
      <bottom style="thin">
        <color rgb="FF949694"/>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bottom style="thin">
        <color theme="0"/>
      </bottom>
      <diagonal/>
    </border>
    <border>
      <left style="thin">
        <color theme="0"/>
      </left>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25">
    <xf numFmtId="0" fontId="0" fillId="0" borderId="0"/>
    <xf numFmtId="0" fontId="39" fillId="0" borderId="0"/>
    <xf numFmtId="0" fontId="39" fillId="0" borderId="0"/>
    <xf numFmtId="0" fontId="2" fillId="0" borderId="0"/>
    <xf numFmtId="0" fontId="39" fillId="0" borderId="0"/>
    <xf numFmtId="0" fontId="1" fillId="0" borderId="0"/>
    <xf numFmtId="0" fontId="66" fillId="0" borderId="0"/>
    <xf numFmtId="0" fontId="39" fillId="0" borderId="0"/>
    <xf numFmtId="0" fontId="66" fillId="0" borderId="0"/>
    <xf numFmtId="0" fontId="39" fillId="0" borderId="0"/>
    <xf numFmtId="0" fontId="74" fillId="0" borderId="0"/>
    <xf numFmtId="169" fontId="39" fillId="0" borderId="0" applyFont="0" applyFill="0" applyBorder="0" applyAlignment="0" applyProtection="0"/>
    <xf numFmtId="0" fontId="102" fillId="0" borderId="0"/>
    <xf numFmtId="0" fontId="39" fillId="0" borderId="0"/>
    <xf numFmtId="172" fontId="39" fillId="0" borderId="0" applyFont="0" applyFill="0" applyBorder="0" applyAlignment="0" applyProtection="0"/>
    <xf numFmtId="9" fontId="39" fillId="0" borderId="0" applyFont="0" applyFill="0" applyBorder="0" applyAlignment="0" applyProtection="0"/>
    <xf numFmtId="0" fontId="116" fillId="0" borderId="0"/>
    <xf numFmtId="169" fontId="39" fillId="0" borderId="0" applyFont="0" applyFill="0" applyBorder="0" applyAlignment="0" applyProtection="0"/>
    <xf numFmtId="175" fontId="39" fillId="0" borderId="0" applyFont="0" applyFill="0" applyBorder="0" applyAlignment="0" applyProtection="0"/>
    <xf numFmtId="0" fontId="39" fillId="0" borderId="0"/>
    <xf numFmtId="169" fontId="39" fillId="0" borderId="0" applyFont="0" applyFill="0" applyBorder="0" applyAlignment="0" applyProtection="0"/>
    <xf numFmtId="9" fontId="39" fillId="0" borderId="0" applyFont="0" applyFill="0" applyBorder="0" applyAlignment="0" applyProtection="0"/>
    <xf numFmtId="169" fontId="39" fillId="0" borderId="0" applyFont="0" applyFill="0" applyBorder="0" applyAlignment="0" applyProtection="0"/>
    <xf numFmtId="0" fontId="39" fillId="0" borderId="0"/>
    <xf numFmtId="172" fontId="39" fillId="0" borderId="0" applyFont="0" applyFill="0" applyBorder="0" applyAlignment="0" applyProtection="0"/>
  </cellStyleXfs>
  <cellXfs count="1233">
    <xf numFmtId="0" fontId="0" fillId="0" borderId="0" xfId="0"/>
    <xf numFmtId="164" fontId="5" fillId="2" borderId="2" xfId="0" applyNumberFormat="1" applyFont="1" applyFill="1" applyBorder="1" applyAlignment="1">
      <alignment horizontal="right" vertical="top"/>
    </xf>
    <xf numFmtId="164" fontId="5" fillId="2" borderId="2" xfId="0" applyNumberFormat="1" applyFont="1" applyFill="1" applyBorder="1" applyAlignment="1">
      <alignment horizontal="center" vertical="top"/>
    </xf>
    <xf numFmtId="49" fontId="10" fillId="2" borderId="2" xfId="0" applyNumberFormat="1" applyFont="1" applyFill="1" applyBorder="1" applyAlignment="1">
      <alignment horizontal="center" vertical="top"/>
    </xf>
    <xf numFmtId="0" fontId="15" fillId="2" borderId="2" xfId="0" applyFont="1" applyFill="1" applyBorder="1" applyAlignment="1">
      <alignment horizontal="center" vertical="top"/>
    </xf>
    <xf numFmtId="164" fontId="13" fillId="2" borderId="2" xfId="0" applyNumberFormat="1" applyFont="1" applyFill="1" applyBorder="1" applyAlignment="1">
      <alignment horizontal="right" vertical="top"/>
    </xf>
    <xf numFmtId="0" fontId="16" fillId="2" borderId="2" xfId="0" applyFont="1" applyFill="1" applyBorder="1" applyAlignment="1">
      <alignment horizontal="right" vertical="top"/>
    </xf>
    <xf numFmtId="164" fontId="13" fillId="2" borderId="2" xfId="0" applyNumberFormat="1" applyFont="1" applyFill="1" applyBorder="1" applyAlignment="1">
      <alignment horizontal="center" vertical="top"/>
    </xf>
    <xf numFmtId="164" fontId="18" fillId="2" borderId="2" xfId="0" applyNumberFormat="1" applyFont="1" applyFill="1" applyBorder="1" applyAlignment="1">
      <alignment horizontal="right" vertical="top"/>
    </xf>
    <xf numFmtId="164" fontId="18" fillId="2" borderId="2" xfId="0" applyNumberFormat="1" applyFont="1" applyFill="1" applyBorder="1" applyAlignment="1">
      <alignment horizontal="center" vertical="top"/>
    </xf>
    <xf numFmtId="0" fontId="9" fillId="2" borderId="2" xfId="0" applyFont="1" applyFill="1" applyBorder="1" applyAlignment="1">
      <alignment horizontal="left" vertical="top"/>
    </xf>
    <xf numFmtId="49" fontId="11" fillId="2" borderId="2" xfId="0" applyNumberFormat="1" applyFont="1" applyFill="1" applyBorder="1" applyAlignment="1">
      <alignment horizontal="left" vertical="top" wrapText="1"/>
    </xf>
    <xf numFmtId="49" fontId="12" fillId="2" borderId="2" xfId="0" applyNumberFormat="1" applyFont="1" applyFill="1" applyBorder="1" applyAlignment="1">
      <alignment horizontal="center" vertical="top"/>
    </xf>
    <xf numFmtId="49" fontId="13" fillId="2" borderId="2" xfId="0" applyNumberFormat="1" applyFont="1" applyFill="1" applyBorder="1" applyAlignment="1">
      <alignment horizontal="center" vertical="top"/>
    </xf>
    <xf numFmtId="0" fontId="14" fillId="2" borderId="2" xfId="0" applyFont="1" applyFill="1" applyBorder="1" applyAlignment="1">
      <alignment horizontal="left" vertical="top"/>
    </xf>
    <xf numFmtId="49" fontId="12" fillId="2" borderId="2" xfId="0" applyNumberFormat="1" applyFont="1" applyFill="1" applyBorder="1" applyAlignment="1">
      <alignment horizontal="left" vertical="top" wrapText="1"/>
    </xf>
    <xf numFmtId="0" fontId="17" fillId="2" borderId="2" xfId="0" applyFont="1" applyFill="1" applyBorder="1" applyAlignment="1">
      <alignment horizontal="left" vertical="top"/>
    </xf>
    <xf numFmtId="49" fontId="18" fillId="2" borderId="2" xfId="0" applyNumberFormat="1" applyFont="1" applyFill="1" applyBorder="1" applyAlignment="1">
      <alignment horizontal="center" vertical="top"/>
    </xf>
    <xf numFmtId="0" fontId="15" fillId="2" borderId="2" xfId="0" applyFont="1" applyFill="1" applyBorder="1" applyAlignment="1">
      <alignment horizontal="left" vertical="top"/>
    </xf>
    <xf numFmtId="49" fontId="18" fillId="2" borderId="2" xfId="0" applyNumberFormat="1" applyFont="1" applyFill="1" applyBorder="1" applyAlignment="1">
      <alignment horizontal="left" vertical="top" wrapText="1"/>
    </xf>
    <xf numFmtId="49" fontId="15" fillId="2" borderId="2" xfId="0" applyNumberFormat="1" applyFont="1" applyFill="1" applyBorder="1" applyAlignment="1">
      <alignment horizontal="left" vertical="top"/>
    </xf>
    <xf numFmtId="0" fontId="18" fillId="2" borderId="2" xfId="0" applyFont="1" applyFill="1" applyBorder="1" applyAlignment="1">
      <alignment horizontal="left" vertical="top" wrapText="1"/>
    </xf>
    <xf numFmtId="49" fontId="19" fillId="2" borderId="2" xfId="0" applyNumberFormat="1" applyFont="1" applyFill="1" applyBorder="1" applyAlignment="1">
      <alignment horizontal="left" vertical="top"/>
    </xf>
    <xf numFmtId="0" fontId="3" fillId="2" borderId="0" xfId="0" applyFont="1" applyFill="1" applyAlignment="1">
      <alignment horizontal="left" vertical="top"/>
    </xf>
    <xf numFmtId="0" fontId="20" fillId="2" borderId="2" xfId="0" applyFont="1" applyFill="1" applyBorder="1" applyAlignment="1">
      <alignment horizontal="left" vertical="top"/>
    </xf>
    <xf numFmtId="49" fontId="22" fillId="2" borderId="2" xfId="0" applyNumberFormat="1" applyFont="1" applyFill="1" applyBorder="1" applyAlignment="1">
      <alignment horizontal="left" vertical="top" wrapText="1"/>
    </xf>
    <xf numFmtId="49" fontId="21" fillId="2" borderId="0" xfId="0" applyNumberFormat="1" applyFont="1" applyFill="1" applyAlignment="1">
      <alignment horizontal="right" vertical="top"/>
    </xf>
    <xf numFmtId="0" fontId="3" fillId="2" borderId="0" xfId="0" applyFont="1" applyFill="1" applyAlignment="1">
      <alignment horizontal="left" vertical="center"/>
    </xf>
    <xf numFmtId="49" fontId="24" fillId="2" borderId="2" xfId="0" applyNumberFormat="1" applyFont="1" applyFill="1" applyBorder="1" applyAlignment="1">
      <alignment horizontal="left" vertical="top" wrapText="1"/>
    </xf>
    <xf numFmtId="0" fontId="15" fillId="3" borderId="2" xfId="0" applyFont="1" applyFill="1" applyBorder="1" applyAlignment="1">
      <alignment horizontal="center" vertical="top"/>
    </xf>
    <xf numFmtId="49" fontId="5" fillId="3" borderId="2" xfId="0" applyNumberFormat="1" applyFont="1" applyFill="1" applyBorder="1" applyAlignment="1">
      <alignment horizontal="center" vertical="top"/>
    </xf>
    <xf numFmtId="0" fontId="15" fillId="3" borderId="2" xfId="0" applyFont="1" applyFill="1" applyBorder="1" applyAlignment="1">
      <alignment horizontal="left" vertical="top"/>
    </xf>
    <xf numFmtId="49" fontId="5" fillId="3" borderId="2" xfId="0" applyNumberFormat="1" applyFont="1" applyFill="1" applyBorder="1" applyAlignment="1">
      <alignment horizontal="left" vertical="top" wrapText="1"/>
    </xf>
    <xf numFmtId="164" fontId="5" fillId="3" borderId="2" xfId="0" applyNumberFormat="1" applyFont="1" applyFill="1" applyBorder="1" applyAlignment="1">
      <alignment horizontal="right" vertical="top"/>
    </xf>
    <xf numFmtId="164" fontId="5" fillId="3" borderId="2" xfId="0" applyNumberFormat="1" applyFont="1" applyFill="1" applyBorder="1" applyAlignment="1">
      <alignment horizontal="center" vertical="top"/>
    </xf>
    <xf numFmtId="164" fontId="8" fillId="3" borderId="2" xfId="0" applyNumberFormat="1" applyFont="1" applyFill="1" applyBorder="1" applyAlignment="1">
      <alignment horizontal="right" vertical="top"/>
    </xf>
    <xf numFmtId="0" fontId="25" fillId="2" borderId="0" xfId="0" applyFont="1" applyFill="1" applyAlignment="1">
      <alignment horizontal="right" vertical="top" wrapText="1"/>
    </xf>
    <xf numFmtId="0" fontId="26" fillId="2" borderId="0" xfId="0" applyFont="1" applyFill="1" applyAlignment="1">
      <alignment horizontal="left" vertical="top"/>
    </xf>
    <xf numFmtId="49" fontId="27" fillId="2" borderId="0" xfId="0" applyNumberFormat="1" applyFont="1" applyFill="1" applyAlignment="1">
      <alignment vertical="top"/>
    </xf>
    <xf numFmtId="0" fontId="9" fillId="3" borderId="2" xfId="0" applyFont="1" applyFill="1" applyBorder="1" applyAlignment="1">
      <alignment horizontal="left" vertical="top"/>
    </xf>
    <xf numFmtId="49" fontId="10" fillId="3" borderId="2" xfId="0" applyNumberFormat="1" applyFont="1" applyFill="1" applyBorder="1" applyAlignment="1">
      <alignment horizontal="center" vertical="top"/>
    </xf>
    <xf numFmtId="49" fontId="11" fillId="3" borderId="2" xfId="0" applyNumberFormat="1" applyFont="1" applyFill="1" applyBorder="1" applyAlignment="1">
      <alignment horizontal="left" vertical="top" wrapText="1"/>
    </xf>
    <xf numFmtId="0" fontId="9" fillId="4" borderId="2" xfId="0" applyFont="1" applyFill="1" applyBorder="1" applyAlignment="1">
      <alignment horizontal="left" vertical="top"/>
    </xf>
    <xf numFmtId="49" fontId="10" fillId="4" borderId="2" xfId="0" applyNumberFormat="1" applyFont="1" applyFill="1" applyBorder="1" applyAlignment="1">
      <alignment horizontal="center" vertical="top"/>
    </xf>
    <xf numFmtId="49" fontId="11" fillId="4" borderId="2" xfId="0" applyNumberFormat="1" applyFont="1" applyFill="1" applyBorder="1" applyAlignment="1">
      <alignment horizontal="left" vertical="top" wrapText="1"/>
    </xf>
    <xf numFmtId="164" fontId="5" fillId="4" borderId="2" xfId="0" applyNumberFormat="1" applyFont="1" applyFill="1" applyBorder="1" applyAlignment="1">
      <alignment horizontal="right" vertical="top"/>
    </xf>
    <xf numFmtId="164" fontId="5" fillId="4" borderId="2" xfId="0" applyNumberFormat="1" applyFont="1" applyFill="1" applyBorder="1" applyAlignment="1">
      <alignment horizontal="center" vertical="top"/>
    </xf>
    <xf numFmtId="49" fontId="7" fillId="4" borderId="2" xfId="0" applyNumberFormat="1" applyFont="1" applyFill="1" applyBorder="1" applyAlignment="1">
      <alignment horizontal="left" vertical="top" wrapText="1"/>
    </xf>
    <xf numFmtId="0" fontId="5" fillId="4" borderId="2" xfId="0" applyFont="1" applyFill="1" applyBorder="1" applyAlignment="1">
      <alignment horizontal="right" vertical="top"/>
    </xf>
    <xf numFmtId="164" fontId="8" fillId="4" borderId="2" xfId="0" applyNumberFormat="1" applyFont="1" applyFill="1" applyBorder="1" applyAlignment="1">
      <alignment horizontal="right" vertical="top"/>
    </xf>
    <xf numFmtId="164" fontId="8" fillId="4" borderId="2" xfId="0" applyNumberFormat="1" applyFont="1" applyFill="1" applyBorder="1" applyAlignment="1">
      <alignment horizontal="center" vertical="top"/>
    </xf>
    <xf numFmtId="49" fontId="7" fillId="5" borderId="2" xfId="0" applyNumberFormat="1" applyFont="1" applyFill="1" applyBorder="1" applyAlignment="1">
      <alignment horizontal="left" vertical="top" wrapText="1"/>
    </xf>
    <xf numFmtId="164" fontId="5" fillId="5" borderId="2" xfId="0" applyNumberFormat="1" applyFont="1" applyFill="1" applyBorder="1" applyAlignment="1">
      <alignment horizontal="right" vertical="top"/>
    </xf>
    <xf numFmtId="164" fontId="5" fillId="5" borderId="2" xfId="0" applyNumberFormat="1" applyFont="1" applyFill="1" applyBorder="1" applyAlignment="1">
      <alignment horizontal="center" vertical="top"/>
    </xf>
    <xf numFmtId="49" fontId="7" fillId="6" borderId="2" xfId="0" applyNumberFormat="1" applyFont="1" applyFill="1" applyBorder="1" applyAlignment="1">
      <alignment horizontal="left" vertical="top" wrapText="1"/>
    </xf>
    <xf numFmtId="164" fontId="5" fillId="6" borderId="2" xfId="0" applyNumberFormat="1" applyFont="1" applyFill="1" applyBorder="1" applyAlignment="1">
      <alignment horizontal="right" vertical="top"/>
    </xf>
    <xf numFmtId="164" fontId="8" fillId="6" borderId="2" xfId="0" applyNumberFormat="1" applyFont="1" applyFill="1" applyBorder="1" applyAlignment="1">
      <alignment horizontal="right" vertical="top"/>
    </xf>
    <xf numFmtId="164" fontId="5" fillId="6" borderId="2" xfId="0" applyNumberFormat="1" applyFont="1" applyFill="1" applyBorder="1" applyAlignment="1">
      <alignment horizontal="center" vertical="top"/>
    </xf>
    <xf numFmtId="0" fontId="6" fillId="5" borderId="2" xfId="0" applyFont="1" applyFill="1" applyBorder="1" applyAlignment="1">
      <alignment vertical="top"/>
    </xf>
    <xf numFmtId="49" fontId="22" fillId="0" borderId="2" xfId="0" applyNumberFormat="1" applyFont="1" applyFill="1" applyBorder="1" applyAlignment="1">
      <alignment horizontal="left" vertical="top" wrapText="1"/>
    </xf>
    <xf numFmtId="49" fontId="18" fillId="0" borderId="2" xfId="0" applyNumberFormat="1" applyFont="1" applyFill="1" applyBorder="1" applyAlignment="1">
      <alignment horizontal="left" vertical="top" wrapText="1"/>
    </xf>
    <xf numFmtId="49" fontId="18" fillId="0" borderId="2" xfId="0" applyNumberFormat="1" applyFont="1" applyFill="1" applyBorder="1" applyAlignment="1">
      <alignment horizontal="center" vertical="top"/>
    </xf>
    <xf numFmtId="0" fontId="22" fillId="0" borderId="2" xfId="0" applyFont="1" applyFill="1" applyBorder="1" applyAlignment="1">
      <alignment horizontal="left" vertical="top" wrapText="1"/>
    </xf>
    <xf numFmtId="49" fontId="29" fillId="4" borderId="2" xfId="0" applyNumberFormat="1" applyFont="1" applyFill="1" applyBorder="1" applyAlignment="1">
      <alignment horizontal="left" vertical="top" wrapText="1"/>
    </xf>
    <xf numFmtId="0" fontId="33" fillId="2" borderId="0" xfId="0" applyFont="1" applyFill="1" applyAlignment="1">
      <alignment horizontal="left"/>
    </xf>
    <xf numFmtId="49" fontId="30" fillId="8" borderId="2" xfId="0" applyNumberFormat="1" applyFont="1" applyFill="1" applyBorder="1" applyAlignment="1">
      <alignment horizontal="center" vertical="top"/>
    </xf>
    <xf numFmtId="0" fontId="31" fillId="8" borderId="2" xfId="0" applyFont="1" applyFill="1" applyBorder="1" applyAlignment="1">
      <alignment horizontal="center" vertical="top"/>
    </xf>
    <xf numFmtId="0" fontId="31" fillId="8" borderId="2" xfId="0" applyFont="1" applyFill="1" applyBorder="1" applyAlignment="1">
      <alignment horizontal="left" vertical="top"/>
    </xf>
    <xf numFmtId="49" fontId="30" fillId="8" borderId="2" xfId="0" applyNumberFormat="1" applyFont="1" applyFill="1" applyBorder="1" applyAlignment="1">
      <alignment horizontal="left" vertical="top" wrapText="1"/>
    </xf>
    <xf numFmtId="164" fontId="30" fillId="8" borderId="2" xfId="0" applyNumberFormat="1" applyFont="1" applyFill="1" applyBorder="1" applyAlignment="1">
      <alignment horizontal="right" vertical="top"/>
    </xf>
    <xf numFmtId="164" fontId="30" fillId="8" borderId="2" xfId="0" applyNumberFormat="1" applyFont="1" applyFill="1" applyBorder="1" applyAlignment="1">
      <alignment horizontal="center" vertical="top"/>
    </xf>
    <xf numFmtId="0" fontId="7" fillId="8" borderId="2" xfId="0" applyFont="1" applyFill="1" applyBorder="1" applyAlignment="1">
      <alignment horizontal="center" vertical="top"/>
    </xf>
    <xf numFmtId="0" fontId="7" fillId="8" borderId="2" xfId="0" applyFont="1" applyFill="1" applyBorder="1" applyAlignment="1">
      <alignment horizontal="left" vertical="top"/>
    </xf>
    <xf numFmtId="164" fontId="32" fillId="8" borderId="2" xfId="0" applyNumberFormat="1" applyFont="1" applyFill="1" applyBorder="1" applyAlignment="1">
      <alignment horizontal="right" vertical="top"/>
    </xf>
    <xf numFmtId="0" fontId="32" fillId="8" borderId="2" xfId="0" applyFont="1" applyFill="1" applyBorder="1" applyAlignment="1">
      <alignment horizontal="right" vertical="top"/>
    </xf>
    <xf numFmtId="0" fontId="3" fillId="2" borderId="0" xfId="0" applyFont="1" applyFill="1" applyAlignment="1">
      <alignment horizontal="left"/>
    </xf>
    <xf numFmtId="49" fontId="23" fillId="2" borderId="0" xfId="0" applyNumberFormat="1" applyFont="1" applyFill="1" applyAlignment="1">
      <alignment horizontal="center" vertical="center"/>
    </xf>
    <xf numFmtId="49" fontId="4" fillId="2" borderId="0" xfId="0" applyNumberFormat="1" applyFont="1" applyFill="1" applyAlignment="1">
      <alignment horizontal="center" vertical="center"/>
    </xf>
    <xf numFmtId="49" fontId="28" fillId="7" borderId="1" xfId="0" applyNumberFormat="1" applyFont="1" applyFill="1" applyBorder="1" applyAlignment="1">
      <alignment horizontal="center" vertical="top" wrapText="1"/>
    </xf>
    <xf numFmtId="0" fontId="3" fillId="2" borderId="0" xfId="0" applyFont="1" applyFill="1" applyAlignment="1">
      <alignment horizontal="left"/>
    </xf>
    <xf numFmtId="0" fontId="18" fillId="2" borderId="2" xfId="0" applyFont="1" applyFill="1" applyBorder="1" applyAlignment="1">
      <alignment horizontal="left" vertical="top"/>
    </xf>
    <xf numFmtId="49" fontId="18" fillId="2" borderId="2" xfId="0" applyNumberFormat="1" applyFont="1" applyFill="1" applyBorder="1" applyAlignment="1">
      <alignment horizontal="left" vertical="top"/>
    </xf>
    <xf numFmtId="0" fontId="26" fillId="2" borderId="0" xfId="0" applyFont="1" applyFill="1" applyAlignment="1">
      <alignment horizontal="left"/>
    </xf>
    <xf numFmtId="0" fontId="13" fillId="2" borderId="2" xfId="0" applyFont="1" applyFill="1" applyBorder="1" applyAlignment="1">
      <alignment horizontal="left" vertical="top"/>
    </xf>
    <xf numFmtId="0" fontId="31" fillId="2" borderId="2" xfId="0" applyFont="1" applyFill="1" applyBorder="1" applyAlignment="1">
      <alignment horizontal="center" vertical="top"/>
    </xf>
    <xf numFmtId="0" fontId="33" fillId="0" borderId="0" xfId="0" applyFont="1" applyFill="1" applyAlignment="1">
      <alignment horizontal="left"/>
    </xf>
    <xf numFmtId="0" fontId="18" fillId="0" borderId="2" xfId="0" applyFont="1" applyFill="1" applyBorder="1" applyAlignment="1">
      <alignment horizontal="center" vertical="top"/>
    </xf>
    <xf numFmtId="0" fontId="18" fillId="0" borderId="2" xfId="0" applyFont="1" applyFill="1" applyBorder="1" applyAlignment="1">
      <alignment horizontal="left" vertical="top"/>
    </xf>
    <xf numFmtId="164" fontId="18" fillId="0" borderId="2" xfId="0" applyNumberFormat="1" applyFont="1" applyFill="1" applyBorder="1" applyAlignment="1">
      <alignment horizontal="right" vertical="top"/>
    </xf>
    <xf numFmtId="164" fontId="18" fillId="0" borderId="2" xfId="0" applyNumberFormat="1" applyFont="1" applyFill="1" applyBorder="1" applyAlignment="1">
      <alignment horizontal="center" vertical="top"/>
    </xf>
    <xf numFmtId="164" fontId="34" fillId="0" borderId="2" xfId="0" applyNumberFormat="1" applyFont="1" applyFill="1" applyBorder="1" applyAlignment="1">
      <alignment horizontal="right" vertical="top"/>
    </xf>
    <xf numFmtId="165" fontId="35" fillId="2" borderId="2" xfId="0" applyNumberFormat="1" applyFont="1" applyFill="1" applyBorder="1" applyAlignment="1">
      <alignment horizontal="right" vertical="top"/>
    </xf>
    <xf numFmtId="165" fontId="36" fillId="2" borderId="2" xfId="0" applyNumberFormat="1" applyFont="1" applyFill="1" applyBorder="1" applyAlignment="1">
      <alignment horizontal="left" vertical="top"/>
    </xf>
    <xf numFmtId="0" fontId="27" fillId="2" borderId="2" xfId="0" applyFont="1" applyFill="1" applyBorder="1" applyAlignment="1">
      <alignment horizontal="left" vertical="top"/>
    </xf>
    <xf numFmtId="165" fontId="35" fillId="2" borderId="2" xfId="0" applyNumberFormat="1" applyFont="1" applyFill="1" applyBorder="1" applyAlignment="1">
      <alignment horizontal="left" vertical="top"/>
    </xf>
    <xf numFmtId="0" fontId="18" fillId="2" borderId="2" xfId="0" applyFont="1" applyFill="1" applyBorder="1" applyAlignment="1">
      <alignment horizontal="center" vertical="top"/>
    </xf>
    <xf numFmtId="49" fontId="37" fillId="7" borderId="1" xfId="0" applyNumberFormat="1" applyFont="1" applyFill="1" applyBorder="1" applyAlignment="1">
      <alignment horizontal="center" vertical="center" wrapText="1"/>
    </xf>
    <xf numFmtId="0" fontId="37" fillId="7" borderId="1" xfId="0" applyFont="1" applyFill="1" applyBorder="1" applyAlignment="1">
      <alignment horizontal="center" vertical="center" wrapText="1"/>
    </xf>
    <xf numFmtId="0" fontId="38" fillId="2" borderId="0" xfId="0" applyFont="1" applyFill="1" applyAlignment="1">
      <alignment horizontal="left"/>
    </xf>
    <xf numFmtId="49" fontId="36" fillId="2" borderId="2" xfId="0" applyNumberFormat="1" applyFont="1" applyFill="1" applyBorder="1" applyAlignment="1">
      <alignment horizontal="left" vertical="top" wrapText="1"/>
    </xf>
    <xf numFmtId="49" fontId="36" fillId="0" borderId="0" xfId="1" applyNumberFormat="1" applyFont="1" applyAlignment="1">
      <alignment horizontal="centerContinuous" wrapText="1"/>
    </xf>
    <xf numFmtId="49" fontId="40" fillId="0" borderId="0" xfId="1" applyNumberFormat="1" applyFont="1" applyAlignment="1">
      <alignment horizontal="centerContinuous" wrapText="1"/>
    </xf>
    <xf numFmtId="0" fontId="41" fillId="0" borderId="0" xfId="1" applyFont="1" applyAlignment="1">
      <alignment vertical="center"/>
    </xf>
    <xf numFmtId="0" fontId="40" fillId="0" borderId="0" xfId="1" applyFont="1" applyAlignment="1">
      <alignment vertical="center"/>
    </xf>
    <xf numFmtId="0" fontId="40" fillId="0" borderId="0" xfId="1" applyFont="1"/>
    <xf numFmtId="0" fontId="36" fillId="0" borderId="0" xfId="1" applyFont="1" applyAlignment="1">
      <alignment horizontal="center"/>
    </xf>
    <xf numFmtId="0" fontId="40" fillId="0" borderId="0" xfId="1" applyFont="1" applyAlignment="1">
      <alignment horizontal="right" vertical="top"/>
    </xf>
    <xf numFmtId="49" fontId="42" fillId="0" borderId="0" xfId="1" applyNumberFormat="1" applyFont="1" applyAlignment="1"/>
    <xf numFmtId="0" fontId="35" fillId="0" borderId="0" xfId="1" applyFont="1" applyAlignment="1">
      <alignment horizontal="center"/>
    </xf>
    <xf numFmtId="0" fontId="40" fillId="0" borderId="0" xfId="1" applyFont="1" applyAlignment="1">
      <alignment horizontal="centerContinuous" wrapText="1"/>
    </xf>
    <xf numFmtId="0" fontId="43" fillId="0" borderId="0" xfId="1" applyFont="1" applyAlignment="1">
      <alignment horizontal="centerContinuous" wrapText="1"/>
    </xf>
    <xf numFmtId="0" fontId="36" fillId="0" borderId="0" xfId="1" applyFont="1" applyAlignment="1"/>
    <xf numFmtId="49" fontId="41" fillId="0" borderId="0" xfId="1" applyNumberFormat="1" applyFont="1"/>
    <xf numFmtId="0" fontId="44" fillId="0" borderId="0" xfId="1" applyFont="1"/>
    <xf numFmtId="0" fontId="41" fillId="0" borderId="0" xfId="1" applyFont="1"/>
    <xf numFmtId="0" fontId="41" fillId="0" borderId="0" xfId="1" applyFont="1" applyAlignment="1">
      <alignment horizontal="center"/>
    </xf>
    <xf numFmtId="0" fontId="45" fillId="9" borderId="3" xfId="1" applyFont="1" applyFill="1" applyBorder="1" applyAlignment="1">
      <alignment horizontal="center" vertical="center" wrapText="1"/>
    </xf>
    <xf numFmtId="0" fontId="45" fillId="9" borderId="3" xfId="1" applyFont="1" applyFill="1" applyBorder="1" applyAlignment="1">
      <alignment horizontal="center" vertical="center"/>
    </xf>
    <xf numFmtId="0" fontId="46" fillId="0" borderId="0" xfId="1" applyFont="1" applyAlignment="1">
      <alignment horizontal="center" vertical="center"/>
    </xf>
    <xf numFmtId="0" fontId="47" fillId="9" borderId="3" xfId="1" applyFont="1" applyFill="1" applyBorder="1" applyAlignment="1">
      <alignment horizontal="center" vertical="center"/>
    </xf>
    <xf numFmtId="49" fontId="48" fillId="0" borderId="0" xfId="1" applyNumberFormat="1" applyFont="1" applyAlignment="1">
      <alignment vertical="center"/>
    </xf>
    <xf numFmtId="0" fontId="48" fillId="0" borderId="0" xfId="1" applyFont="1" applyAlignment="1">
      <alignment vertical="center" wrapText="1"/>
    </xf>
    <xf numFmtId="165" fontId="48" fillId="0" borderId="0" xfId="1" applyNumberFormat="1" applyFont="1" applyAlignment="1">
      <alignment vertical="center"/>
    </xf>
    <xf numFmtId="165" fontId="48" fillId="0" borderId="0" xfId="1" applyNumberFormat="1" applyFont="1" applyAlignment="1">
      <alignment horizontal="center" vertical="center"/>
    </xf>
    <xf numFmtId="165" fontId="48" fillId="0" borderId="0" xfId="1" applyNumberFormat="1" applyFont="1" applyAlignment="1">
      <alignment horizontal="right" vertical="top"/>
    </xf>
    <xf numFmtId="165" fontId="40" fillId="0" borderId="0" xfId="1" applyNumberFormat="1" applyFont="1" applyAlignment="1">
      <alignment vertical="center"/>
    </xf>
    <xf numFmtId="49" fontId="48" fillId="10" borderId="0" xfId="1" applyNumberFormat="1" applyFont="1" applyFill="1" applyAlignment="1">
      <alignment vertical="top"/>
    </xf>
    <xf numFmtId="0" fontId="48" fillId="10" borderId="0" xfId="1" applyFont="1" applyFill="1" applyAlignment="1">
      <alignment vertical="top" wrapText="1"/>
    </xf>
    <xf numFmtId="165" fontId="48" fillId="10" borderId="0" xfId="1" applyNumberFormat="1" applyFont="1" applyFill="1" applyAlignment="1">
      <alignment vertical="top"/>
    </xf>
    <xf numFmtId="165" fontId="48" fillId="10" borderId="0" xfId="1" applyNumberFormat="1" applyFont="1" applyFill="1" applyAlignment="1">
      <alignment horizontal="center" vertical="top"/>
    </xf>
    <xf numFmtId="0" fontId="40" fillId="0" borderId="0" xfId="1" applyFont="1" applyAlignment="1">
      <alignment vertical="top"/>
    </xf>
    <xf numFmtId="49" fontId="40" fillId="0" borderId="0" xfId="1" applyNumberFormat="1" applyFont="1" applyAlignment="1">
      <alignment vertical="top"/>
    </xf>
    <xf numFmtId="0" fontId="40" fillId="0" borderId="0" xfId="1" applyFont="1" applyAlignment="1">
      <alignment vertical="top" wrapText="1"/>
    </xf>
    <xf numFmtId="165" fontId="40" fillId="0" borderId="0" xfId="1" applyNumberFormat="1" applyFont="1" applyAlignment="1">
      <alignment vertical="top"/>
    </xf>
    <xf numFmtId="165" fontId="40" fillId="0" borderId="0" xfId="1" applyNumberFormat="1" applyFont="1" applyFill="1" applyAlignment="1">
      <alignment vertical="top"/>
    </xf>
    <xf numFmtId="165" fontId="40" fillId="0" borderId="0" xfId="1" applyNumberFormat="1" applyFont="1" applyAlignment="1">
      <alignment horizontal="center" vertical="top"/>
    </xf>
    <xf numFmtId="0" fontId="40" fillId="0" borderId="0" xfId="1" applyFont="1" applyFill="1" applyAlignment="1">
      <alignment vertical="top"/>
    </xf>
    <xf numFmtId="165" fontId="40" fillId="0" borderId="0" xfId="1" applyNumberFormat="1" applyFont="1" applyFill="1" applyAlignment="1">
      <alignment vertical="center"/>
    </xf>
    <xf numFmtId="49" fontId="40" fillId="0" borderId="0" xfId="1" applyNumberFormat="1" applyFont="1" applyFill="1" applyAlignment="1">
      <alignment vertical="top"/>
    </xf>
    <xf numFmtId="0" fontId="40" fillId="0" borderId="0" xfId="1" applyFont="1" applyFill="1" applyAlignment="1">
      <alignment vertical="top" wrapText="1"/>
    </xf>
    <xf numFmtId="165" fontId="40" fillId="0" borderId="0" xfId="1" applyNumberFormat="1" applyFont="1" applyFill="1" applyAlignment="1">
      <alignment horizontal="center" vertical="top"/>
    </xf>
    <xf numFmtId="0" fontId="41" fillId="0" borderId="0" xfId="1" applyFont="1" applyFill="1" applyAlignment="1">
      <alignment vertical="center"/>
    </xf>
    <xf numFmtId="49" fontId="41" fillId="0" borderId="0" xfId="1" applyNumberFormat="1" applyFont="1" applyAlignment="1">
      <alignment vertical="top"/>
    </xf>
    <xf numFmtId="0" fontId="41" fillId="0" borderId="0" xfId="1" applyFont="1" applyAlignment="1">
      <alignment vertical="top"/>
    </xf>
    <xf numFmtId="49" fontId="41" fillId="0" borderId="0" xfId="1" applyNumberFormat="1" applyFont="1" applyAlignment="1">
      <alignment vertical="center"/>
    </xf>
    <xf numFmtId="49" fontId="49" fillId="0" borderId="0" xfId="1" applyNumberFormat="1" applyFont="1" applyAlignment="1">
      <alignment horizontal="centerContinuous" vertical="center" wrapText="1"/>
    </xf>
    <xf numFmtId="49" fontId="41" fillId="0" borderId="0" xfId="1" applyNumberFormat="1" applyFont="1" applyAlignment="1">
      <alignment horizontal="centerContinuous" vertical="center"/>
    </xf>
    <xf numFmtId="0" fontId="41" fillId="0" borderId="0" xfId="1" applyFont="1" applyAlignment="1">
      <alignment horizontal="centerContinuous" vertical="center"/>
    </xf>
    <xf numFmtId="49" fontId="53" fillId="0" borderId="0" xfId="2" applyNumberFormat="1" applyFont="1" applyAlignment="1">
      <alignment vertical="center"/>
    </xf>
    <xf numFmtId="0" fontId="54" fillId="0" borderId="0" xfId="2" applyFont="1" applyAlignment="1">
      <alignment vertical="center"/>
    </xf>
    <xf numFmtId="0" fontId="53" fillId="0" borderId="0" xfId="2" applyFont="1" applyAlignment="1">
      <alignment vertical="center"/>
    </xf>
    <xf numFmtId="0" fontId="53" fillId="0" borderId="0" xfId="2" applyFont="1" applyAlignment="1">
      <alignment horizontal="right" vertical="center"/>
    </xf>
    <xf numFmtId="0" fontId="55" fillId="0" borderId="0" xfId="2" applyFont="1"/>
    <xf numFmtId="49" fontId="35" fillId="0" borderId="0" xfId="2" applyNumberFormat="1" applyFont="1" applyAlignment="1">
      <alignment horizontal="center" vertical="center" wrapText="1"/>
    </xf>
    <xf numFmtId="49" fontId="53" fillId="0" borderId="0" xfId="2" applyNumberFormat="1" applyFont="1"/>
    <xf numFmtId="0" fontId="56" fillId="0" borderId="0" xfId="2" applyFont="1"/>
    <xf numFmtId="49" fontId="57" fillId="9" borderId="4" xfId="2" applyNumberFormat="1" applyFont="1" applyFill="1" applyBorder="1" applyAlignment="1">
      <alignment horizontal="center" vertical="center" wrapText="1"/>
    </xf>
    <xf numFmtId="0" fontId="57" fillId="9" borderId="4" xfId="2" applyFont="1" applyFill="1" applyBorder="1" applyAlignment="1">
      <alignment horizontal="center" vertical="center" wrapText="1"/>
    </xf>
    <xf numFmtId="0" fontId="57" fillId="9" borderId="4" xfId="2" applyFont="1" applyFill="1" applyBorder="1" applyAlignment="1">
      <alignment horizontal="center" vertical="center"/>
    </xf>
    <xf numFmtId="0" fontId="55" fillId="0" borderId="0" xfId="2" applyFont="1" applyAlignment="1">
      <alignment horizontal="center" vertical="center"/>
    </xf>
    <xf numFmtId="49" fontId="58" fillId="9" borderId="4" xfId="2" applyNumberFormat="1" applyFont="1" applyFill="1" applyBorder="1" applyAlignment="1">
      <alignment horizontal="center" vertical="center" wrapText="1"/>
    </xf>
    <xf numFmtId="0" fontId="59" fillId="9" borderId="4" xfId="2" applyFont="1" applyFill="1" applyBorder="1" applyAlignment="1">
      <alignment horizontal="center" vertical="center" wrapText="1"/>
    </xf>
    <xf numFmtId="0" fontId="58" fillId="9" borderId="4" xfId="2" applyFont="1" applyFill="1" applyBorder="1" applyAlignment="1">
      <alignment horizontal="center" vertical="center"/>
    </xf>
    <xf numFmtId="0" fontId="53" fillId="0" borderId="0" xfId="2" applyFont="1" applyAlignment="1">
      <alignment horizontal="center" vertical="center"/>
    </xf>
    <xf numFmtId="49" fontId="55" fillId="10" borderId="4" xfId="2" applyNumberFormat="1" applyFont="1" applyFill="1" applyBorder="1" applyAlignment="1">
      <alignment horizontal="center" vertical="top"/>
    </xf>
    <xf numFmtId="0" fontId="49" fillId="10" borderId="4" xfId="2" applyFont="1" applyFill="1" applyBorder="1" applyAlignment="1">
      <alignment vertical="top" wrapText="1"/>
    </xf>
    <xf numFmtId="165" fontId="49" fillId="10" borderId="4" xfId="2" applyNumberFormat="1" applyFont="1" applyFill="1" applyBorder="1" applyAlignment="1">
      <alignment horizontal="right" vertical="top"/>
    </xf>
    <xf numFmtId="165" fontId="55" fillId="10" borderId="0" xfId="2" applyNumberFormat="1" applyFont="1" applyFill="1" applyAlignment="1">
      <alignment vertical="top"/>
    </xf>
    <xf numFmtId="165" fontId="55" fillId="0" borderId="0" xfId="2" applyNumberFormat="1" applyFont="1" applyAlignment="1">
      <alignment vertical="top"/>
    </xf>
    <xf numFmtId="0" fontId="55" fillId="0" borderId="0" xfId="2" applyFont="1" applyAlignment="1">
      <alignment vertical="top"/>
    </xf>
    <xf numFmtId="49" fontId="53" fillId="0" borderId="4" xfId="2" applyNumberFormat="1" applyFont="1" applyBorder="1" applyAlignment="1">
      <alignment horizontal="center" vertical="top"/>
    </xf>
    <xf numFmtId="0" fontId="54" fillId="0" borderId="4" xfId="2" applyFont="1" applyBorder="1" applyAlignment="1">
      <alignment vertical="top" wrapText="1"/>
    </xf>
    <xf numFmtId="165" fontId="54" fillId="0" borderId="4" xfId="2" applyNumberFormat="1" applyFont="1" applyBorder="1" applyAlignment="1">
      <alignment horizontal="right" vertical="top"/>
    </xf>
    <xf numFmtId="0" fontId="53" fillId="0" borderId="0" xfId="2" applyFont="1" applyAlignment="1">
      <alignment vertical="top"/>
    </xf>
    <xf numFmtId="165" fontId="53" fillId="0" borderId="0" xfId="2" applyNumberFormat="1" applyFont="1" applyAlignment="1">
      <alignment vertical="top"/>
    </xf>
    <xf numFmtId="3" fontId="53" fillId="0" borderId="0" xfId="2" applyNumberFormat="1" applyFont="1" applyAlignment="1">
      <alignment vertical="top"/>
    </xf>
    <xf numFmtId="0" fontId="54" fillId="0" borderId="4" xfId="2" applyFont="1" applyBorder="1" applyAlignment="1">
      <alignment horizontal="left" vertical="top" wrapText="1"/>
    </xf>
    <xf numFmtId="49" fontId="53" fillId="0" borderId="4" xfId="2" applyNumberFormat="1" applyFont="1" applyBorder="1" applyAlignment="1">
      <alignment horizontal="right" vertical="top"/>
    </xf>
    <xf numFmtId="49" fontId="53" fillId="11" borderId="4" xfId="2" applyNumberFormat="1" applyFont="1" applyFill="1" applyBorder="1" applyAlignment="1">
      <alignment horizontal="center" vertical="top"/>
    </xf>
    <xf numFmtId="0" fontId="54" fillId="11" borderId="4" xfId="2" applyFont="1" applyFill="1" applyBorder="1" applyAlignment="1">
      <alignment vertical="top" wrapText="1"/>
    </xf>
    <xf numFmtId="165" fontId="54" fillId="11" borderId="4" xfId="2" applyNumberFormat="1" applyFont="1" applyFill="1" applyBorder="1" applyAlignment="1">
      <alignment horizontal="right" vertical="top"/>
    </xf>
    <xf numFmtId="0" fontId="53" fillId="11" borderId="0" xfId="2" applyFont="1" applyFill="1" applyAlignment="1">
      <alignment vertical="top"/>
    </xf>
    <xf numFmtId="165" fontId="53" fillId="11" borderId="0" xfId="2" applyNumberFormat="1" applyFont="1" applyFill="1" applyAlignment="1">
      <alignment vertical="top"/>
    </xf>
    <xf numFmtId="0" fontId="53" fillId="0" borderId="0" xfId="3" applyFont="1" applyAlignment="1">
      <alignment horizontal="center" vertical="center"/>
    </xf>
    <xf numFmtId="0" fontId="53" fillId="0" borderId="0" xfId="3" applyFont="1"/>
    <xf numFmtId="0" fontId="53" fillId="0" borderId="0" xfId="4" applyFont="1" applyAlignment="1">
      <alignment horizontal="right" vertical="center"/>
    </xf>
    <xf numFmtId="0" fontId="55" fillId="0" borderId="0" xfId="3" applyFont="1"/>
    <xf numFmtId="49" fontId="57" fillId="9" borderId="5" xfId="2" applyNumberFormat="1" applyFont="1" applyFill="1" applyBorder="1" applyAlignment="1">
      <alignment horizontal="center" vertical="center" wrapText="1"/>
    </xf>
    <xf numFmtId="0" fontId="57" fillId="9" borderId="5" xfId="2" applyFont="1" applyFill="1" applyBorder="1" applyAlignment="1">
      <alignment horizontal="center" vertical="center" wrapText="1"/>
    </xf>
    <xf numFmtId="0" fontId="57" fillId="9" borderId="5" xfId="2" applyFont="1" applyFill="1" applyBorder="1" applyAlignment="1">
      <alignment horizontal="center" vertical="center"/>
    </xf>
    <xf numFmtId="0" fontId="58" fillId="9" borderId="4" xfId="2" applyFont="1" applyFill="1" applyBorder="1" applyAlignment="1">
      <alignment horizontal="center" vertical="center" wrapText="1"/>
    </xf>
    <xf numFmtId="49" fontId="35" fillId="10" borderId="4" xfId="2" applyNumberFormat="1" applyFont="1" applyFill="1" applyBorder="1" applyAlignment="1">
      <alignment horizontal="center" vertical="center"/>
    </xf>
    <xf numFmtId="0" fontId="35" fillId="10" borderId="4" xfId="2" applyFont="1" applyFill="1" applyBorder="1" applyAlignment="1">
      <alignment horizontal="left" vertical="center" wrapText="1"/>
    </xf>
    <xf numFmtId="165" fontId="35" fillId="10" borderId="4" xfId="2" applyNumberFormat="1" applyFont="1" applyFill="1" applyBorder="1" applyAlignment="1">
      <alignment vertical="center"/>
    </xf>
    <xf numFmtId="165" fontId="35" fillId="10" borderId="4" xfId="2" applyNumberFormat="1" applyFont="1" applyFill="1" applyBorder="1" applyAlignment="1">
      <alignment horizontal="right" vertical="center"/>
    </xf>
    <xf numFmtId="165" fontId="55" fillId="0" borderId="0" xfId="3" applyNumberFormat="1" applyFont="1"/>
    <xf numFmtId="49" fontId="36" fillId="0" borderId="4" xfId="2" applyNumberFormat="1" applyFont="1" applyBorder="1" applyAlignment="1">
      <alignment horizontal="center" vertical="center"/>
    </xf>
    <xf numFmtId="0" fontId="36" fillId="0" borderId="4" xfId="2" applyFont="1" applyBorder="1" applyAlignment="1">
      <alignment horizontal="left" vertical="center" wrapText="1"/>
    </xf>
    <xf numFmtId="165" fontId="36" fillId="0" borderId="4" xfId="2" applyNumberFormat="1" applyFont="1" applyBorder="1" applyAlignment="1">
      <alignment vertical="center"/>
    </xf>
    <xf numFmtId="0" fontId="53" fillId="0" borderId="0" xfId="4" applyFont="1" applyAlignment="1">
      <alignment vertical="center"/>
    </xf>
    <xf numFmtId="0" fontId="53" fillId="0" borderId="0" xfId="4" applyFont="1" applyAlignment="1">
      <alignment horizontal="right" vertical="top"/>
    </xf>
    <xf numFmtId="0" fontId="55" fillId="0" borderId="0" xfId="4" applyFont="1"/>
    <xf numFmtId="0" fontId="50" fillId="0" borderId="0" xfId="1" applyFont="1" applyAlignment="1">
      <alignment horizontal="center" vertical="center" wrapText="1"/>
    </xf>
    <xf numFmtId="0" fontId="53" fillId="0" borderId="0" xfId="4" applyFont="1"/>
    <xf numFmtId="0" fontId="57" fillId="9" borderId="4" xfId="3" applyFont="1" applyFill="1" applyBorder="1" applyAlignment="1">
      <alignment horizontal="center" vertical="center" wrapText="1"/>
    </xf>
    <xf numFmtId="0" fontId="55" fillId="0" borderId="0" xfId="4" applyFont="1" applyAlignment="1">
      <alignment vertical="center"/>
    </xf>
    <xf numFmtId="165" fontId="55" fillId="0" borderId="0" xfId="4" applyNumberFormat="1" applyFont="1" applyAlignment="1">
      <alignment vertical="center"/>
    </xf>
    <xf numFmtId="0" fontId="55" fillId="0" borderId="4" xfId="4" applyFont="1" applyBorder="1" applyAlignment="1">
      <alignment vertical="center"/>
    </xf>
    <xf numFmtId="0" fontId="58" fillId="9" borderId="4" xfId="3" applyFont="1" applyFill="1" applyBorder="1" applyAlignment="1">
      <alignment horizontal="center" vertical="center" wrapText="1"/>
    </xf>
    <xf numFmtId="0" fontId="53" fillId="0" borderId="4" xfId="4" applyFont="1" applyBorder="1" applyAlignment="1">
      <alignment vertical="center"/>
    </xf>
    <xf numFmtId="0" fontId="60" fillId="10" borderId="4" xfId="4" applyFont="1" applyFill="1" applyBorder="1" applyAlignment="1">
      <alignment horizontal="center" vertical="center"/>
    </xf>
    <xf numFmtId="49" fontId="60" fillId="10" borderId="4" xfId="1" applyNumberFormat="1" applyFont="1" applyFill="1" applyBorder="1" applyAlignment="1">
      <alignment horizontal="center" vertical="center"/>
    </xf>
    <xf numFmtId="0" fontId="60" fillId="10" borderId="4" xfId="1" applyFont="1" applyFill="1" applyBorder="1" applyAlignment="1">
      <alignment horizontal="justify" vertical="center" wrapText="1"/>
    </xf>
    <xf numFmtId="165" fontId="60" fillId="10" borderId="4" xfId="4" applyNumberFormat="1" applyFont="1" applyFill="1" applyBorder="1" applyAlignment="1">
      <alignment horizontal="right" vertical="center"/>
    </xf>
    <xf numFmtId="0" fontId="55" fillId="10" borderId="0" xfId="4" applyFont="1" applyFill="1" applyAlignment="1">
      <alignment vertical="center"/>
    </xf>
    <xf numFmtId="0" fontId="61" fillId="0" borderId="4" xfId="4" applyFont="1" applyBorder="1" applyAlignment="1">
      <alignment horizontal="center" vertical="center"/>
    </xf>
    <xf numFmtId="49" fontId="61" fillId="0" borderId="4" xfId="1" applyNumberFormat="1" applyFont="1" applyBorder="1" applyAlignment="1">
      <alignment horizontal="center" vertical="center"/>
    </xf>
    <xf numFmtId="0" fontId="61" fillId="0" borderId="4" xfId="1" applyFont="1" applyBorder="1" applyAlignment="1">
      <alignment horizontal="justify" vertical="center" wrapText="1"/>
    </xf>
    <xf numFmtId="165" fontId="61" fillId="0" borderId="4" xfId="4" applyNumberFormat="1" applyFont="1" applyBorder="1" applyAlignment="1">
      <alignment horizontal="right" vertical="center"/>
    </xf>
    <xf numFmtId="0" fontId="61" fillId="0" borderId="4" xfId="1" applyFont="1" applyBorder="1" applyAlignment="1">
      <alignment horizontal="center" vertical="center"/>
    </xf>
    <xf numFmtId="2" fontId="61" fillId="0" borderId="4" xfId="1" applyNumberFormat="1" applyFont="1" applyBorder="1" applyAlignment="1">
      <alignment horizontal="justify" vertical="center" wrapText="1"/>
    </xf>
    <xf numFmtId="165" fontId="61" fillId="11" borderId="4" xfId="4" applyNumberFormat="1" applyFont="1" applyFill="1" applyBorder="1" applyAlignment="1">
      <alignment horizontal="right" vertical="center"/>
    </xf>
    <xf numFmtId="165" fontId="53" fillId="0" borderId="0" xfId="4" applyNumberFormat="1" applyFont="1" applyAlignment="1">
      <alignment vertical="center"/>
    </xf>
    <xf numFmtId="0" fontId="61" fillId="0" borderId="4" xfId="4" applyFont="1" applyBorder="1" applyAlignment="1">
      <alignment horizontal="center" vertical="top"/>
    </xf>
    <xf numFmtId="0" fontId="61" fillId="0" borderId="4" xfId="1" applyFont="1" applyBorder="1" applyAlignment="1">
      <alignment horizontal="justify" vertical="top" wrapText="1"/>
    </xf>
    <xf numFmtId="165" fontId="61" fillId="0" borderId="4" xfId="4" applyNumberFormat="1" applyFont="1" applyBorder="1" applyAlignment="1">
      <alignment horizontal="right" vertical="top"/>
    </xf>
    <xf numFmtId="0" fontId="53" fillId="0" borderId="0" xfId="4" applyFont="1" applyAlignment="1">
      <alignment vertical="top"/>
    </xf>
    <xf numFmtId="165" fontId="61" fillId="0" borderId="4" xfId="4" applyNumberFormat="1" applyFont="1" applyBorder="1" applyAlignment="1">
      <alignment horizontal="right" vertical="center" wrapText="1"/>
    </xf>
    <xf numFmtId="165" fontId="60" fillId="10" borderId="4" xfId="4" applyNumberFormat="1" applyFont="1" applyFill="1" applyBorder="1" applyAlignment="1">
      <alignment horizontal="right" vertical="center" wrapText="1"/>
    </xf>
    <xf numFmtId="49" fontId="61" fillId="0" borderId="4" xfId="4" applyNumberFormat="1" applyFont="1" applyBorder="1" applyAlignment="1">
      <alignment horizontal="center" vertical="center"/>
    </xf>
    <xf numFmtId="0" fontId="61" fillId="0" borderId="4" xfId="4" applyFont="1" applyBorder="1" applyAlignment="1">
      <alignment horizontal="justify" vertical="center" wrapText="1"/>
    </xf>
    <xf numFmtId="165" fontId="62" fillId="0" borderId="4" xfId="4" applyNumberFormat="1" applyFont="1" applyBorder="1" applyAlignment="1">
      <alignment horizontal="right" vertical="center"/>
    </xf>
    <xf numFmtId="0" fontId="61" fillId="0" borderId="4" xfId="3" applyFont="1" applyBorder="1" applyAlignment="1">
      <alignment horizontal="justify" vertical="center" wrapText="1"/>
    </xf>
    <xf numFmtId="49" fontId="61" fillId="11" borderId="4" xfId="1" applyNumberFormat="1" applyFont="1" applyFill="1" applyBorder="1" applyAlignment="1">
      <alignment horizontal="center" vertical="center"/>
    </xf>
    <xf numFmtId="49" fontId="61" fillId="11" borderId="4" xfId="4" applyNumberFormat="1" applyFont="1" applyFill="1" applyBorder="1" applyAlignment="1">
      <alignment horizontal="center" vertical="center"/>
    </xf>
    <xf numFmtId="0" fontId="61" fillId="11" borderId="4" xfId="4" applyFont="1" applyFill="1" applyBorder="1" applyAlignment="1">
      <alignment horizontal="center" vertical="center"/>
    </xf>
    <xf numFmtId="0" fontId="53" fillId="0" borderId="0" xfId="4" applyFont="1" applyAlignment="1">
      <alignment horizontal="center" vertical="center"/>
    </xf>
    <xf numFmtId="49" fontId="60" fillId="10" borderId="4" xfId="4" applyNumberFormat="1" applyFont="1" applyFill="1" applyBorder="1" applyAlignment="1">
      <alignment horizontal="center" vertical="center"/>
    </xf>
    <xf numFmtId="165" fontId="53" fillId="10" borderId="0" xfId="4" applyNumberFormat="1" applyFont="1" applyFill="1" applyAlignment="1">
      <alignment vertical="center"/>
    </xf>
    <xf numFmtId="0" fontId="53" fillId="10" borderId="0" xfId="4" applyFont="1" applyFill="1" applyAlignment="1">
      <alignment vertical="center"/>
    </xf>
    <xf numFmtId="165" fontId="61" fillId="11" borderId="4" xfId="4" applyNumberFormat="1" applyFont="1" applyFill="1" applyBorder="1" applyAlignment="1">
      <alignment horizontal="right" vertical="center" wrapText="1"/>
    </xf>
    <xf numFmtId="49" fontId="53" fillId="0" borderId="0" xfId="4" applyNumberFormat="1" applyFont="1" applyAlignment="1">
      <alignment horizontal="center" vertical="center"/>
    </xf>
    <xf numFmtId="166" fontId="53" fillId="0" borderId="0" xfId="4" applyNumberFormat="1" applyFont="1" applyAlignment="1">
      <alignment vertical="center"/>
    </xf>
    <xf numFmtId="0" fontId="63" fillId="0" borderId="4" xfId="1" applyFont="1" applyBorder="1" applyAlignment="1">
      <alignment horizontal="justify" vertical="center" wrapText="1"/>
    </xf>
    <xf numFmtId="49" fontId="53" fillId="0" borderId="0" xfId="1" applyNumberFormat="1" applyFont="1" applyAlignment="1">
      <alignment horizontal="center" vertical="center"/>
    </xf>
    <xf numFmtId="0" fontId="53" fillId="0" borderId="0" xfId="1" applyFont="1" applyAlignment="1">
      <alignment horizontal="right" vertical="center"/>
    </xf>
    <xf numFmtId="0" fontId="53" fillId="0" borderId="0" xfId="1" applyFont="1" applyAlignment="1">
      <alignment vertical="center"/>
    </xf>
    <xf numFmtId="0" fontId="53" fillId="0" borderId="0" xfId="1" applyFont="1"/>
    <xf numFmtId="49" fontId="50" fillId="0" borderId="0" xfId="1" applyNumberFormat="1" applyFont="1" applyAlignment="1">
      <alignment horizontal="center" vertical="center" wrapText="1"/>
    </xf>
    <xf numFmtId="0" fontId="57" fillId="9" borderId="4" xfId="5" applyFont="1" applyFill="1" applyBorder="1" applyAlignment="1">
      <alignment horizontal="center" vertical="center" wrapText="1"/>
    </xf>
    <xf numFmtId="0" fontId="57" fillId="9" borderId="7" xfId="5" applyFont="1" applyFill="1" applyBorder="1" applyAlignment="1">
      <alignment horizontal="center" vertical="center" wrapText="1"/>
    </xf>
    <xf numFmtId="0" fontId="57" fillId="9" borderId="8" xfId="5" applyFont="1" applyFill="1" applyBorder="1" applyAlignment="1">
      <alignment horizontal="center" vertical="center" wrapText="1"/>
    </xf>
    <xf numFmtId="0" fontId="55" fillId="0" borderId="0" xfId="1" applyFont="1" applyAlignment="1">
      <alignment vertical="center"/>
    </xf>
    <xf numFmtId="0" fontId="58" fillId="9" borderId="4" xfId="5" applyFont="1" applyFill="1" applyBorder="1" applyAlignment="1">
      <alignment horizontal="center" vertical="center" wrapText="1"/>
    </xf>
    <xf numFmtId="0" fontId="58" fillId="9" borderId="7" xfId="5" applyFont="1" applyFill="1" applyBorder="1" applyAlignment="1">
      <alignment horizontal="center" vertical="center" wrapText="1"/>
    </xf>
    <xf numFmtId="0" fontId="58" fillId="9" borderId="8" xfId="5" applyFont="1" applyFill="1" applyBorder="1" applyAlignment="1">
      <alignment horizontal="center" vertical="center" wrapText="1"/>
    </xf>
    <xf numFmtId="0" fontId="58" fillId="9" borderId="0" xfId="5" applyFont="1" applyFill="1" applyBorder="1" applyAlignment="1">
      <alignment horizontal="center" vertical="center" wrapText="1"/>
    </xf>
    <xf numFmtId="49" fontId="35" fillId="10" borderId="5" xfId="1" applyNumberFormat="1" applyFont="1" applyFill="1" applyBorder="1" applyAlignment="1">
      <alignment horizontal="center" vertical="center"/>
    </xf>
    <xf numFmtId="0" fontId="35" fillId="10" borderId="5" xfId="1" applyFont="1" applyFill="1" applyBorder="1" applyAlignment="1">
      <alignment horizontal="justify" vertical="center" wrapText="1"/>
    </xf>
    <xf numFmtId="165" fontId="35" fillId="10" borderId="5" xfId="1" applyNumberFormat="1" applyFont="1" applyFill="1" applyBorder="1" applyAlignment="1">
      <alignment horizontal="right" vertical="center"/>
    </xf>
    <xf numFmtId="0" fontId="53" fillId="10" borderId="0" xfId="1" applyFont="1" applyFill="1" applyAlignment="1">
      <alignment vertical="top"/>
    </xf>
    <xf numFmtId="49" fontId="35" fillId="10" borderId="4" xfId="1" applyNumberFormat="1" applyFont="1" applyFill="1" applyBorder="1" applyAlignment="1">
      <alignment horizontal="center" vertical="center"/>
    </xf>
    <xf numFmtId="0" fontId="35" fillId="10" borderId="4" xfId="1" applyFont="1" applyFill="1" applyBorder="1" applyAlignment="1">
      <alignment horizontal="justify" vertical="center" wrapText="1"/>
    </xf>
    <xf numFmtId="165" fontId="35" fillId="10" borderId="4" xfId="1" applyNumberFormat="1" applyFont="1" applyFill="1" applyBorder="1" applyAlignment="1">
      <alignment horizontal="right" vertical="center"/>
    </xf>
    <xf numFmtId="49" fontId="35" fillId="0" borderId="4" xfId="1" applyNumberFormat="1" applyFont="1" applyFill="1" applyBorder="1" applyAlignment="1">
      <alignment horizontal="center" vertical="center"/>
    </xf>
    <xf numFmtId="0" fontId="35" fillId="0" borderId="4" xfId="6" applyFont="1" applyFill="1" applyBorder="1" applyAlignment="1">
      <alignment horizontal="justify" vertical="center" wrapText="1"/>
    </xf>
    <xf numFmtId="165" fontId="35" fillId="0" borderId="4" xfId="1" applyNumberFormat="1" applyFont="1" applyFill="1" applyBorder="1" applyAlignment="1">
      <alignment horizontal="right" vertical="center"/>
    </xf>
    <xf numFmtId="165" fontId="35" fillId="0" borderId="4" xfId="1" applyNumberFormat="1" applyFont="1" applyFill="1" applyBorder="1" applyAlignment="1">
      <alignment horizontal="right" vertical="center" wrapText="1"/>
    </xf>
    <xf numFmtId="0" fontId="55" fillId="0" borderId="0" xfId="1" applyFont="1" applyFill="1" applyAlignment="1">
      <alignment vertical="top"/>
    </xf>
    <xf numFmtId="49" fontId="36" fillId="0" borderId="4" xfId="1" applyNumberFormat="1" applyFont="1" applyBorder="1" applyAlignment="1">
      <alignment horizontal="center" vertical="center"/>
    </xf>
    <xf numFmtId="0" fontId="36" fillId="0" borderId="4" xfId="2" applyFont="1" applyBorder="1" applyAlignment="1">
      <alignment horizontal="justify" vertical="center" wrapText="1"/>
    </xf>
    <xf numFmtId="165" fontId="36" fillId="0" borderId="4" xfId="1" applyNumberFormat="1" applyFont="1" applyBorder="1" applyAlignment="1">
      <alignment horizontal="right" vertical="center"/>
    </xf>
    <xf numFmtId="165" fontId="36" fillId="0" borderId="4" xfId="2" applyNumberFormat="1" applyFont="1" applyBorder="1" applyAlignment="1">
      <alignment horizontal="right" vertical="center"/>
    </xf>
    <xf numFmtId="165" fontId="36" fillId="0" borderId="4" xfId="1" applyNumberFormat="1" applyFont="1" applyFill="1" applyBorder="1" applyAlignment="1">
      <alignment horizontal="right" vertical="center"/>
    </xf>
    <xf numFmtId="0" fontId="53" fillId="0" borderId="0" xfId="1" applyFont="1" applyAlignment="1">
      <alignment vertical="top"/>
    </xf>
    <xf numFmtId="165" fontId="53" fillId="0" borderId="0" xfId="1" applyNumberFormat="1" applyFont="1" applyAlignment="1">
      <alignment vertical="top"/>
    </xf>
    <xf numFmtId="0" fontId="53" fillId="0" borderId="0" xfId="1" applyFont="1" applyFill="1" applyAlignment="1">
      <alignment vertical="top"/>
    </xf>
    <xf numFmtId="49" fontId="36" fillId="0" borderId="0" xfId="1" applyNumberFormat="1" applyFont="1" applyAlignment="1">
      <alignment horizontal="center" vertical="center"/>
    </xf>
    <xf numFmtId="0" fontId="35" fillId="0" borderId="0" xfId="1" applyFont="1" applyAlignment="1">
      <alignment vertical="center"/>
    </xf>
    <xf numFmtId="0" fontId="36" fillId="0" borderId="0" xfId="1" applyFont="1" applyAlignment="1">
      <alignment vertical="center"/>
    </xf>
    <xf numFmtId="49" fontId="36" fillId="0" borderId="0" xfId="1" applyNumberFormat="1" applyFont="1" applyAlignment="1">
      <alignment vertical="center"/>
    </xf>
    <xf numFmtId="0" fontId="53" fillId="0" borderId="0" xfId="6" applyFont="1" applyAlignment="1">
      <alignment horizontal="center" vertical="center"/>
    </xf>
    <xf numFmtId="0" fontId="53" fillId="0" borderId="0" xfId="6" applyFont="1" applyAlignment="1">
      <alignment vertical="center"/>
    </xf>
    <xf numFmtId="0" fontId="53" fillId="0" borderId="0" xfId="5" applyFont="1" applyAlignment="1">
      <alignment horizontal="right"/>
    </xf>
    <xf numFmtId="0" fontId="53" fillId="0" borderId="0" xfId="6" applyFont="1"/>
    <xf numFmtId="0" fontId="50" fillId="0" borderId="0" xfId="6" applyFont="1" applyAlignment="1">
      <alignment horizontal="center" vertical="center" wrapText="1"/>
    </xf>
    <xf numFmtId="0" fontId="67" fillId="0" borderId="0" xfId="1" applyFont="1" applyAlignment="1">
      <alignment horizontal="center" vertical="center" wrapText="1"/>
    </xf>
    <xf numFmtId="0" fontId="68" fillId="0" borderId="0" xfId="6" applyFont="1"/>
    <xf numFmtId="0" fontId="53" fillId="0" borderId="0" xfId="6" applyFont="1" applyAlignment="1">
      <alignment horizontal="right"/>
    </xf>
    <xf numFmtId="0" fontId="55" fillId="0" borderId="0" xfId="6" applyFont="1" applyAlignment="1">
      <alignment horizontal="center" vertical="center"/>
    </xf>
    <xf numFmtId="0" fontId="55" fillId="10" borderId="5" xfId="6" applyFont="1" applyFill="1" applyBorder="1" applyAlignment="1">
      <alignment horizontal="center" vertical="center"/>
    </xf>
    <xf numFmtId="49" fontId="55" fillId="10" borderId="5" xfId="6" applyNumberFormat="1" applyFont="1" applyFill="1" applyBorder="1" applyAlignment="1">
      <alignment horizontal="center" vertical="center"/>
    </xf>
    <xf numFmtId="0" fontId="55" fillId="10" borderId="5" xfId="6" applyFont="1" applyFill="1" applyBorder="1" applyAlignment="1">
      <alignment horizontal="justify" vertical="center" wrapText="1"/>
    </xf>
    <xf numFmtId="165" fontId="55" fillId="10" borderId="5" xfId="6" applyNumberFormat="1" applyFont="1" applyFill="1" applyBorder="1" applyAlignment="1">
      <alignment horizontal="right" vertical="center"/>
    </xf>
    <xf numFmtId="0" fontId="53" fillId="10" borderId="0" xfId="6" applyFont="1" applyFill="1" applyAlignment="1">
      <alignment vertical="center"/>
    </xf>
    <xf numFmtId="0" fontId="55" fillId="10" borderId="4" xfId="6" applyFont="1" applyFill="1" applyBorder="1" applyAlignment="1">
      <alignment horizontal="center" vertical="center"/>
    </xf>
    <xf numFmtId="49" fontId="55" fillId="10" borderId="4" xfId="6" applyNumberFormat="1" applyFont="1" applyFill="1" applyBorder="1" applyAlignment="1">
      <alignment horizontal="center" vertical="center"/>
    </xf>
    <xf numFmtId="0" fontId="55" fillId="10" borderId="4" xfId="6" applyFont="1" applyFill="1" applyBorder="1" applyAlignment="1">
      <alignment horizontal="justify" vertical="center" wrapText="1"/>
    </xf>
    <xf numFmtId="165" fontId="55" fillId="10" borderId="4" xfId="6" applyNumberFormat="1" applyFont="1" applyFill="1" applyBorder="1" applyAlignment="1">
      <alignment horizontal="right" vertical="center"/>
    </xf>
    <xf numFmtId="0" fontId="53" fillId="0" borderId="4" xfId="6" applyFont="1" applyFill="1" applyBorder="1" applyAlignment="1">
      <alignment horizontal="center" vertical="center"/>
    </xf>
    <xf numFmtId="0" fontId="55" fillId="0" borderId="4" xfId="6" applyFont="1" applyFill="1" applyBorder="1" applyAlignment="1">
      <alignment horizontal="justify" vertical="center" wrapText="1"/>
    </xf>
    <xf numFmtId="165" fontId="53" fillId="0" borderId="4" xfId="6" applyNumberFormat="1" applyFont="1" applyFill="1" applyBorder="1" applyAlignment="1">
      <alignment horizontal="right" vertical="center"/>
    </xf>
    <xf numFmtId="165" fontId="55" fillId="0" borderId="0" xfId="2" applyNumberFormat="1" applyFont="1" applyAlignment="1">
      <alignment vertical="center"/>
    </xf>
    <xf numFmtId="165" fontId="55" fillId="0" borderId="4" xfId="6" applyNumberFormat="1" applyFont="1" applyFill="1" applyBorder="1" applyAlignment="1">
      <alignment horizontal="right" vertical="center"/>
    </xf>
    <xf numFmtId="0" fontId="53" fillId="0" borderId="0" xfId="6" applyFont="1" applyFill="1" applyAlignment="1">
      <alignment vertical="center"/>
    </xf>
    <xf numFmtId="49" fontId="53" fillId="0" borderId="0" xfId="2" applyNumberFormat="1" applyFont="1" applyAlignment="1">
      <alignment horizontal="right" vertical="center"/>
    </xf>
    <xf numFmtId="49" fontId="53" fillId="0" borderId="4" xfId="7" applyNumberFormat="1" applyFont="1" applyBorder="1" applyAlignment="1">
      <alignment horizontal="center" vertical="center"/>
    </xf>
    <xf numFmtId="0" fontId="53" fillId="0" borderId="0" xfId="2" applyFont="1" applyAlignment="1">
      <alignment vertical="center" wrapText="1"/>
    </xf>
    <xf numFmtId="165" fontId="53" fillId="0" borderId="0" xfId="2" applyNumberFormat="1" applyFont="1" applyAlignment="1">
      <alignment vertical="center"/>
    </xf>
    <xf numFmtId="0" fontId="55" fillId="0" borderId="4" xfId="6" applyFont="1" applyBorder="1" applyAlignment="1">
      <alignment horizontal="center" vertical="center"/>
    </xf>
    <xf numFmtId="49" fontId="55" fillId="0" borderId="4" xfId="6" applyNumberFormat="1" applyFont="1" applyBorder="1" applyAlignment="1">
      <alignment horizontal="center" vertical="center"/>
    </xf>
    <xf numFmtId="165" fontId="55" fillId="0" borderId="4" xfId="6" applyNumberFormat="1" applyFont="1" applyBorder="1" applyAlignment="1">
      <alignment horizontal="right" vertical="center"/>
    </xf>
    <xf numFmtId="165" fontId="55" fillId="0" borderId="0" xfId="5" applyNumberFormat="1" applyFont="1" applyAlignment="1">
      <alignment vertical="center"/>
    </xf>
    <xf numFmtId="0" fontId="70" fillId="0" borderId="0" xfId="6" applyFont="1" applyAlignment="1">
      <alignment vertical="center"/>
    </xf>
    <xf numFmtId="0" fontId="53" fillId="0" borderId="0" xfId="6" applyFont="1" applyAlignment="1">
      <alignment horizontal="left" vertical="center"/>
    </xf>
    <xf numFmtId="165" fontId="53" fillId="0" borderId="0" xfId="1" applyNumberFormat="1" applyFont="1" applyAlignment="1">
      <alignment vertical="center"/>
    </xf>
    <xf numFmtId="165" fontId="53" fillId="0" borderId="0" xfId="6" applyNumberFormat="1" applyFont="1" applyAlignment="1">
      <alignment horizontal="right" vertical="center"/>
    </xf>
    <xf numFmtId="0" fontId="53" fillId="0" borderId="0" xfId="6" applyFont="1" applyAlignment="1">
      <alignment horizontal="right" vertical="center"/>
    </xf>
    <xf numFmtId="165" fontId="55" fillId="0" borderId="0" xfId="6" applyNumberFormat="1" applyFont="1" applyAlignment="1">
      <alignment horizontal="right" vertical="center"/>
    </xf>
    <xf numFmtId="165" fontId="55" fillId="0" borderId="0" xfId="1" applyNumberFormat="1" applyFont="1" applyAlignment="1">
      <alignment vertical="center"/>
    </xf>
    <xf numFmtId="165" fontId="55" fillId="0" borderId="0" xfId="6" applyNumberFormat="1" applyFont="1" applyAlignment="1">
      <alignment horizontal="center" vertical="center"/>
    </xf>
    <xf numFmtId="0" fontId="36" fillId="0" borderId="0" xfId="8" applyFont="1" applyAlignment="1">
      <alignment horizontal="center" vertical="center"/>
    </xf>
    <xf numFmtId="0" fontId="36" fillId="0" borderId="0" xfId="8" applyFont="1" applyAlignment="1">
      <alignment horizontal="right" vertical="center"/>
    </xf>
    <xf numFmtId="0" fontId="36" fillId="0" borderId="0" xfId="6" applyFont="1" applyAlignment="1">
      <alignment horizontal="right" vertical="center"/>
    </xf>
    <xf numFmtId="0" fontId="36" fillId="0" borderId="0" xfId="8" applyFont="1" applyAlignment="1">
      <alignment vertical="center"/>
    </xf>
    <xf numFmtId="0" fontId="35" fillId="0" borderId="0" xfId="1" applyFont="1" applyAlignment="1">
      <alignment horizontal="center" vertical="top"/>
    </xf>
    <xf numFmtId="0" fontId="36" fillId="0" borderId="0" xfId="8" applyFont="1"/>
    <xf numFmtId="0" fontId="35" fillId="0" borderId="0" xfId="1" applyFont="1" applyAlignment="1">
      <alignment horizontal="center" vertical="center" wrapText="1"/>
    </xf>
    <xf numFmtId="0" fontId="36" fillId="0" borderId="0" xfId="1" applyFont="1" applyAlignment="1">
      <alignment horizontal="center" vertical="center" wrapText="1"/>
    </xf>
    <xf numFmtId="0" fontId="28" fillId="9" borderId="9" xfId="5" applyFont="1" applyFill="1" applyBorder="1" applyAlignment="1">
      <alignment horizontal="center" vertical="center" wrapText="1"/>
    </xf>
    <xf numFmtId="0" fontId="57" fillId="9" borderId="9" xfId="5" applyFont="1" applyFill="1" applyBorder="1" applyAlignment="1">
      <alignment horizontal="center" vertical="center" wrapText="1"/>
    </xf>
    <xf numFmtId="0" fontId="35" fillId="0" borderId="0" xfId="8" applyFont="1" applyAlignment="1">
      <alignment vertical="center"/>
    </xf>
    <xf numFmtId="0" fontId="71" fillId="9" borderId="4" xfId="5" applyFont="1" applyFill="1" applyBorder="1" applyAlignment="1">
      <alignment horizontal="center" vertical="center" wrapText="1"/>
    </xf>
    <xf numFmtId="0" fontId="71" fillId="9" borderId="0" xfId="5" applyFont="1" applyFill="1" applyBorder="1" applyAlignment="1">
      <alignment horizontal="center" vertical="center" wrapText="1"/>
    </xf>
    <xf numFmtId="0" fontId="35" fillId="10" borderId="5" xfId="8" applyFont="1" applyFill="1" applyBorder="1" applyAlignment="1">
      <alignment horizontal="center" vertical="center"/>
    </xf>
    <xf numFmtId="49" fontId="35" fillId="10" borderId="5" xfId="8" applyNumberFormat="1" applyFont="1" applyFill="1" applyBorder="1" applyAlignment="1">
      <alignment horizontal="center" vertical="center"/>
    </xf>
    <xf numFmtId="2" fontId="35" fillId="10" borderId="5" xfId="8" applyNumberFormat="1" applyFont="1" applyFill="1" applyBorder="1" applyAlignment="1">
      <alignment horizontal="justify" vertical="center" wrapText="1"/>
    </xf>
    <xf numFmtId="165" fontId="35" fillId="10" borderId="5" xfId="8" applyNumberFormat="1" applyFont="1" applyFill="1" applyBorder="1" applyAlignment="1">
      <alignment horizontal="right" vertical="center"/>
    </xf>
    <xf numFmtId="0" fontId="36" fillId="10" borderId="0" xfId="8" applyFont="1" applyFill="1" applyAlignment="1">
      <alignment vertical="center"/>
    </xf>
    <xf numFmtId="0" fontId="35" fillId="10" borderId="4" xfId="8" applyFont="1" applyFill="1" applyBorder="1" applyAlignment="1">
      <alignment horizontal="center" vertical="center"/>
    </xf>
    <xf numFmtId="49" fontId="35" fillId="10" borderId="4" xfId="8" applyNumberFormat="1" applyFont="1" applyFill="1" applyBorder="1" applyAlignment="1">
      <alignment horizontal="center" vertical="center"/>
    </xf>
    <xf numFmtId="2" fontId="35" fillId="10" borderId="4" xfId="8" applyNumberFormat="1" applyFont="1" applyFill="1" applyBorder="1" applyAlignment="1">
      <alignment horizontal="justify" vertical="center" wrapText="1"/>
    </xf>
    <xf numFmtId="165" fontId="35" fillId="10" borderId="4" xfId="8" applyNumberFormat="1" applyFont="1" applyFill="1" applyBorder="1" applyAlignment="1">
      <alignment horizontal="right" vertical="center"/>
    </xf>
    <xf numFmtId="165" fontId="36" fillId="10" borderId="0" xfId="8" applyNumberFormat="1" applyFont="1" applyFill="1" applyAlignment="1">
      <alignment vertical="center"/>
    </xf>
    <xf numFmtId="0" fontId="35" fillId="0" borderId="4" xfId="8" applyFont="1" applyBorder="1" applyAlignment="1">
      <alignment horizontal="center" vertical="center"/>
    </xf>
    <xf numFmtId="2" fontId="35" fillId="0" borderId="4" xfId="8" applyNumberFormat="1" applyFont="1" applyBorder="1" applyAlignment="1">
      <alignment horizontal="justify" vertical="center" wrapText="1"/>
    </xf>
    <xf numFmtId="165" fontId="35" fillId="0" borderId="4" xfId="8" applyNumberFormat="1" applyFont="1" applyFill="1" applyBorder="1" applyAlignment="1">
      <alignment horizontal="right" vertical="center"/>
    </xf>
    <xf numFmtId="165" fontId="35" fillId="0" borderId="4" xfId="9" applyNumberFormat="1" applyFont="1" applyBorder="1" applyAlignment="1">
      <alignment horizontal="right" vertical="center"/>
    </xf>
    <xf numFmtId="165" fontId="35" fillId="0" borderId="0" xfId="8" applyNumberFormat="1" applyFont="1" applyAlignment="1">
      <alignment vertical="center"/>
    </xf>
    <xf numFmtId="2" fontId="36" fillId="0" borderId="4" xfId="8" applyNumberFormat="1" applyFont="1" applyBorder="1" applyAlignment="1">
      <alignment horizontal="justify" vertical="center" wrapText="1"/>
    </xf>
    <xf numFmtId="165" fontId="36" fillId="0" borderId="4" xfId="9" applyNumberFormat="1" applyFont="1" applyBorder="1" applyAlignment="1">
      <alignment horizontal="right" vertical="center"/>
    </xf>
    <xf numFmtId="0" fontId="72" fillId="0" borderId="4" xfId="8" applyFont="1" applyBorder="1" applyAlignment="1">
      <alignment horizontal="center" vertical="center"/>
    </xf>
    <xf numFmtId="165" fontId="36" fillId="0" borderId="4" xfId="8" applyNumberFormat="1" applyFont="1" applyBorder="1" applyAlignment="1">
      <alignment horizontal="right" vertical="center"/>
    </xf>
    <xf numFmtId="165" fontId="72" fillId="0" borderId="4" xfId="8" applyNumberFormat="1" applyFont="1" applyBorder="1" applyAlignment="1">
      <alignment horizontal="right" vertical="center"/>
    </xf>
    <xf numFmtId="165" fontId="35" fillId="0" borderId="0" xfId="5" applyNumberFormat="1" applyFont="1" applyAlignment="1">
      <alignment vertical="center"/>
    </xf>
    <xf numFmtId="0" fontId="72" fillId="0" borderId="0" xfId="8" applyFont="1" applyAlignment="1">
      <alignment vertical="center"/>
    </xf>
    <xf numFmtId="0" fontId="50" fillId="0" borderId="0" xfId="1" applyFont="1" applyAlignment="1">
      <alignment horizontal="center" vertical="top"/>
    </xf>
    <xf numFmtId="0" fontId="67" fillId="0" borderId="0" xfId="8" applyFont="1"/>
    <xf numFmtId="0" fontId="73" fillId="0" borderId="0" xfId="8" applyFont="1" applyAlignment="1">
      <alignment horizontal="right" vertical="center"/>
    </xf>
    <xf numFmtId="0" fontId="28" fillId="9" borderId="10" xfId="5" applyFont="1" applyFill="1" applyBorder="1" applyAlignment="1">
      <alignment horizontal="center" vertical="center" wrapText="1"/>
    </xf>
    <xf numFmtId="3" fontId="35" fillId="10" borderId="5" xfId="8" applyNumberFormat="1" applyFont="1" applyFill="1" applyBorder="1" applyAlignment="1">
      <alignment horizontal="center" vertical="center"/>
    </xf>
    <xf numFmtId="165" fontId="35" fillId="10" borderId="5" xfId="8" applyNumberFormat="1" applyFont="1" applyFill="1" applyBorder="1" applyAlignment="1">
      <alignment horizontal="center" vertical="center"/>
    </xf>
    <xf numFmtId="0" fontId="35" fillId="10" borderId="5" xfId="6" applyFont="1" applyFill="1" applyBorder="1" applyAlignment="1">
      <alignment horizontal="justify" vertical="center" wrapText="1"/>
    </xf>
    <xf numFmtId="165" fontId="35" fillId="10" borderId="11" xfId="8" applyNumberFormat="1" applyFont="1" applyFill="1" applyBorder="1" applyAlignment="1">
      <alignment horizontal="right" vertical="center"/>
    </xf>
    <xf numFmtId="3" fontId="35" fillId="10" borderId="4" xfId="8" applyNumberFormat="1" applyFont="1" applyFill="1" applyBorder="1" applyAlignment="1">
      <alignment horizontal="center" vertical="center"/>
    </xf>
    <xf numFmtId="165" fontId="35" fillId="10" borderId="4" xfId="8" applyNumberFormat="1" applyFont="1" applyFill="1" applyBorder="1" applyAlignment="1">
      <alignment horizontal="center" vertical="center"/>
    </xf>
    <xf numFmtId="0" fontId="35" fillId="10" borderId="4" xfId="6" applyFont="1" applyFill="1" applyBorder="1" applyAlignment="1">
      <alignment horizontal="justify" vertical="center" wrapText="1"/>
    </xf>
    <xf numFmtId="165" fontId="35" fillId="10" borderId="12" xfId="8" applyNumberFormat="1" applyFont="1" applyFill="1" applyBorder="1" applyAlignment="1">
      <alignment horizontal="right" vertical="center"/>
    </xf>
    <xf numFmtId="165" fontId="35" fillId="0" borderId="4" xfId="9" applyNumberFormat="1" applyFont="1" applyBorder="1" applyAlignment="1">
      <alignment horizontal="center" vertical="center" wrapText="1"/>
    </xf>
    <xf numFmtId="0" fontId="35" fillId="0" borderId="4" xfId="6" applyFont="1" applyBorder="1" applyAlignment="1">
      <alignment horizontal="justify" vertical="center" wrapText="1"/>
    </xf>
    <xf numFmtId="165" fontId="35" fillId="0" borderId="4" xfId="2" applyNumberFormat="1" applyFont="1" applyBorder="1" applyAlignment="1">
      <alignment horizontal="right" vertical="center"/>
    </xf>
    <xf numFmtId="49" fontId="36" fillId="0" borderId="4" xfId="2" applyNumberFormat="1" applyFont="1" applyBorder="1" applyAlignment="1">
      <alignment horizontal="center" vertical="top" wrapText="1"/>
    </xf>
    <xf numFmtId="0" fontId="36" fillId="0" borderId="4" xfId="8" applyFont="1" applyBorder="1" applyAlignment="1">
      <alignment horizontal="center" vertical="top" wrapText="1"/>
    </xf>
    <xf numFmtId="49" fontId="36" fillId="0" borderId="4" xfId="2" applyNumberFormat="1" applyFont="1" applyBorder="1" applyAlignment="1">
      <alignment horizontal="justify" vertical="center" wrapText="1"/>
    </xf>
    <xf numFmtId="165" fontId="36" fillId="0" borderId="4" xfId="6" applyNumberFormat="1" applyFont="1" applyBorder="1" applyAlignment="1">
      <alignment horizontal="right" vertical="center"/>
    </xf>
    <xf numFmtId="165" fontId="36" fillId="0" borderId="0" xfId="8" applyNumberFormat="1" applyFont="1" applyAlignment="1">
      <alignment vertical="top"/>
    </xf>
    <xf numFmtId="0" fontId="36" fillId="0" borderId="0" xfId="8" applyFont="1" applyAlignment="1">
      <alignment vertical="top"/>
    </xf>
    <xf numFmtId="0" fontId="35" fillId="0" borderId="0" xfId="8" applyFont="1" applyAlignment="1">
      <alignment vertical="top"/>
    </xf>
    <xf numFmtId="49" fontId="36" fillId="0" borderId="4" xfId="2" applyNumberFormat="1" applyFont="1" applyBorder="1" applyAlignment="1">
      <alignment horizontal="center" vertical="top"/>
    </xf>
    <xf numFmtId="0" fontId="36" fillId="0" borderId="4" xfId="8" applyFont="1" applyBorder="1" applyAlignment="1">
      <alignment horizontal="center" vertical="top"/>
    </xf>
    <xf numFmtId="165" fontId="36" fillId="0" borderId="4" xfId="8" applyNumberFormat="1" applyFont="1" applyBorder="1" applyAlignment="1">
      <alignment horizontal="right" vertical="center" wrapText="1"/>
    </xf>
    <xf numFmtId="0" fontId="35" fillId="0" borderId="0" xfId="8" applyFont="1" applyAlignment="1">
      <alignment horizontal="justify" vertical="center"/>
    </xf>
    <xf numFmtId="165" fontId="36" fillId="0" borderId="0" xfId="8" applyNumberFormat="1" applyFont="1" applyAlignment="1">
      <alignment horizontal="right" vertical="center"/>
    </xf>
    <xf numFmtId="165" fontId="35" fillId="0" borderId="0" xfId="8" applyNumberFormat="1" applyFont="1" applyAlignment="1">
      <alignment horizontal="right" vertical="center"/>
    </xf>
    <xf numFmtId="165" fontId="35" fillId="0" borderId="0" xfId="8" applyNumberFormat="1" applyFont="1" applyAlignment="1">
      <alignment horizontal="center" vertical="center"/>
    </xf>
    <xf numFmtId="0" fontId="73" fillId="0" borderId="0" xfId="8" applyFont="1"/>
    <xf numFmtId="0" fontId="35" fillId="10" borderId="5" xfId="9" applyNumberFormat="1" applyFont="1" applyFill="1" applyBorder="1" applyAlignment="1">
      <alignment horizontal="justify" vertical="center" wrapText="1"/>
    </xf>
    <xf numFmtId="0" fontId="35" fillId="10" borderId="4" xfId="9" applyNumberFormat="1" applyFont="1" applyFill="1" applyBorder="1" applyAlignment="1">
      <alignment horizontal="justify" vertical="center" wrapText="1"/>
    </xf>
    <xf numFmtId="49" fontId="35" fillId="0" borderId="4" xfId="8" applyNumberFormat="1" applyFont="1" applyBorder="1" applyAlignment="1">
      <alignment horizontal="center" vertical="center"/>
    </xf>
    <xf numFmtId="0" fontId="35" fillId="0" borderId="4" xfId="6" applyNumberFormat="1" applyFont="1" applyBorder="1" applyAlignment="1">
      <alignment horizontal="justify" vertical="center" wrapText="1"/>
    </xf>
    <xf numFmtId="165" fontId="35" fillId="0" borderId="4" xfId="8" applyNumberFormat="1" applyFont="1" applyBorder="1" applyAlignment="1">
      <alignment horizontal="right" vertical="center"/>
    </xf>
    <xf numFmtId="0" fontId="36" fillId="0" borderId="4" xfId="1" applyFont="1" applyBorder="1" applyAlignment="1">
      <alignment horizontal="center" vertical="center" wrapText="1"/>
    </xf>
    <xf numFmtId="0" fontId="36" fillId="0" borderId="4" xfId="1" applyNumberFormat="1" applyFont="1" applyBorder="1" applyAlignment="1">
      <alignment horizontal="justify" vertical="center" wrapText="1"/>
    </xf>
    <xf numFmtId="165" fontId="36" fillId="0" borderId="4" xfId="8" applyNumberFormat="1" applyFont="1" applyFill="1" applyBorder="1" applyAlignment="1">
      <alignment horizontal="right" vertical="center"/>
    </xf>
    <xf numFmtId="0" fontId="36" fillId="0" borderId="4" xfId="8" applyFont="1" applyBorder="1" applyAlignment="1">
      <alignment horizontal="center" vertical="center"/>
    </xf>
    <xf numFmtId="0" fontId="35" fillId="0" borderId="0" xfId="8" applyNumberFormat="1" applyFont="1" applyAlignment="1">
      <alignment horizontal="justify" vertical="center"/>
    </xf>
    <xf numFmtId="0" fontId="35" fillId="0" borderId="0" xfId="8" applyFont="1" applyAlignment="1">
      <alignment horizontal="center" vertical="center" wrapText="1"/>
    </xf>
    <xf numFmtId="0" fontId="36" fillId="0" borderId="0" xfId="8" applyFont="1" applyFill="1" applyAlignment="1">
      <alignment vertical="center"/>
    </xf>
    <xf numFmtId="2" fontId="35" fillId="10" borderId="4" xfId="9" applyNumberFormat="1" applyFont="1" applyFill="1" applyBorder="1" applyAlignment="1">
      <alignment horizontal="justify" vertical="center" wrapText="1"/>
    </xf>
    <xf numFmtId="2" fontId="35" fillId="0" borderId="4" xfId="6" applyNumberFormat="1" applyFont="1" applyBorder="1" applyAlignment="1">
      <alignment horizontal="justify" vertical="center" wrapText="1"/>
    </xf>
    <xf numFmtId="2" fontId="36" fillId="0" borderId="4" xfId="1" applyNumberFormat="1" applyFont="1" applyBorder="1" applyAlignment="1">
      <alignment horizontal="justify" vertical="center" wrapText="1"/>
    </xf>
    <xf numFmtId="2" fontId="35" fillId="0" borderId="4" xfId="1" applyNumberFormat="1" applyFont="1" applyBorder="1" applyAlignment="1">
      <alignment horizontal="justify" vertical="center" wrapText="1"/>
    </xf>
    <xf numFmtId="165" fontId="35" fillId="0" borderId="4" xfId="6" applyNumberFormat="1" applyFont="1" applyBorder="1" applyAlignment="1">
      <alignment horizontal="right" vertical="center"/>
    </xf>
    <xf numFmtId="0" fontId="36" fillId="0" borderId="0" xfId="1" applyFont="1"/>
    <xf numFmtId="0" fontId="1" fillId="0" borderId="0" xfId="5"/>
    <xf numFmtId="0" fontId="36" fillId="0" borderId="6" xfId="1" applyFont="1" applyBorder="1" applyAlignment="1">
      <alignment vertical="center" wrapText="1"/>
    </xf>
    <xf numFmtId="0" fontId="36" fillId="0" borderId="6" xfId="1" applyFont="1" applyBorder="1" applyAlignment="1">
      <alignment horizontal="right" vertical="top" wrapText="1"/>
    </xf>
    <xf numFmtId="49" fontId="57" fillId="7" borderId="4" xfId="10" applyNumberFormat="1" applyFont="1" applyFill="1" applyBorder="1" applyAlignment="1">
      <alignment horizontal="center" vertical="center" wrapText="1"/>
    </xf>
    <xf numFmtId="49" fontId="28" fillId="9" borderId="4" xfId="5" applyNumberFormat="1" applyFont="1" applyFill="1" applyBorder="1" applyAlignment="1">
      <alignment horizontal="center" vertical="center" wrapText="1"/>
    </xf>
    <xf numFmtId="167" fontId="35" fillId="0" borderId="0" xfId="1" applyNumberFormat="1" applyFont="1"/>
    <xf numFmtId="0" fontId="35" fillId="0" borderId="0" xfId="1" applyFont="1"/>
    <xf numFmtId="0" fontId="36" fillId="0" borderId="0" xfId="1" applyFont="1" applyFill="1"/>
    <xf numFmtId="0" fontId="67" fillId="12" borderId="0" xfId="1" applyFont="1" applyFill="1" applyAlignment="1">
      <alignment vertical="top"/>
    </xf>
    <xf numFmtId="49" fontId="50" fillId="12" borderId="4" xfId="5" applyNumberFormat="1" applyFont="1" applyFill="1" applyBorder="1" applyAlignment="1">
      <alignment horizontal="justify" vertical="center" wrapText="1"/>
    </xf>
    <xf numFmtId="165" fontId="50" fillId="12" borderId="4" xfId="5" applyNumberFormat="1" applyFont="1" applyFill="1" applyBorder="1" applyAlignment="1">
      <alignment horizontal="right" vertical="center" wrapText="1"/>
    </xf>
    <xf numFmtId="165" fontId="50" fillId="12" borderId="4" xfId="5" applyNumberFormat="1" applyFont="1" applyFill="1" applyBorder="1" applyAlignment="1">
      <alignment horizontal="right" vertical="center"/>
    </xf>
    <xf numFmtId="167" fontId="67" fillId="0" borderId="0" xfId="1" applyNumberFormat="1" applyFont="1" applyAlignment="1">
      <alignment vertical="top"/>
    </xf>
    <xf numFmtId="165" fontId="67" fillId="13" borderId="0" xfId="1" applyNumberFormat="1" applyFont="1" applyFill="1" applyAlignment="1">
      <alignment vertical="top"/>
    </xf>
    <xf numFmtId="0" fontId="67" fillId="13" borderId="0" xfId="1" applyFont="1" applyFill="1" applyAlignment="1">
      <alignment vertical="top"/>
    </xf>
    <xf numFmtId="49" fontId="50" fillId="10" borderId="0" xfId="2" applyNumberFormat="1" applyFont="1" applyFill="1" applyAlignment="1">
      <alignment horizontal="center" vertical="top"/>
    </xf>
    <xf numFmtId="49" fontId="50" fillId="10" borderId="0" xfId="2" applyNumberFormat="1" applyFont="1" applyFill="1" applyAlignment="1">
      <alignment horizontal="right" vertical="top"/>
    </xf>
    <xf numFmtId="0" fontId="50" fillId="10" borderId="0" xfId="2" applyFont="1" applyFill="1" applyAlignment="1">
      <alignment vertical="top" wrapText="1"/>
    </xf>
    <xf numFmtId="165" fontId="50" fillId="10" borderId="0" xfId="2" applyNumberFormat="1" applyFont="1" applyFill="1" applyAlignment="1">
      <alignment horizontal="right" vertical="top" wrapText="1"/>
    </xf>
    <xf numFmtId="165" fontId="50" fillId="10" borderId="4" xfId="5" applyNumberFormat="1" applyFont="1" applyFill="1" applyBorder="1" applyAlignment="1">
      <alignment horizontal="right" vertical="top"/>
    </xf>
    <xf numFmtId="167" fontId="67" fillId="0" borderId="0" xfId="5" applyNumberFormat="1" applyFont="1" applyAlignment="1">
      <alignment horizontal="right" vertical="top"/>
    </xf>
    <xf numFmtId="165" fontId="67" fillId="0" borderId="0" xfId="5" applyNumberFormat="1" applyFont="1" applyAlignment="1">
      <alignment horizontal="right" vertical="top" wrapText="1"/>
    </xf>
    <xf numFmtId="164" fontId="67" fillId="0" borderId="0" xfId="5" applyNumberFormat="1" applyFont="1" applyAlignment="1">
      <alignment horizontal="right" vertical="top"/>
    </xf>
    <xf numFmtId="0" fontId="67" fillId="0" borderId="0" xfId="1" applyFont="1" applyAlignment="1">
      <alignment vertical="top"/>
    </xf>
    <xf numFmtId="49" fontId="67" fillId="0" borderId="0" xfId="2" applyNumberFormat="1" applyFont="1" applyAlignment="1">
      <alignment horizontal="center" vertical="top"/>
    </xf>
    <xf numFmtId="49" fontId="67" fillId="0" borderId="0" xfId="2" applyNumberFormat="1" applyFont="1" applyAlignment="1">
      <alignment horizontal="right" vertical="top"/>
    </xf>
    <xf numFmtId="0" fontId="67" fillId="0" borderId="0" xfId="2" applyFont="1" applyAlignment="1">
      <alignment vertical="top" wrapText="1"/>
    </xf>
    <xf numFmtId="165" fontId="67" fillId="0" borderId="0" xfId="2" applyNumberFormat="1" applyFont="1" applyAlignment="1">
      <alignment horizontal="right" vertical="top" wrapText="1"/>
    </xf>
    <xf numFmtId="165" fontId="67" fillId="0" borderId="4" xfId="5" applyNumberFormat="1" applyFont="1" applyBorder="1" applyAlignment="1">
      <alignment horizontal="right" vertical="top"/>
    </xf>
    <xf numFmtId="165" fontId="67" fillId="0" borderId="0" xfId="5" applyNumberFormat="1" applyFont="1" applyAlignment="1">
      <alignment horizontal="right" vertical="top"/>
    </xf>
    <xf numFmtId="167" fontId="50" fillId="0" borderId="0" xfId="5" applyNumberFormat="1" applyFont="1" applyAlignment="1">
      <alignment horizontal="right" vertical="top"/>
    </xf>
    <xf numFmtId="165" fontId="50" fillId="13" borderId="0" xfId="1" applyNumberFormat="1" applyFont="1" applyFill="1" applyAlignment="1">
      <alignment vertical="top"/>
    </xf>
    <xf numFmtId="164" fontId="50" fillId="0" borderId="0" xfId="5" applyNumberFormat="1" applyFont="1" applyAlignment="1">
      <alignment horizontal="right" vertical="top"/>
    </xf>
    <xf numFmtId="0" fontId="50" fillId="0" borderId="0" xfId="1" applyFont="1" applyAlignment="1">
      <alignment vertical="top"/>
    </xf>
    <xf numFmtId="0" fontId="67" fillId="0" borderId="0" xfId="1" applyFont="1" applyAlignment="1">
      <alignment horizontal="center" vertical="top"/>
    </xf>
    <xf numFmtId="0" fontId="67" fillId="0" borderId="0" xfId="1" applyFont="1" applyAlignment="1">
      <alignment vertical="top" wrapText="1"/>
    </xf>
    <xf numFmtId="165" fontId="67" fillId="0" borderId="0" xfId="1" applyNumberFormat="1" applyFont="1" applyAlignment="1">
      <alignment horizontal="right" vertical="top"/>
    </xf>
    <xf numFmtId="0" fontId="75" fillId="0" borderId="0" xfId="1" applyFont="1" applyAlignment="1">
      <alignment vertical="top"/>
    </xf>
    <xf numFmtId="0" fontId="50" fillId="10" borderId="0" xfId="1" applyFont="1" applyFill="1" applyAlignment="1">
      <alignment horizontal="center" vertical="top"/>
    </xf>
    <xf numFmtId="0" fontId="50" fillId="10" borderId="0" xfId="1" applyFont="1" applyFill="1" applyAlignment="1">
      <alignment vertical="top" wrapText="1"/>
    </xf>
    <xf numFmtId="165" fontId="50" fillId="10" borderId="0" xfId="1" applyNumberFormat="1" applyFont="1" applyFill="1" applyAlignment="1">
      <alignment horizontal="right" vertical="top"/>
    </xf>
    <xf numFmtId="165" fontId="76" fillId="0" borderId="0" xfId="1" applyNumberFormat="1" applyFont="1" applyAlignment="1">
      <alignment horizontal="right" vertical="top"/>
    </xf>
    <xf numFmtId="165" fontId="67" fillId="10" borderId="0" xfId="1" applyNumberFormat="1" applyFont="1" applyFill="1" applyAlignment="1">
      <alignment horizontal="right" vertical="top"/>
    </xf>
    <xf numFmtId="0" fontId="76" fillId="0" borderId="0" xfId="1" applyFont="1" applyAlignment="1">
      <alignment horizontal="center" vertical="top"/>
    </xf>
    <xf numFmtId="0" fontId="76" fillId="0" borderId="0" xfId="1" applyFont="1" applyAlignment="1">
      <alignment vertical="top"/>
    </xf>
    <xf numFmtId="49" fontId="50" fillId="14" borderId="0" xfId="2" applyNumberFormat="1" applyFont="1" applyFill="1" applyAlignment="1">
      <alignment horizontal="center" vertical="top"/>
    </xf>
    <xf numFmtId="0" fontId="75" fillId="14" borderId="0" xfId="2" applyFont="1" applyFill="1" applyAlignment="1">
      <alignment vertical="top" wrapText="1"/>
    </xf>
    <xf numFmtId="165" fontId="75" fillId="14" borderId="0" xfId="2" applyNumberFormat="1" applyFont="1" applyFill="1" applyAlignment="1">
      <alignment horizontal="right" vertical="top" wrapText="1"/>
    </xf>
    <xf numFmtId="165" fontId="75" fillId="14" borderId="4" xfId="5" applyNumberFormat="1" applyFont="1" applyFill="1" applyBorder="1" applyAlignment="1">
      <alignment horizontal="right" vertical="top"/>
    </xf>
    <xf numFmtId="0" fontId="75" fillId="14" borderId="0" xfId="1" applyFont="1" applyFill="1" applyAlignment="1">
      <alignment horizontal="center" vertical="top"/>
    </xf>
    <xf numFmtId="0" fontId="75" fillId="14" borderId="0" xfId="1" applyFont="1" applyFill="1" applyAlignment="1">
      <alignment vertical="top" wrapText="1"/>
    </xf>
    <xf numFmtId="165" fontId="75" fillId="14" borderId="0" xfId="1" applyNumberFormat="1" applyFont="1" applyFill="1" applyAlignment="1">
      <alignment horizontal="right" vertical="top"/>
    </xf>
    <xf numFmtId="0" fontId="50" fillId="14" borderId="0" xfId="1" applyFont="1" applyFill="1" applyAlignment="1">
      <alignment horizontal="center" vertical="top"/>
    </xf>
    <xf numFmtId="165" fontId="50" fillId="14" borderId="0" xfId="1" applyNumberFormat="1" applyFont="1" applyFill="1" applyAlignment="1">
      <alignment horizontal="right" vertical="top"/>
    </xf>
    <xf numFmtId="0" fontId="67" fillId="14" borderId="0" xfId="1" applyFont="1" applyFill="1" applyAlignment="1">
      <alignment horizontal="center" vertical="top"/>
    </xf>
    <xf numFmtId="0" fontId="71" fillId="9" borderId="4" xfId="5" applyFont="1" applyFill="1" applyBorder="1" applyAlignment="1">
      <alignment horizontal="center" vertical="center"/>
    </xf>
    <xf numFmtId="0" fontId="36" fillId="0" borderId="0" xfId="4" applyFont="1" applyAlignment="1">
      <alignment horizontal="right" vertical="top"/>
    </xf>
    <xf numFmtId="49" fontId="77" fillId="9" borderId="4" xfId="5" applyNumberFormat="1" applyFont="1" applyFill="1" applyBorder="1" applyAlignment="1">
      <alignment horizontal="center" vertical="center" wrapText="1"/>
    </xf>
    <xf numFmtId="0" fontId="67" fillId="0" borderId="4" xfId="5" applyFont="1" applyFill="1" applyBorder="1" applyAlignment="1">
      <alignment horizontal="center" vertical="center"/>
    </xf>
    <xf numFmtId="49" fontId="50" fillId="10" borderId="4" xfId="5" applyNumberFormat="1" applyFont="1" applyFill="1" applyBorder="1" applyAlignment="1">
      <alignment horizontal="justify" vertical="center" wrapText="1"/>
    </xf>
    <xf numFmtId="165" fontId="50" fillId="10" borderId="4" xfId="5" applyNumberFormat="1" applyFont="1" applyFill="1" applyBorder="1" applyAlignment="1">
      <alignment horizontal="right" vertical="center" wrapText="1"/>
    </xf>
    <xf numFmtId="49" fontId="75" fillId="0" borderId="0" xfId="2" applyNumberFormat="1" applyFont="1" applyAlignment="1">
      <alignment horizontal="right" vertical="center"/>
    </xf>
    <xf numFmtId="0" fontId="75" fillId="0" borderId="0" xfId="2" applyFont="1" applyAlignment="1">
      <alignment vertical="center" wrapText="1"/>
    </xf>
    <xf numFmtId="165" fontId="75" fillId="0" borderId="0" xfId="2" applyNumberFormat="1" applyFont="1" applyAlignment="1">
      <alignment horizontal="right" vertical="center" wrapText="1"/>
    </xf>
    <xf numFmtId="165" fontId="75" fillId="0" borderId="4" xfId="5" applyNumberFormat="1" applyFont="1" applyBorder="1" applyAlignment="1">
      <alignment horizontal="right" vertical="center"/>
    </xf>
    <xf numFmtId="167" fontId="75" fillId="0" borderId="0" xfId="5" applyNumberFormat="1" applyFont="1" applyAlignment="1">
      <alignment horizontal="right" vertical="center"/>
    </xf>
    <xf numFmtId="165" fontId="75" fillId="13" borderId="0" xfId="1" applyNumberFormat="1" applyFont="1" applyFill="1" applyAlignment="1">
      <alignment vertical="top"/>
    </xf>
    <xf numFmtId="168" fontId="75" fillId="0" borderId="0" xfId="5" applyNumberFormat="1" applyFont="1" applyAlignment="1">
      <alignment horizontal="right" vertical="center"/>
    </xf>
    <xf numFmtId="164" fontId="75" fillId="0" borderId="0" xfId="5" applyNumberFormat="1" applyFont="1" applyAlignment="1">
      <alignment horizontal="right" vertical="top"/>
    </xf>
    <xf numFmtId="0" fontId="67" fillId="0" borderId="0" xfId="2" applyFont="1" applyAlignment="1">
      <alignment vertical="center" wrapText="1"/>
    </xf>
    <xf numFmtId="165" fontId="67" fillId="0" borderId="0" xfId="2" applyNumberFormat="1" applyFont="1" applyAlignment="1">
      <alignment horizontal="right" vertical="center" wrapText="1"/>
    </xf>
    <xf numFmtId="165" fontId="67" fillId="0" borderId="4" xfId="5" applyNumberFormat="1" applyFont="1" applyBorder="1" applyAlignment="1">
      <alignment horizontal="right" vertical="center"/>
    </xf>
    <xf numFmtId="167" fontId="67" fillId="0" borderId="0" xfId="5" applyNumberFormat="1" applyFont="1" applyAlignment="1">
      <alignment horizontal="right" vertical="center"/>
    </xf>
    <xf numFmtId="165" fontId="67" fillId="0" borderId="0" xfId="5" applyNumberFormat="1" applyFont="1" applyAlignment="1">
      <alignment horizontal="right" vertical="center" wrapText="1"/>
    </xf>
    <xf numFmtId="165" fontId="67" fillId="0" borderId="0" xfId="5" applyNumberFormat="1" applyFont="1" applyAlignment="1">
      <alignment horizontal="right" vertical="center"/>
    </xf>
    <xf numFmtId="165" fontId="67" fillId="0" borderId="0" xfId="1" applyNumberFormat="1" applyFont="1" applyAlignment="1">
      <alignment horizontal="right"/>
    </xf>
    <xf numFmtId="0" fontId="67" fillId="0" borderId="0" xfId="1" applyFont="1"/>
    <xf numFmtId="49" fontId="40" fillId="0" borderId="0" xfId="2" applyNumberFormat="1" applyFont="1" applyAlignment="1">
      <alignment vertical="center"/>
    </xf>
    <xf numFmtId="0" fontId="40" fillId="0" borderId="0" xfId="2" applyFont="1" applyAlignment="1">
      <alignment vertical="center"/>
    </xf>
    <xf numFmtId="0" fontId="40" fillId="0" borderId="0" xfId="2" applyFont="1"/>
    <xf numFmtId="49" fontId="41" fillId="0" borderId="0" xfId="2" applyNumberFormat="1" applyFont="1"/>
    <xf numFmtId="0" fontId="44" fillId="0" borderId="0" xfId="2" applyFont="1"/>
    <xf numFmtId="0" fontId="41" fillId="0" borderId="0" xfId="2" applyFont="1"/>
    <xf numFmtId="0" fontId="41" fillId="0" borderId="0" xfId="2" applyFont="1" applyAlignment="1">
      <alignment vertical="center"/>
    </xf>
    <xf numFmtId="0" fontId="40" fillId="0" borderId="0" xfId="2" applyFont="1" applyAlignment="1">
      <alignment horizontal="right" vertical="center"/>
    </xf>
    <xf numFmtId="49" fontId="40" fillId="10" borderId="28" xfId="2" applyNumberFormat="1" applyFont="1" applyFill="1" applyBorder="1" applyAlignment="1">
      <alignment horizontal="center" vertical="top"/>
    </xf>
    <xf numFmtId="49" fontId="40" fillId="10" borderId="0" xfId="2" applyNumberFormat="1" applyFont="1" applyFill="1" applyBorder="1" applyAlignment="1">
      <alignment horizontal="center" vertical="top"/>
    </xf>
    <xf numFmtId="0" fontId="48" fillId="10" borderId="0" xfId="2" applyFont="1" applyFill="1" applyBorder="1" applyAlignment="1">
      <alignment horizontal="left" vertical="top"/>
    </xf>
    <xf numFmtId="3" fontId="48" fillId="10" borderId="0" xfId="2" applyNumberFormat="1" applyFont="1" applyFill="1" applyBorder="1" applyAlignment="1">
      <alignment horizontal="center" vertical="top"/>
    </xf>
    <xf numFmtId="165" fontId="48" fillId="10" borderId="0" xfId="2" applyNumberFormat="1" applyFont="1" applyFill="1" applyBorder="1" applyAlignment="1">
      <alignment vertical="top"/>
    </xf>
    <xf numFmtId="165" fontId="48" fillId="10" borderId="29" xfId="2" applyNumberFormat="1" applyFont="1" applyFill="1" applyBorder="1" applyAlignment="1">
      <alignment vertical="top"/>
    </xf>
    <xf numFmtId="165" fontId="48" fillId="10" borderId="28" xfId="2" applyNumberFormat="1" applyFont="1" applyFill="1" applyBorder="1" applyAlignment="1">
      <alignment vertical="top"/>
    </xf>
    <xf numFmtId="4" fontId="40" fillId="11" borderId="0" xfId="2" applyNumberFormat="1" applyFont="1" applyFill="1" applyAlignment="1">
      <alignment vertical="center"/>
    </xf>
    <xf numFmtId="0" fontId="40" fillId="11" borderId="0" xfId="2" applyFont="1" applyFill="1" applyAlignment="1">
      <alignment vertical="center"/>
    </xf>
    <xf numFmtId="49" fontId="40" fillId="0" borderId="28" xfId="2" applyNumberFormat="1" applyFont="1" applyBorder="1" applyAlignment="1">
      <alignment horizontal="center" vertical="top"/>
    </xf>
    <xf numFmtId="49" fontId="40" fillId="0" borderId="0" xfId="2" applyNumberFormat="1" applyFont="1" applyBorder="1" applyAlignment="1">
      <alignment horizontal="center" vertical="top"/>
    </xf>
    <xf numFmtId="0" fontId="40" fillId="0" borderId="0" xfId="2" applyFont="1" applyBorder="1" applyAlignment="1">
      <alignment horizontal="left" vertical="top"/>
    </xf>
    <xf numFmtId="3" fontId="40" fillId="0" borderId="0" xfId="2" applyNumberFormat="1" applyFont="1" applyBorder="1" applyAlignment="1">
      <alignment horizontal="center" vertical="top"/>
    </xf>
    <xf numFmtId="0" fontId="40" fillId="0" borderId="0" xfId="2" applyFont="1" applyBorder="1" applyAlignment="1">
      <alignment horizontal="center" vertical="top"/>
    </xf>
    <xf numFmtId="165" fontId="48" fillId="0" borderId="0" xfId="2" applyNumberFormat="1" applyFont="1" applyBorder="1" applyAlignment="1">
      <alignment vertical="top"/>
    </xf>
    <xf numFmtId="165" fontId="40" fillId="0" borderId="29" xfId="2" applyNumberFormat="1" applyFont="1" applyBorder="1" applyAlignment="1">
      <alignment vertical="top"/>
    </xf>
    <xf numFmtId="165" fontId="40" fillId="0" borderId="28" xfId="2" applyNumberFormat="1" applyFont="1" applyBorder="1" applyAlignment="1">
      <alignment vertical="top"/>
    </xf>
    <xf numFmtId="165" fontId="40" fillId="0" borderId="0" xfId="2" applyNumberFormat="1" applyFont="1" applyBorder="1" applyAlignment="1">
      <alignment vertical="top"/>
    </xf>
    <xf numFmtId="49" fontId="78" fillId="0" borderId="28" xfId="2" applyNumberFormat="1" applyFont="1" applyBorder="1" applyAlignment="1">
      <alignment horizontal="center" vertical="top"/>
    </xf>
    <xf numFmtId="49" fontId="78" fillId="0" borderId="0" xfId="2" applyNumberFormat="1" applyFont="1" applyBorder="1" applyAlignment="1">
      <alignment horizontal="center" vertical="top"/>
    </xf>
    <xf numFmtId="0" fontId="78" fillId="0" borderId="0" xfId="2" applyFont="1" applyBorder="1" applyAlignment="1">
      <alignment horizontal="left" vertical="top"/>
    </xf>
    <xf numFmtId="3" fontId="78" fillId="0" borderId="0" xfId="2" applyNumberFormat="1" applyFont="1" applyBorder="1" applyAlignment="1">
      <alignment horizontal="center" vertical="top"/>
    </xf>
    <xf numFmtId="165" fontId="78" fillId="0" borderId="0" xfId="2" applyNumberFormat="1" applyFont="1" applyBorder="1" applyAlignment="1">
      <alignment horizontal="center" vertical="top"/>
    </xf>
    <xf numFmtId="165" fontId="78" fillId="0" borderId="0" xfId="2" applyNumberFormat="1" applyFont="1" applyBorder="1" applyAlignment="1">
      <alignment vertical="top"/>
    </xf>
    <xf numFmtId="165" fontId="78" fillId="0" borderId="29" xfId="2" applyNumberFormat="1" applyFont="1" applyBorder="1" applyAlignment="1">
      <alignment vertical="top"/>
    </xf>
    <xf numFmtId="165" fontId="78" fillId="0" borderId="28" xfId="2" applyNumberFormat="1" applyFont="1" applyBorder="1" applyAlignment="1">
      <alignment vertical="top"/>
    </xf>
    <xf numFmtId="0" fontId="78" fillId="0" borderId="0" xfId="2" applyFont="1" applyAlignment="1">
      <alignment vertical="center"/>
    </xf>
    <xf numFmtId="4" fontId="78" fillId="0" borderId="0" xfId="2" applyNumberFormat="1" applyFont="1" applyAlignment="1">
      <alignment vertical="center"/>
    </xf>
    <xf numFmtId="49" fontId="79" fillId="0" borderId="28" xfId="2" applyNumberFormat="1" applyFont="1" applyBorder="1" applyAlignment="1">
      <alignment horizontal="center" vertical="top"/>
    </xf>
    <xf numFmtId="49" fontId="79" fillId="0" borderId="0" xfId="2" applyNumberFormat="1" applyFont="1" applyBorder="1" applyAlignment="1">
      <alignment horizontal="center" vertical="top"/>
    </xf>
    <xf numFmtId="0" fontId="79" fillId="0" borderId="0" xfId="2" applyFont="1" applyBorder="1" applyAlignment="1">
      <alignment horizontal="left" vertical="top"/>
    </xf>
    <xf numFmtId="3" fontId="79" fillId="0" borderId="0" xfId="2" applyNumberFormat="1" applyFont="1" applyBorder="1" applyAlignment="1">
      <alignment horizontal="center" vertical="top"/>
    </xf>
    <xf numFmtId="0" fontId="79" fillId="0" borderId="0" xfId="2" applyFont="1" applyAlignment="1">
      <alignment vertical="center"/>
    </xf>
    <xf numFmtId="49" fontId="49" fillId="10" borderId="28" xfId="2" applyNumberFormat="1" applyFont="1" applyFill="1" applyBorder="1" applyAlignment="1">
      <alignment vertical="top"/>
    </xf>
    <xf numFmtId="49" fontId="49" fillId="10" borderId="0" xfId="2" applyNumberFormat="1" applyFont="1" applyFill="1" applyBorder="1" applyAlignment="1">
      <alignment vertical="top"/>
    </xf>
    <xf numFmtId="0" fontId="49" fillId="10" borderId="0" xfId="2" applyFont="1" applyFill="1" applyBorder="1" applyAlignment="1">
      <alignment vertical="top" wrapText="1"/>
    </xf>
    <xf numFmtId="0" fontId="80" fillId="0" borderId="0" xfId="2" applyFont="1" applyAlignment="1">
      <alignment vertical="center"/>
    </xf>
    <xf numFmtId="49" fontId="80" fillId="0" borderId="28" xfId="2" applyNumberFormat="1" applyFont="1" applyBorder="1" applyAlignment="1">
      <alignment horizontal="center" vertical="top"/>
    </xf>
    <xf numFmtId="49" fontId="49" fillId="0" borderId="0" xfId="2" applyNumberFormat="1" applyFont="1" applyBorder="1" applyAlignment="1">
      <alignment vertical="top"/>
    </xf>
    <xf numFmtId="0" fontId="49" fillId="0" borderId="0" xfId="2" applyFont="1" applyBorder="1" applyAlignment="1">
      <alignment vertical="top" wrapText="1"/>
    </xf>
    <xf numFmtId="165" fontId="48" fillId="0" borderId="29" xfId="2" applyNumberFormat="1" applyFont="1" applyBorder="1" applyAlignment="1">
      <alignment vertical="top"/>
    </xf>
    <xf numFmtId="165" fontId="48" fillId="0" borderId="28" xfId="2" applyNumberFormat="1" applyFont="1" applyBorder="1" applyAlignment="1">
      <alignment vertical="top"/>
    </xf>
    <xf numFmtId="0" fontId="54" fillId="11" borderId="0" xfId="2" applyFont="1" applyFill="1" applyAlignment="1">
      <alignment vertical="center"/>
    </xf>
    <xf numFmtId="0" fontId="54" fillId="17" borderId="0" xfId="2" applyFont="1" applyFill="1" applyAlignment="1">
      <alignment vertical="center"/>
    </xf>
    <xf numFmtId="49" fontId="49" fillId="0" borderId="28" xfId="2" applyNumberFormat="1" applyFont="1" applyBorder="1" applyAlignment="1">
      <alignment vertical="top"/>
    </xf>
    <xf numFmtId="49" fontId="80" fillId="0" borderId="28" xfId="2" applyNumberFormat="1" applyFont="1" applyBorder="1" applyAlignment="1">
      <alignment vertical="top"/>
    </xf>
    <xf numFmtId="49" fontId="80" fillId="0" borderId="0" xfId="2" applyNumberFormat="1" applyFont="1" applyBorder="1" applyAlignment="1">
      <alignment vertical="top"/>
    </xf>
    <xf numFmtId="0" fontId="80" fillId="0" borderId="0" xfId="2" applyFont="1" applyBorder="1" applyAlignment="1">
      <alignment vertical="top" wrapText="1"/>
    </xf>
    <xf numFmtId="165" fontId="79" fillId="0" borderId="0" xfId="2" applyNumberFormat="1" applyFont="1" applyBorder="1" applyAlignment="1">
      <alignment vertical="top"/>
    </xf>
    <xf numFmtId="165" fontId="79" fillId="0" borderId="29" xfId="2" applyNumberFormat="1" applyFont="1" applyBorder="1" applyAlignment="1">
      <alignment vertical="top"/>
    </xf>
    <xf numFmtId="165" fontId="79" fillId="0" borderId="28" xfId="2" applyNumberFormat="1" applyFont="1" applyBorder="1" applyAlignment="1">
      <alignment vertical="top"/>
    </xf>
    <xf numFmtId="165" fontId="54" fillId="11" borderId="0" xfId="2" applyNumberFormat="1" applyFont="1" applyFill="1" applyAlignment="1">
      <alignment vertical="center"/>
    </xf>
    <xf numFmtId="165" fontId="40" fillId="10" borderId="0" xfId="2" applyNumberFormat="1" applyFont="1" applyFill="1" applyBorder="1" applyAlignment="1">
      <alignment vertical="top"/>
    </xf>
    <xf numFmtId="4" fontId="54" fillId="0" borderId="0" xfId="2" applyNumberFormat="1" applyFont="1" applyAlignment="1">
      <alignment vertical="center"/>
    </xf>
    <xf numFmtId="4" fontId="54" fillId="11" borderId="0" xfId="2" applyNumberFormat="1" applyFont="1" applyFill="1" applyAlignment="1">
      <alignment vertical="center"/>
    </xf>
    <xf numFmtId="49" fontId="80" fillId="10" borderId="0" xfId="2" applyNumberFormat="1" applyFont="1" applyFill="1" applyBorder="1" applyAlignment="1">
      <alignment vertical="top"/>
    </xf>
    <xf numFmtId="49" fontId="80" fillId="0" borderId="0" xfId="2" applyNumberFormat="1" applyFont="1" applyBorder="1" applyAlignment="1">
      <alignment horizontal="center" vertical="top"/>
    </xf>
    <xf numFmtId="4" fontId="80" fillId="0" borderId="0" xfId="2" applyNumberFormat="1" applyFont="1" applyAlignment="1">
      <alignment vertical="center"/>
    </xf>
    <xf numFmtId="49" fontId="80" fillId="0" borderId="30" xfId="2" applyNumberFormat="1" applyFont="1" applyBorder="1" applyAlignment="1">
      <alignment horizontal="center" vertical="top"/>
    </xf>
    <xf numFmtId="49" fontId="80" fillId="0" borderId="31" xfId="2" applyNumberFormat="1" applyFont="1" applyBorder="1" applyAlignment="1">
      <alignment horizontal="center" vertical="top"/>
    </xf>
    <xf numFmtId="49" fontId="80" fillId="0" borderId="31" xfId="2" applyNumberFormat="1" applyFont="1" applyBorder="1" applyAlignment="1">
      <alignment vertical="top"/>
    </xf>
    <xf numFmtId="0" fontId="80" fillId="0" borderId="31" xfId="2" applyFont="1" applyBorder="1" applyAlignment="1">
      <alignment vertical="top" wrapText="1"/>
    </xf>
    <xf numFmtId="165" fontId="79" fillId="0" borderId="31" xfId="2" applyNumberFormat="1" applyFont="1" applyBorder="1" applyAlignment="1">
      <alignment vertical="top"/>
    </xf>
    <xf numFmtId="165" fontId="79" fillId="0" borderId="32" xfId="2" applyNumberFormat="1" applyFont="1" applyBorder="1" applyAlignment="1">
      <alignment vertical="top"/>
    </xf>
    <xf numFmtId="165" fontId="79" fillId="0" borderId="30" xfId="2" applyNumberFormat="1" applyFont="1" applyBorder="1" applyAlignment="1">
      <alignment vertical="top"/>
    </xf>
    <xf numFmtId="3" fontId="48" fillId="10" borderId="28" xfId="2" applyNumberFormat="1" applyFont="1" applyFill="1" applyBorder="1" applyAlignment="1">
      <alignment horizontal="center" vertical="top"/>
    </xf>
    <xf numFmtId="3" fontId="40" fillId="0" borderId="28" xfId="2" applyNumberFormat="1" applyFont="1" applyBorder="1" applyAlignment="1">
      <alignment horizontal="center" vertical="top"/>
    </xf>
    <xf numFmtId="3" fontId="78" fillId="0" borderId="28" xfId="2" applyNumberFormat="1" applyFont="1" applyBorder="1" applyAlignment="1">
      <alignment horizontal="center" vertical="top"/>
    </xf>
    <xf numFmtId="3" fontId="79" fillId="0" borderId="28" xfId="2" applyNumberFormat="1" applyFont="1" applyBorder="1" applyAlignment="1">
      <alignment horizontal="center" vertical="top"/>
    </xf>
    <xf numFmtId="0" fontId="59" fillId="9" borderId="25" xfId="2" applyFont="1" applyFill="1" applyBorder="1" applyAlignment="1">
      <alignment horizontal="center" vertical="center"/>
    </xf>
    <xf numFmtId="0" fontId="59" fillId="9" borderId="27" xfId="2" applyFont="1" applyFill="1" applyBorder="1" applyAlignment="1">
      <alignment horizontal="center" vertical="center"/>
    </xf>
    <xf numFmtId="0" fontId="59" fillId="9" borderId="3" xfId="2" applyFont="1" applyFill="1" applyBorder="1" applyAlignment="1">
      <alignment horizontal="center" vertical="center"/>
    </xf>
    <xf numFmtId="0" fontId="59" fillId="9" borderId="22" xfId="2" applyFont="1" applyFill="1" applyBorder="1" applyAlignment="1">
      <alignment horizontal="center" vertical="center"/>
    </xf>
    <xf numFmtId="0" fontId="53" fillId="0" borderId="0" xfId="5" applyFont="1"/>
    <xf numFmtId="0" fontId="53" fillId="0" borderId="0" xfId="5" applyFont="1" applyAlignment="1">
      <alignment horizontal="right" vertical="center"/>
    </xf>
    <xf numFmtId="0" fontId="50" fillId="0" borderId="0" xfId="5" applyFont="1" applyAlignment="1">
      <alignment horizontal="center" vertical="center" wrapText="1"/>
    </xf>
    <xf numFmtId="0" fontId="55" fillId="0" borderId="0" xfId="5" applyFont="1"/>
    <xf numFmtId="0" fontId="55" fillId="10" borderId="0" xfId="5" applyFont="1" applyFill="1" applyAlignment="1">
      <alignment vertical="center" wrapText="1"/>
    </xf>
    <xf numFmtId="165" fontId="55" fillId="10" borderId="0" xfId="1" applyNumberFormat="1" applyFont="1" applyFill="1" applyAlignment="1">
      <alignment horizontal="left" vertical="center" indent="6"/>
    </xf>
    <xf numFmtId="0" fontId="53" fillId="10" borderId="0" xfId="5" applyFont="1" applyFill="1"/>
    <xf numFmtId="49" fontId="53" fillId="0" borderId="0" xfId="5" applyNumberFormat="1" applyFont="1" applyAlignment="1">
      <alignment vertical="center" wrapText="1"/>
    </xf>
    <xf numFmtId="165" fontId="53" fillId="0" borderId="0" xfId="1" applyNumberFormat="1" applyFont="1" applyAlignment="1">
      <alignment horizontal="right" vertical="center"/>
    </xf>
    <xf numFmtId="49" fontId="82" fillId="0" borderId="0" xfId="5" applyNumberFormat="1" applyFont="1" applyAlignment="1">
      <alignment horizontal="left" vertical="center" wrapText="1" indent="4"/>
    </xf>
    <xf numFmtId="165" fontId="82" fillId="0" borderId="0" xfId="1" applyNumberFormat="1" applyFont="1" applyAlignment="1">
      <alignment horizontal="right" vertical="center"/>
    </xf>
    <xf numFmtId="0" fontId="82" fillId="0" borderId="0" xfId="5" applyFont="1"/>
    <xf numFmtId="49" fontId="53" fillId="0" borderId="0" xfId="5" applyNumberFormat="1" applyFont="1" applyFill="1" applyAlignment="1">
      <alignment vertical="center" wrapText="1"/>
    </xf>
    <xf numFmtId="0" fontId="53" fillId="17" borderId="0" xfId="5" applyFont="1" applyFill="1"/>
    <xf numFmtId="0" fontId="53" fillId="18" borderId="0" xfId="5" applyFont="1" applyFill="1"/>
    <xf numFmtId="165" fontId="53" fillId="11" borderId="0" xfId="5" applyNumberFormat="1" applyFont="1" applyFill="1"/>
    <xf numFmtId="165" fontId="53" fillId="0" borderId="0" xfId="5" applyNumberFormat="1" applyFont="1"/>
    <xf numFmtId="165" fontId="36" fillId="0" borderId="0" xfId="1" applyNumberFormat="1" applyFont="1" applyAlignment="1">
      <alignment vertical="top"/>
    </xf>
    <xf numFmtId="165" fontId="28" fillId="9" borderId="4" xfId="1" applyNumberFormat="1" applyFont="1" applyFill="1" applyBorder="1" applyAlignment="1">
      <alignment horizontal="center" vertical="center" wrapText="1"/>
    </xf>
    <xf numFmtId="3" fontId="58" fillId="9" borderId="4" xfId="1" applyNumberFormat="1" applyFont="1" applyFill="1" applyBorder="1" applyAlignment="1">
      <alignment horizontal="center" vertical="center"/>
    </xf>
    <xf numFmtId="3" fontId="82" fillId="0" borderId="0" xfId="1" applyNumberFormat="1" applyFont="1" applyAlignment="1">
      <alignment vertical="top"/>
    </xf>
    <xf numFmtId="165" fontId="35" fillId="10" borderId="4" xfId="1" applyNumberFormat="1" applyFont="1" applyFill="1" applyBorder="1" applyAlignment="1">
      <alignment vertical="top"/>
    </xf>
    <xf numFmtId="165" fontId="55" fillId="0" borderId="0" xfId="1" applyNumberFormat="1" applyFont="1" applyAlignment="1">
      <alignment vertical="top"/>
    </xf>
    <xf numFmtId="49" fontId="55" fillId="0" borderId="0" xfId="1" applyNumberFormat="1" applyFont="1" applyAlignment="1">
      <alignment vertical="top"/>
    </xf>
    <xf numFmtId="3" fontId="36" fillId="0" borderId="4" xfId="1" applyNumberFormat="1" applyFont="1" applyBorder="1" applyAlignment="1">
      <alignment horizontal="center" vertical="center"/>
    </xf>
    <xf numFmtId="0" fontId="36" fillId="0" borderId="4" xfId="1" applyFont="1" applyBorder="1" applyAlignment="1">
      <alignment horizontal="justify" vertical="center" wrapText="1"/>
    </xf>
    <xf numFmtId="3" fontId="36" fillId="0" borderId="4" xfId="1" applyNumberFormat="1" applyFont="1" applyFill="1" applyBorder="1" applyAlignment="1">
      <alignment horizontal="center" vertical="center"/>
    </xf>
    <xf numFmtId="0" fontId="36" fillId="0" borderId="4" xfId="1" applyFont="1" applyFill="1" applyBorder="1" applyAlignment="1">
      <alignment horizontal="justify" vertical="center" wrapText="1"/>
    </xf>
    <xf numFmtId="165" fontId="36" fillId="0" borderId="0" xfId="1" applyNumberFormat="1" applyFont="1" applyFill="1" applyAlignment="1">
      <alignment vertical="top"/>
    </xf>
    <xf numFmtId="165" fontId="53" fillId="0" borderId="0" xfId="1" applyNumberFormat="1" applyFont="1" applyFill="1" applyAlignment="1">
      <alignment vertical="top"/>
    </xf>
    <xf numFmtId="3" fontId="36" fillId="0" borderId="0" xfId="1" applyNumberFormat="1" applyFont="1" applyAlignment="1">
      <alignment horizontal="center" vertical="top"/>
    </xf>
    <xf numFmtId="165" fontId="36" fillId="0" borderId="0" xfId="1" applyNumberFormat="1" applyFont="1" applyAlignment="1">
      <alignment horizontal="right" vertical="top"/>
    </xf>
    <xf numFmtId="165" fontId="36" fillId="0" borderId="0" xfId="1" applyNumberFormat="1" applyFont="1" applyAlignment="1">
      <alignment horizontal="right" vertical="center"/>
    </xf>
    <xf numFmtId="165" fontId="25" fillId="0" borderId="0" xfId="1" applyNumberFormat="1" applyFont="1" applyAlignment="1">
      <alignment vertical="top"/>
    </xf>
    <xf numFmtId="165" fontId="52" fillId="0" borderId="0" xfId="1" applyNumberFormat="1" applyFont="1" applyAlignment="1">
      <alignment horizontal="center" vertical="center"/>
    </xf>
    <xf numFmtId="165" fontId="36" fillId="0" borderId="0" xfId="1" applyNumberFormat="1" applyFont="1" applyAlignment="1">
      <alignment vertical="center"/>
    </xf>
    <xf numFmtId="165" fontId="36" fillId="0" borderId="0" xfId="1" applyNumberFormat="1" applyFont="1" applyAlignment="1">
      <alignment horizontal="center" vertical="center" wrapText="1"/>
    </xf>
    <xf numFmtId="165" fontId="36" fillId="0" borderId="0" xfId="1" applyNumberFormat="1" applyFont="1" applyAlignment="1">
      <alignment horizontal="center" vertical="top"/>
    </xf>
    <xf numFmtId="165" fontId="28" fillId="9" borderId="4" xfId="1" applyNumberFormat="1" applyFont="1" applyFill="1" applyBorder="1" applyAlignment="1">
      <alignment horizontal="center" vertical="center"/>
    </xf>
    <xf numFmtId="165" fontId="28" fillId="0" borderId="0" xfId="1" applyNumberFormat="1" applyFont="1" applyAlignment="1">
      <alignment vertical="top"/>
    </xf>
    <xf numFmtId="3" fontId="71" fillId="9" borderId="4" xfId="1" applyNumberFormat="1" applyFont="1" applyFill="1" applyBorder="1" applyAlignment="1">
      <alignment horizontal="center" vertical="top"/>
    </xf>
    <xf numFmtId="3" fontId="71" fillId="9" borderId="12" xfId="1" applyNumberFormat="1" applyFont="1" applyFill="1" applyBorder="1" applyAlignment="1">
      <alignment horizontal="center" vertical="top"/>
    </xf>
    <xf numFmtId="3" fontId="71" fillId="0" borderId="0" xfId="1" applyNumberFormat="1" applyFont="1" applyAlignment="1">
      <alignment vertical="top"/>
    </xf>
    <xf numFmtId="165" fontId="35" fillId="10" borderId="4" xfId="1" applyNumberFormat="1" applyFont="1" applyFill="1" applyBorder="1" applyAlignment="1">
      <alignment horizontal="center" vertical="center"/>
    </xf>
    <xf numFmtId="165" fontId="35" fillId="10" borderId="4" xfId="1" applyNumberFormat="1" applyFont="1" applyFill="1" applyBorder="1" applyAlignment="1">
      <alignment horizontal="justify" vertical="center" wrapText="1"/>
    </xf>
    <xf numFmtId="165" fontId="35" fillId="10" borderId="12" xfId="1" applyNumberFormat="1" applyFont="1" applyFill="1" applyBorder="1" applyAlignment="1">
      <alignment horizontal="right" vertical="center"/>
    </xf>
    <xf numFmtId="165" fontId="35" fillId="0" borderId="0" xfId="1" applyNumberFormat="1" applyFont="1" applyAlignment="1">
      <alignment vertical="top"/>
    </xf>
    <xf numFmtId="49" fontId="36" fillId="0" borderId="0" xfId="2" applyNumberFormat="1" applyFont="1" applyAlignment="1">
      <alignment horizontal="right" vertical="top"/>
    </xf>
    <xf numFmtId="0" fontId="36" fillId="0" borderId="0" xfId="2" applyFont="1" applyAlignment="1">
      <alignment vertical="top" wrapText="1"/>
    </xf>
    <xf numFmtId="165" fontId="36" fillId="0" borderId="12" xfId="1" applyNumberFormat="1" applyFont="1" applyBorder="1" applyAlignment="1">
      <alignment horizontal="right" vertical="center"/>
    </xf>
    <xf numFmtId="49" fontId="36" fillId="0" borderId="0" xfId="2" applyNumberFormat="1" applyFont="1" applyAlignment="1">
      <alignment horizontal="right" vertical="center"/>
    </xf>
    <xf numFmtId="0" fontId="36" fillId="0" borderId="0" xfId="2" applyFont="1" applyAlignment="1">
      <alignment vertical="center" wrapText="1"/>
    </xf>
    <xf numFmtId="165" fontId="36" fillId="0" borderId="0" xfId="1" applyNumberFormat="1" applyFont="1" applyAlignment="1">
      <alignment horizontal="center" vertical="center"/>
    </xf>
    <xf numFmtId="0" fontId="84" fillId="0" borderId="0" xfId="5" applyFont="1" applyFill="1" applyBorder="1" applyAlignment="1">
      <alignment vertical="center"/>
    </xf>
    <xf numFmtId="0" fontId="84" fillId="0" borderId="0" xfId="5" applyFont="1" applyFill="1" applyBorder="1" applyAlignment="1">
      <alignment horizontal="left" vertical="top"/>
    </xf>
    <xf numFmtId="0" fontId="84" fillId="0" borderId="0" xfId="5" applyFont="1" applyFill="1" applyBorder="1" applyAlignment="1">
      <alignment horizontal="right" vertical="top"/>
    </xf>
    <xf numFmtId="0" fontId="84" fillId="0" borderId="0" xfId="5" applyFont="1" applyFill="1" applyBorder="1" applyAlignment="1">
      <alignment vertical="top"/>
    </xf>
    <xf numFmtId="0" fontId="84" fillId="0" borderId="0" xfId="5" applyFont="1" applyFill="1" applyBorder="1" applyAlignment="1">
      <alignment horizontal="right" vertical="center"/>
    </xf>
    <xf numFmtId="0" fontId="85" fillId="0" borderId="0" xfId="5" applyFont="1" applyFill="1" applyBorder="1" applyAlignment="1">
      <alignment horizontal="center" vertical="center" wrapText="1"/>
    </xf>
    <xf numFmtId="0" fontId="86" fillId="0" borderId="0" xfId="5" applyFont="1" applyFill="1" applyBorder="1" applyAlignment="1">
      <alignment vertical="top"/>
    </xf>
    <xf numFmtId="0" fontId="28" fillId="9" borderId="4" xfId="5" applyFont="1" applyFill="1" applyBorder="1" applyAlignment="1">
      <alignment horizontal="center" vertical="center" wrapText="1"/>
    </xf>
    <xf numFmtId="0" fontId="71" fillId="9" borderId="9" xfId="5" applyFont="1" applyFill="1" applyBorder="1" applyAlignment="1">
      <alignment horizontal="center" vertical="center" wrapText="1"/>
    </xf>
    <xf numFmtId="0" fontId="84" fillId="0" borderId="3" xfId="5" applyFont="1" applyFill="1" applyBorder="1" applyAlignment="1">
      <alignment horizontal="justify" vertical="top" wrapText="1"/>
    </xf>
    <xf numFmtId="3" fontId="84" fillId="0" borderId="3" xfId="5" applyNumberFormat="1" applyFont="1" applyFill="1" applyBorder="1" applyAlignment="1">
      <alignment horizontal="center" vertical="top" wrapText="1"/>
    </xf>
    <xf numFmtId="165" fontId="84" fillId="0" borderId="3" xfId="5" applyNumberFormat="1" applyFont="1" applyFill="1" applyBorder="1" applyAlignment="1">
      <alignment horizontal="center" vertical="top" wrapText="1"/>
    </xf>
    <xf numFmtId="165" fontId="84" fillId="0" borderId="3" xfId="5" applyNumberFormat="1" applyFont="1" applyFill="1" applyBorder="1" applyAlignment="1">
      <alignment horizontal="center" vertical="top"/>
    </xf>
    <xf numFmtId="0" fontId="84" fillId="0" borderId="0" xfId="5" applyFont="1" applyFill="1" applyBorder="1" applyAlignment="1">
      <alignment horizontal="left" vertical="top" wrapText="1"/>
    </xf>
    <xf numFmtId="0" fontId="86" fillId="10" borderId="3" xfId="5" applyFont="1" applyFill="1" applyBorder="1" applyAlignment="1">
      <alignment horizontal="justify" vertical="top" wrapText="1"/>
    </xf>
    <xf numFmtId="165" fontId="86" fillId="10" borderId="3" xfId="5" applyNumberFormat="1" applyFont="1" applyFill="1" applyBorder="1" applyAlignment="1">
      <alignment horizontal="center" vertical="top" wrapText="1"/>
    </xf>
    <xf numFmtId="0" fontId="84" fillId="0" borderId="0" xfId="2" applyFont="1" applyFill="1" applyAlignment="1">
      <alignment vertical="top"/>
    </xf>
    <xf numFmtId="0" fontId="84" fillId="0" borderId="0" xfId="2" applyFont="1" applyFill="1" applyAlignment="1">
      <alignment vertical="center"/>
    </xf>
    <xf numFmtId="0" fontId="84" fillId="0" borderId="0" xfId="2" applyFont="1" applyFill="1" applyAlignment="1">
      <alignment horizontal="right" vertical="center"/>
    </xf>
    <xf numFmtId="0" fontId="85" fillId="0" borderId="0" xfId="2" applyFont="1" applyFill="1" applyAlignment="1">
      <alignment horizontal="center" vertical="center" wrapText="1"/>
    </xf>
    <xf numFmtId="0" fontId="84" fillId="0" borderId="0" xfId="2" applyFont="1" applyFill="1" applyAlignment="1">
      <alignment horizontal="center" vertical="center"/>
    </xf>
    <xf numFmtId="0" fontId="86" fillId="0" borderId="0" xfId="2" applyFont="1" applyFill="1" applyAlignment="1">
      <alignment vertical="center"/>
    </xf>
    <xf numFmtId="49" fontId="28" fillId="9" borderId="4" xfId="2" applyNumberFormat="1" applyFont="1" applyFill="1" applyBorder="1" applyAlignment="1">
      <alignment horizontal="center" vertical="center" wrapText="1"/>
    </xf>
    <xf numFmtId="0" fontId="86" fillId="0" borderId="0" xfId="2" applyFont="1" applyFill="1" applyAlignment="1">
      <alignment horizontal="center" vertical="center"/>
    </xf>
    <xf numFmtId="0" fontId="71" fillId="9" borderId="9" xfId="2" applyFont="1" applyFill="1" applyBorder="1" applyAlignment="1">
      <alignment horizontal="center" vertical="center"/>
    </xf>
    <xf numFmtId="0" fontId="86" fillId="0" borderId="3" xfId="2" applyFont="1" applyFill="1" applyBorder="1" applyAlignment="1">
      <alignment horizontal="center" vertical="top" wrapText="1"/>
    </xf>
    <xf numFmtId="49" fontId="86" fillId="0" borderId="3" xfId="2" applyNumberFormat="1" applyFont="1" applyFill="1" applyBorder="1" applyAlignment="1">
      <alignment horizontal="left" vertical="top" wrapText="1"/>
    </xf>
    <xf numFmtId="165" fontId="86" fillId="0" borderId="3" xfId="2" applyNumberFormat="1" applyFont="1" applyFill="1" applyBorder="1" applyAlignment="1">
      <alignment horizontal="right" vertical="top" wrapText="1"/>
    </xf>
    <xf numFmtId="0" fontId="86" fillId="13" borderId="3" xfId="2" applyFont="1" applyFill="1" applyBorder="1" applyAlignment="1">
      <alignment horizontal="center" vertical="top" wrapText="1"/>
    </xf>
    <xf numFmtId="0" fontId="84" fillId="0" borderId="3" xfId="2" applyNumberFormat="1" applyFont="1" applyFill="1" applyBorder="1" applyAlignment="1">
      <alignment horizontal="right" vertical="top"/>
    </xf>
    <xf numFmtId="0" fontId="84" fillId="0" borderId="3" xfId="2" applyFont="1" applyFill="1" applyBorder="1" applyAlignment="1">
      <alignment vertical="top" wrapText="1"/>
    </xf>
    <xf numFmtId="165" fontId="86" fillId="0" borderId="3" xfId="2" applyNumberFormat="1" applyFont="1" applyFill="1" applyBorder="1" applyAlignment="1">
      <alignment horizontal="right" vertical="top"/>
    </xf>
    <xf numFmtId="165" fontId="84" fillId="0" borderId="3" xfId="2" applyNumberFormat="1" applyFont="1" applyFill="1" applyBorder="1" applyAlignment="1">
      <alignment horizontal="right" vertical="top"/>
    </xf>
    <xf numFmtId="0" fontId="87" fillId="0" borderId="0" xfId="2" applyFont="1" applyFill="1" applyAlignment="1">
      <alignment vertical="center"/>
    </xf>
    <xf numFmtId="0" fontId="84" fillId="19" borderId="3" xfId="2" applyFont="1" applyFill="1" applyBorder="1" applyAlignment="1">
      <alignment horizontal="right" vertical="top"/>
    </xf>
    <xf numFmtId="0" fontId="86" fillId="19" borderId="3" xfId="2" applyFont="1" applyFill="1" applyBorder="1" applyAlignment="1">
      <alignment vertical="top" wrapText="1"/>
    </xf>
    <xf numFmtId="165" fontId="86" fillId="19" borderId="3" xfId="2" applyNumberFormat="1" applyFont="1" applyFill="1" applyBorder="1" applyAlignment="1">
      <alignment horizontal="right" vertical="top"/>
    </xf>
    <xf numFmtId="0" fontId="86" fillId="19" borderId="3" xfId="2" applyFont="1" applyFill="1" applyBorder="1" applyAlignment="1">
      <alignment horizontal="right" vertical="top"/>
    </xf>
    <xf numFmtId="0" fontId="88" fillId="0" borderId="0" xfId="2" applyFont="1" applyFill="1" applyAlignment="1">
      <alignment vertical="center"/>
    </xf>
    <xf numFmtId="0" fontId="84" fillId="0" borderId="3" xfId="2" applyNumberFormat="1" applyFont="1" applyFill="1" applyBorder="1" applyAlignment="1">
      <alignment horizontal="center" vertical="top"/>
    </xf>
    <xf numFmtId="0" fontId="90" fillId="11" borderId="0" xfId="2" applyFont="1" applyFill="1" applyAlignment="1">
      <alignment vertical="center"/>
    </xf>
    <xf numFmtId="0" fontId="90" fillId="11" borderId="0" xfId="2" applyFont="1" applyFill="1" applyAlignment="1">
      <alignment horizontal="right" vertical="center"/>
    </xf>
    <xf numFmtId="0" fontId="90" fillId="11" borderId="0" xfId="2" applyFont="1" applyFill="1" applyAlignment="1">
      <alignment vertical="top"/>
    </xf>
    <xf numFmtId="0" fontId="90" fillId="11" borderId="0" xfId="2" applyFont="1" applyFill="1" applyAlignment="1">
      <alignment horizontal="right" vertical="top"/>
    </xf>
    <xf numFmtId="169" fontId="90" fillId="11" borderId="0" xfId="2" applyNumberFormat="1" applyFont="1" applyFill="1" applyAlignment="1">
      <alignment vertical="center"/>
    </xf>
    <xf numFmtId="0" fontId="35" fillId="11" borderId="0" xfId="2" applyFont="1" applyFill="1" applyAlignment="1">
      <alignment horizontal="center" vertical="center" wrapText="1"/>
    </xf>
    <xf numFmtId="0" fontId="35" fillId="11" borderId="0" xfId="2" applyFont="1" applyFill="1" applyAlignment="1">
      <alignment horizontal="center" vertical="center"/>
    </xf>
    <xf numFmtId="0" fontId="36" fillId="11" borderId="0" xfId="2" applyFont="1" applyFill="1" applyAlignment="1">
      <alignment horizontal="right" vertical="center"/>
    </xf>
    <xf numFmtId="0" fontId="91" fillId="11" borderId="0" xfId="2" applyFont="1" applyFill="1" applyAlignment="1">
      <alignment vertical="center"/>
    </xf>
    <xf numFmtId="49" fontId="28" fillId="9" borderId="3" xfId="2" applyNumberFormat="1" applyFont="1" applyFill="1" applyBorder="1" applyAlignment="1">
      <alignment horizontal="center" vertical="top" wrapText="1"/>
    </xf>
    <xf numFmtId="0" fontId="91" fillId="11" borderId="0" xfId="2" applyFont="1" applyFill="1" applyAlignment="1">
      <alignment horizontal="center" vertical="center"/>
    </xf>
    <xf numFmtId="0" fontId="71" fillId="9" borderId="3" xfId="2" applyFont="1" applyFill="1" applyBorder="1" applyAlignment="1">
      <alignment horizontal="center" vertical="center"/>
    </xf>
    <xf numFmtId="0" fontId="92" fillId="11" borderId="0" xfId="2" applyFont="1" applyFill="1" applyAlignment="1">
      <alignment horizontal="center" vertical="center"/>
    </xf>
    <xf numFmtId="0" fontId="36" fillId="11" borderId="3" xfId="2" applyFont="1" applyFill="1" applyBorder="1" applyAlignment="1">
      <alignment horizontal="right" vertical="top" wrapText="1"/>
    </xf>
    <xf numFmtId="49" fontId="35" fillId="11" borderId="3" xfId="2" applyNumberFormat="1" applyFont="1" applyFill="1" applyBorder="1" applyAlignment="1">
      <alignment horizontal="left" vertical="top" wrapText="1"/>
    </xf>
    <xf numFmtId="169" fontId="35" fillId="11" borderId="3" xfId="2" applyNumberFormat="1" applyFont="1" applyFill="1" applyBorder="1" applyAlignment="1">
      <alignment horizontal="right" vertical="top" wrapText="1"/>
    </xf>
    <xf numFmtId="0" fontId="93" fillId="11" borderId="0" xfId="2" applyFont="1" applyFill="1" applyAlignment="1">
      <alignment vertical="center"/>
    </xf>
    <xf numFmtId="169" fontId="93" fillId="11" borderId="0" xfId="2" applyNumberFormat="1" applyFont="1" applyFill="1" applyAlignment="1">
      <alignment vertical="center"/>
    </xf>
    <xf numFmtId="0" fontId="35" fillId="10" borderId="3" xfId="2" applyFont="1" applyFill="1" applyBorder="1" applyAlignment="1">
      <alignment horizontal="center" vertical="center" wrapText="1"/>
    </xf>
    <xf numFmtId="0" fontId="36" fillId="11" borderId="3" xfId="2" applyFont="1" applyFill="1" applyBorder="1" applyAlignment="1">
      <alignment horizontal="center" vertical="top" wrapText="1"/>
    </xf>
    <xf numFmtId="2" fontId="84" fillId="20" borderId="3" xfId="5" applyNumberFormat="1" applyFont="1" applyFill="1" applyBorder="1" applyAlignment="1">
      <alignment vertical="top" wrapText="1"/>
    </xf>
    <xf numFmtId="167" fontId="36" fillId="11" borderId="3" xfId="11" applyNumberFormat="1" applyFont="1" applyFill="1" applyBorder="1" applyAlignment="1">
      <alignment horizontal="right" vertical="top"/>
    </xf>
    <xf numFmtId="0" fontId="94" fillId="11" borderId="0" xfId="2" applyFont="1" applyFill="1" applyAlignment="1">
      <alignment vertical="center"/>
    </xf>
    <xf numFmtId="0" fontId="95" fillId="11" borderId="0" xfId="2" applyFont="1" applyFill="1" applyAlignment="1">
      <alignment vertical="center"/>
    </xf>
    <xf numFmtId="0" fontId="35" fillId="12" borderId="36" xfId="2" applyFont="1" applyFill="1" applyBorder="1" applyAlignment="1">
      <alignment horizontal="right" vertical="top"/>
    </xf>
    <xf numFmtId="165" fontId="96" fillId="12" borderId="3" xfId="2" applyNumberFormat="1" applyFont="1" applyFill="1" applyBorder="1" applyAlignment="1">
      <alignment vertical="top" wrapText="1"/>
    </xf>
    <xf numFmtId="169" fontId="96" fillId="12" borderId="3" xfId="11" applyNumberFormat="1" applyFont="1" applyFill="1" applyBorder="1" applyAlignment="1">
      <alignment horizontal="center" vertical="top" wrapText="1"/>
    </xf>
    <xf numFmtId="0" fontId="35" fillId="10" borderId="3" xfId="2" applyFont="1" applyFill="1" applyBorder="1" applyAlignment="1">
      <alignment horizontal="center" vertical="top" wrapText="1"/>
    </xf>
    <xf numFmtId="0" fontId="35" fillId="11" borderId="3" xfId="2" applyFont="1" applyFill="1" applyBorder="1" applyAlignment="1">
      <alignment horizontal="center" vertical="top" wrapText="1"/>
    </xf>
    <xf numFmtId="0" fontId="86" fillId="11" borderId="3" xfId="2" applyFont="1" applyFill="1" applyBorder="1" applyAlignment="1">
      <alignment horizontal="left" vertical="top" wrapText="1"/>
    </xf>
    <xf numFmtId="165" fontId="35" fillId="11" borderId="3" xfId="11" applyNumberFormat="1" applyFont="1" applyFill="1" applyBorder="1" applyAlignment="1">
      <alignment horizontal="right" vertical="top" wrapText="1"/>
    </xf>
    <xf numFmtId="0" fontId="82" fillId="11" borderId="3" xfId="2" applyFont="1" applyFill="1" applyBorder="1" applyAlignment="1">
      <alignment horizontal="left" vertical="top" wrapText="1"/>
    </xf>
    <xf numFmtId="0" fontId="97" fillId="11" borderId="3" xfId="2" applyFont="1" applyFill="1" applyBorder="1" applyAlignment="1">
      <alignment horizontal="left" vertical="top" wrapText="1"/>
    </xf>
    <xf numFmtId="165" fontId="53" fillId="11" borderId="3" xfId="11" applyNumberFormat="1" applyFont="1" applyFill="1" applyBorder="1" applyAlignment="1">
      <alignment horizontal="right" vertical="top" wrapText="1"/>
    </xf>
    <xf numFmtId="165" fontId="55" fillId="11" borderId="3" xfId="11" applyNumberFormat="1" applyFont="1" applyFill="1" applyBorder="1" applyAlignment="1">
      <alignment horizontal="right" vertical="top" wrapText="1"/>
    </xf>
    <xf numFmtId="165" fontId="53" fillId="11" borderId="3" xfId="11" applyNumberFormat="1" applyFont="1" applyFill="1" applyBorder="1" applyAlignment="1">
      <alignment horizontal="right" vertical="top"/>
    </xf>
    <xf numFmtId="165" fontId="53" fillId="11" borderId="0" xfId="11" applyNumberFormat="1" applyFont="1" applyFill="1" applyAlignment="1">
      <alignment horizontal="right" vertical="top"/>
    </xf>
    <xf numFmtId="0" fontId="94" fillId="11" borderId="0" xfId="2" applyFont="1" applyFill="1" applyAlignment="1">
      <alignment horizontal="left" vertical="center"/>
    </xf>
    <xf numFmtId="165" fontId="36" fillId="11" borderId="3" xfId="11" applyNumberFormat="1" applyFont="1" applyFill="1" applyBorder="1" applyAlignment="1">
      <alignment horizontal="right" vertical="top" wrapText="1"/>
    </xf>
    <xf numFmtId="165" fontId="97" fillId="11" borderId="3" xfId="11" applyNumberFormat="1" applyFont="1" applyFill="1" applyBorder="1" applyAlignment="1">
      <alignment horizontal="right" vertical="top"/>
    </xf>
    <xf numFmtId="165" fontId="36" fillId="11" borderId="3" xfId="11" applyNumberFormat="1" applyFont="1" applyFill="1" applyBorder="1" applyAlignment="1">
      <alignment horizontal="right" vertical="top"/>
    </xf>
    <xf numFmtId="165" fontId="93" fillId="11" borderId="3" xfId="2" applyNumberFormat="1" applyFont="1" applyFill="1" applyBorder="1" applyAlignment="1">
      <alignment horizontal="right" vertical="top"/>
    </xf>
    <xf numFmtId="0" fontId="82" fillId="11" borderId="3" xfId="2" applyFont="1" applyFill="1" applyBorder="1" applyAlignment="1">
      <alignment horizontal="center" vertical="top" wrapText="1"/>
    </xf>
    <xf numFmtId="0" fontId="53" fillId="11" borderId="3" xfId="2" applyFont="1" applyFill="1" applyBorder="1" applyAlignment="1">
      <alignment horizontal="left" vertical="top" wrapText="1"/>
    </xf>
    <xf numFmtId="0" fontId="94" fillId="11" borderId="0" xfId="2" applyFont="1" applyFill="1" applyAlignment="1">
      <alignment horizontal="center" vertical="center"/>
    </xf>
    <xf numFmtId="169" fontId="98" fillId="11" borderId="3" xfId="11" applyFont="1" applyFill="1" applyBorder="1" applyAlignment="1">
      <alignment horizontal="left" vertical="top" wrapText="1"/>
    </xf>
    <xf numFmtId="169" fontId="97" fillId="11" borderId="3" xfId="11" applyFont="1" applyFill="1" applyBorder="1" applyAlignment="1">
      <alignment horizontal="left" vertical="top" wrapText="1"/>
    </xf>
    <xf numFmtId="169" fontId="94" fillId="11" borderId="0" xfId="11" applyFont="1" applyFill="1" applyAlignment="1">
      <alignment horizontal="left" vertical="center"/>
    </xf>
    <xf numFmtId="0" fontId="84" fillId="11" borderId="36" xfId="2" applyFont="1" applyFill="1" applyBorder="1" applyAlignment="1">
      <alignment horizontal="center" vertical="top" wrapText="1"/>
    </xf>
    <xf numFmtId="4" fontId="35" fillId="12" borderId="3" xfId="2" applyNumberFormat="1" applyFont="1" applyFill="1" applyBorder="1" applyAlignment="1">
      <alignment vertical="top"/>
    </xf>
    <xf numFmtId="170" fontId="90" fillId="11" borderId="0" xfId="2" applyNumberFormat="1" applyFont="1" applyFill="1" applyAlignment="1">
      <alignment vertical="center"/>
    </xf>
    <xf numFmtId="169" fontId="90" fillId="11" borderId="0" xfId="2" applyNumberFormat="1" applyFont="1" applyFill="1" applyAlignment="1">
      <alignment horizontal="right" vertical="center"/>
    </xf>
    <xf numFmtId="0" fontId="93" fillId="11" borderId="0" xfId="2" applyFont="1" applyFill="1" applyAlignment="1">
      <alignment horizontal="right" vertical="center"/>
    </xf>
    <xf numFmtId="0" fontId="35" fillId="14" borderId="3" xfId="2" applyFont="1" applyFill="1" applyBorder="1" applyAlignment="1">
      <alignment horizontal="center" vertical="top" wrapText="1"/>
    </xf>
    <xf numFmtId="0" fontId="86" fillId="14" borderId="3" xfId="2" applyFont="1" applyFill="1" applyBorder="1" applyAlignment="1">
      <alignment horizontal="left" vertical="top" wrapText="1"/>
    </xf>
    <xf numFmtId="165" fontId="35" fillId="14" borderId="3" xfId="11" applyNumberFormat="1" applyFont="1" applyFill="1" applyBorder="1" applyAlignment="1">
      <alignment horizontal="right" vertical="top" wrapText="1"/>
    </xf>
    <xf numFmtId="165" fontId="91" fillId="14" borderId="0" xfId="11" applyNumberFormat="1" applyFont="1" applyFill="1" applyAlignment="1">
      <alignment horizontal="right" vertical="top"/>
    </xf>
    <xf numFmtId="0" fontId="91" fillId="14" borderId="0" xfId="2" applyFont="1" applyFill="1" applyAlignment="1">
      <alignment vertical="center"/>
    </xf>
    <xf numFmtId="165" fontId="35" fillId="14" borderId="3" xfId="11" applyNumberFormat="1" applyFont="1" applyFill="1" applyBorder="1" applyAlignment="1">
      <alignment horizontal="right" vertical="top"/>
    </xf>
    <xf numFmtId="165" fontId="55" fillId="14" borderId="3" xfId="11" applyNumberFormat="1" applyFont="1" applyFill="1" applyBorder="1" applyAlignment="1">
      <alignment horizontal="right" vertical="top" wrapText="1"/>
    </xf>
    <xf numFmtId="0" fontId="35" fillId="14" borderId="3" xfId="2" applyFont="1" applyFill="1" applyBorder="1" applyAlignment="1">
      <alignment horizontal="left" vertical="top" wrapText="1"/>
    </xf>
    <xf numFmtId="0" fontId="86" fillId="14" borderId="3" xfId="2" applyFont="1" applyFill="1" applyBorder="1" applyAlignment="1">
      <alignment horizontal="center" vertical="top" wrapText="1"/>
    </xf>
    <xf numFmtId="165" fontId="55" fillId="14" borderId="3" xfId="11" applyNumberFormat="1" applyFont="1" applyFill="1" applyBorder="1" applyAlignment="1">
      <alignment horizontal="right" vertical="top"/>
    </xf>
    <xf numFmtId="0" fontId="99" fillId="0" borderId="0" xfId="5" applyFont="1" applyFill="1" applyBorder="1"/>
    <xf numFmtId="0" fontId="100" fillId="0" borderId="0" xfId="5" applyFont="1" applyFill="1" applyBorder="1"/>
    <xf numFmtId="0" fontId="97" fillId="0" borderId="0" xfId="5" applyFont="1" applyFill="1" applyBorder="1" applyAlignment="1">
      <alignment horizontal="right" vertical="top"/>
    </xf>
    <xf numFmtId="0" fontId="101" fillId="0" borderId="0" xfId="5" applyFont="1" applyFill="1" applyBorder="1" applyAlignment="1">
      <alignment horizontal="right"/>
    </xf>
    <xf numFmtId="0" fontId="55" fillId="0" borderId="0" xfId="12" applyFont="1" applyFill="1" applyBorder="1" applyAlignment="1">
      <alignment horizontal="center" vertical="center" wrapText="1"/>
    </xf>
    <xf numFmtId="0" fontId="48" fillId="0" borderId="0" xfId="12" applyFont="1" applyFill="1" applyBorder="1" applyAlignment="1">
      <alignment horizontal="center" vertical="center" wrapText="1"/>
    </xf>
    <xf numFmtId="0" fontId="54" fillId="0" borderId="0" xfId="12" applyFont="1" applyFill="1" applyBorder="1" applyAlignment="1">
      <alignment horizontal="right" vertical="center" wrapText="1"/>
    </xf>
    <xf numFmtId="0" fontId="81" fillId="9" borderId="3" xfId="12" applyFont="1" applyFill="1" applyBorder="1" applyAlignment="1">
      <alignment horizontal="center" vertical="center" wrapText="1"/>
    </xf>
    <xf numFmtId="171" fontId="81" fillId="9" borderId="3" xfId="13" applyNumberFormat="1" applyFont="1" applyFill="1" applyBorder="1" applyAlignment="1">
      <alignment horizontal="center" vertical="center" wrapText="1"/>
    </xf>
    <xf numFmtId="0" fontId="81" fillId="9" borderId="3" xfId="13" applyFont="1" applyFill="1" applyBorder="1" applyAlignment="1">
      <alignment horizontal="center" vertical="center" wrapText="1"/>
    </xf>
    <xf numFmtId="0" fontId="101" fillId="0" borderId="0" xfId="5" applyFont="1" applyFill="1" applyBorder="1"/>
    <xf numFmtId="0" fontId="59" fillId="9" borderId="3" xfId="12" applyFont="1" applyFill="1" applyBorder="1" applyAlignment="1">
      <alignment horizontal="center" vertical="center" wrapText="1"/>
    </xf>
    <xf numFmtId="1" fontId="59" fillId="9" borderId="3" xfId="13" applyNumberFormat="1" applyFont="1" applyFill="1" applyBorder="1" applyAlignment="1">
      <alignment horizontal="center" vertical="center" wrapText="1"/>
    </xf>
    <xf numFmtId="0" fontId="59" fillId="9" borderId="3" xfId="13" applyFont="1" applyFill="1" applyBorder="1" applyAlignment="1">
      <alignment horizontal="center" vertical="center" wrapText="1"/>
    </xf>
    <xf numFmtId="0" fontId="103" fillId="11" borderId="21" xfId="5" applyFont="1" applyFill="1" applyBorder="1" applyAlignment="1">
      <alignment horizontal="center" vertical="top"/>
    </xf>
    <xf numFmtId="0" fontId="40" fillId="11" borderId="21" xfId="12" applyFont="1" applyFill="1" applyBorder="1" applyAlignment="1">
      <alignment horizontal="left" vertical="top" wrapText="1"/>
    </xf>
    <xf numFmtId="0" fontId="40" fillId="11" borderId="21" xfId="12" applyFont="1" applyFill="1" applyBorder="1" applyAlignment="1">
      <alignment horizontal="center" vertical="top" wrapText="1"/>
    </xf>
    <xf numFmtId="165" fontId="40" fillId="11" borderId="21" xfId="12" applyNumberFormat="1" applyFont="1" applyFill="1" applyBorder="1" applyAlignment="1">
      <alignment horizontal="right" vertical="top" wrapText="1"/>
    </xf>
    <xf numFmtId="165" fontId="103" fillId="0" borderId="21" xfId="5" applyNumberFormat="1" applyFont="1" applyFill="1" applyBorder="1" applyAlignment="1">
      <alignment horizontal="right" vertical="top"/>
    </xf>
    <xf numFmtId="165" fontId="93" fillId="0" borderId="21" xfId="13" applyNumberFormat="1" applyFont="1" applyFill="1" applyBorder="1" applyAlignment="1">
      <alignment horizontal="center" vertical="top" wrapText="1"/>
    </xf>
    <xf numFmtId="0" fontId="65" fillId="0" borderId="21" xfId="5" applyFont="1" applyFill="1" applyBorder="1" applyAlignment="1">
      <alignment vertical="top"/>
    </xf>
    <xf numFmtId="0" fontId="103" fillId="11" borderId="3" xfId="5" applyFont="1" applyFill="1" applyBorder="1" applyAlignment="1">
      <alignment horizontal="center" vertical="top"/>
    </xf>
    <xf numFmtId="0" fontId="40" fillId="11" borderId="3" xfId="12" applyFont="1" applyFill="1" applyBorder="1" applyAlignment="1">
      <alignment horizontal="left" vertical="top" wrapText="1"/>
    </xf>
    <xf numFmtId="0" fontId="40" fillId="11" borderId="3" xfId="12" applyFont="1" applyFill="1" applyBorder="1" applyAlignment="1">
      <alignment horizontal="center" vertical="top" wrapText="1"/>
    </xf>
    <xf numFmtId="165" fontId="103" fillId="11" borderId="3" xfId="5" applyNumberFormat="1" applyFont="1" applyFill="1" applyBorder="1" applyAlignment="1">
      <alignment horizontal="right" vertical="top"/>
    </xf>
    <xf numFmtId="165" fontId="103" fillId="0" borderId="3" xfId="5" applyNumberFormat="1" applyFont="1" applyFill="1" applyBorder="1" applyAlignment="1">
      <alignment horizontal="right" vertical="top" wrapText="1"/>
    </xf>
    <xf numFmtId="0" fontId="65" fillId="0" borderId="3" xfId="5" applyFont="1" applyFill="1" applyBorder="1" applyAlignment="1">
      <alignment vertical="top"/>
    </xf>
    <xf numFmtId="0" fontId="40" fillId="11" borderId="3" xfId="5" applyFont="1" applyFill="1" applyBorder="1" applyAlignment="1">
      <alignment horizontal="left" vertical="top"/>
    </xf>
    <xf numFmtId="165" fontId="40" fillId="11" borderId="3" xfId="12" applyNumberFormat="1" applyFont="1" applyFill="1" applyBorder="1" applyAlignment="1">
      <alignment horizontal="right" vertical="top" wrapText="1"/>
    </xf>
    <xf numFmtId="165" fontId="103" fillId="0" borderId="3" xfId="5" applyNumberFormat="1" applyFont="1" applyFill="1" applyBorder="1" applyAlignment="1">
      <alignment horizontal="right" vertical="top"/>
    </xf>
    <xf numFmtId="3" fontId="103" fillId="0" borderId="3" xfId="5" applyNumberFormat="1" applyFont="1" applyFill="1" applyBorder="1" applyAlignment="1">
      <alignment horizontal="left" vertical="top" wrapText="1"/>
    </xf>
    <xf numFmtId="165" fontId="103" fillId="11" borderId="3" xfId="5" applyNumberFormat="1" applyFont="1" applyFill="1" applyBorder="1" applyAlignment="1">
      <alignment horizontal="right" vertical="top" wrapText="1"/>
    </xf>
    <xf numFmtId="0" fontId="40" fillId="11" borderId="3" xfId="5" applyFont="1" applyFill="1" applyBorder="1" applyAlignment="1">
      <alignment horizontal="left" vertical="top" wrapText="1"/>
    </xf>
    <xf numFmtId="3" fontId="103" fillId="11" borderId="3" xfId="5" applyNumberFormat="1" applyFont="1" applyFill="1" applyBorder="1" applyAlignment="1">
      <alignment horizontal="left" vertical="top" wrapText="1"/>
    </xf>
    <xf numFmtId="0" fontId="103" fillId="0" borderId="3" xfId="5" applyFont="1" applyFill="1" applyBorder="1" applyAlignment="1">
      <alignment vertical="top" wrapText="1"/>
    </xf>
    <xf numFmtId="0" fontId="103" fillId="11" borderId="21" xfId="5" applyFont="1" applyFill="1" applyBorder="1" applyAlignment="1">
      <alignment horizontal="left" vertical="top"/>
    </xf>
    <xf numFmtId="0" fontId="79" fillId="11" borderId="3" xfId="12" applyFont="1" applyFill="1" applyBorder="1" applyAlignment="1">
      <alignment horizontal="left" vertical="top" wrapText="1"/>
    </xf>
    <xf numFmtId="165" fontId="104" fillId="0" borderId="3" xfId="5" applyNumberFormat="1" applyFont="1" applyFill="1" applyBorder="1" applyAlignment="1">
      <alignment horizontal="right" vertical="top"/>
    </xf>
    <xf numFmtId="165" fontId="92" fillId="0" borderId="36" xfId="13" applyNumberFormat="1" applyFont="1" applyFill="1" applyBorder="1" applyAlignment="1">
      <alignment horizontal="center" vertical="top"/>
    </xf>
    <xf numFmtId="3" fontId="104" fillId="11" borderId="3" xfId="5" applyNumberFormat="1" applyFont="1" applyFill="1" applyBorder="1" applyAlignment="1">
      <alignment horizontal="left" vertical="top" wrapText="1"/>
    </xf>
    <xf numFmtId="165" fontId="102" fillId="0" borderId="36" xfId="13" applyNumberFormat="1" applyFont="1" applyFill="1" applyBorder="1" applyAlignment="1">
      <alignment horizontal="center" vertical="top" wrapText="1"/>
    </xf>
    <xf numFmtId="3" fontId="104" fillId="0" borderId="3" xfId="5" applyNumberFormat="1" applyFont="1" applyFill="1" applyBorder="1" applyAlignment="1">
      <alignment horizontal="left" vertical="top" wrapText="1"/>
    </xf>
    <xf numFmtId="0" fontId="104" fillId="0" borderId="3" xfId="5" applyFont="1" applyFill="1" applyBorder="1" applyAlignment="1">
      <alignment vertical="top" wrapText="1"/>
    </xf>
    <xf numFmtId="0" fontId="79" fillId="11" borderId="3" xfId="5" applyFont="1" applyFill="1" applyBorder="1" applyAlignment="1">
      <alignment horizontal="left" vertical="top" wrapText="1"/>
    </xf>
    <xf numFmtId="165" fontId="104" fillId="11" borderId="3" xfId="5" applyNumberFormat="1" applyFont="1" applyFill="1" applyBorder="1" applyAlignment="1">
      <alignment horizontal="right" vertical="top"/>
    </xf>
    <xf numFmtId="0" fontId="105" fillId="15" borderId="3" xfId="12" applyFont="1" applyFill="1" applyBorder="1" applyAlignment="1">
      <alignment horizontal="right" vertical="top" wrapText="1"/>
    </xf>
    <xf numFmtId="3" fontId="48" fillId="15" borderId="3" xfId="12" applyNumberFormat="1" applyFont="1" applyFill="1" applyBorder="1" applyAlignment="1">
      <alignment horizontal="right" vertical="top" wrapText="1"/>
    </xf>
    <xf numFmtId="3" fontId="48" fillId="15" borderId="3" xfId="13" applyNumberFormat="1" applyFont="1" applyFill="1" applyBorder="1" applyAlignment="1">
      <alignment horizontal="right" vertical="top" wrapText="1"/>
    </xf>
    <xf numFmtId="165" fontId="92" fillId="15" borderId="3" xfId="13" applyNumberFormat="1" applyFont="1" applyFill="1" applyBorder="1" applyAlignment="1">
      <alignment horizontal="right" vertical="top" wrapText="1"/>
    </xf>
    <xf numFmtId="0" fontId="65" fillId="15" borderId="3" xfId="5" applyFont="1" applyFill="1" applyBorder="1" applyAlignment="1">
      <alignment horizontal="right" vertical="top"/>
    </xf>
    <xf numFmtId="0" fontId="106" fillId="0" borderId="0" xfId="5" applyFont="1" applyFill="1" applyBorder="1"/>
    <xf numFmtId="3" fontId="103" fillId="11" borderId="3" xfId="5" applyNumberFormat="1" applyFont="1" applyFill="1" applyBorder="1" applyAlignment="1">
      <alignment horizontal="center" vertical="top" wrapText="1"/>
    </xf>
    <xf numFmtId="165" fontId="92" fillId="0" borderId="3" xfId="13" applyNumberFormat="1" applyFont="1" applyFill="1" applyBorder="1" applyAlignment="1">
      <alignment horizontal="center" vertical="top" wrapText="1"/>
    </xf>
    <xf numFmtId="165" fontId="102" fillId="0" borderId="3" xfId="13" applyNumberFormat="1" applyFont="1" applyFill="1" applyBorder="1" applyAlignment="1">
      <alignment horizontal="center" vertical="top" wrapText="1"/>
    </xf>
    <xf numFmtId="0" fontId="103" fillId="11" borderId="3" xfId="5" applyFont="1" applyFill="1" applyBorder="1" applyAlignment="1">
      <alignment horizontal="left" vertical="top" wrapText="1"/>
    </xf>
    <xf numFmtId="0" fontId="65" fillId="0" borderId="3" xfId="5" applyFont="1" applyFill="1" applyBorder="1" applyAlignment="1">
      <alignment vertical="top" wrapText="1"/>
    </xf>
    <xf numFmtId="165" fontId="65" fillId="0" borderId="3" xfId="5" applyNumberFormat="1" applyFont="1" applyFill="1" applyBorder="1" applyAlignment="1">
      <alignment horizontal="center" vertical="top" wrapText="1"/>
    </xf>
    <xf numFmtId="0" fontId="99" fillId="0" borderId="3" xfId="5" applyFont="1" applyFill="1" applyBorder="1" applyAlignment="1">
      <alignment horizontal="left" vertical="top" wrapText="1"/>
    </xf>
    <xf numFmtId="0" fontId="65" fillId="0" borderId="3" xfId="5" applyFont="1" applyFill="1" applyBorder="1" applyAlignment="1">
      <alignment horizontal="left" vertical="top" wrapText="1"/>
    </xf>
    <xf numFmtId="3" fontId="103" fillId="11" borderId="3" xfId="5" applyNumberFormat="1" applyFont="1" applyFill="1" applyBorder="1" applyAlignment="1">
      <alignment horizontal="center" vertical="top"/>
    </xf>
    <xf numFmtId="0" fontId="48" fillId="15" borderId="3" xfId="12" applyFont="1" applyFill="1" applyBorder="1" applyAlignment="1">
      <alignment horizontal="left" vertical="top" wrapText="1"/>
    </xf>
    <xf numFmtId="165" fontId="107" fillId="15" borderId="3" xfId="5" applyNumberFormat="1" applyFont="1" applyFill="1" applyBorder="1" applyAlignment="1">
      <alignment horizontal="right" vertical="top"/>
    </xf>
    <xf numFmtId="3" fontId="103" fillId="15" borderId="3" xfId="5" applyNumberFormat="1" applyFont="1" applyFill="1" applyBorder="1" applyAlignment="1">
      <alignment horizontal="left" vertical="top"/>
    </xf>
    <xf numFmtId="165" fontId="65" fillId="15" borderId="3" xfId="5" applyNumberFormat="1" applyFont="1" applyFill="1" applyBorder="1" applyAlignment="1">
      <alignment horizontal="center" vertical="top" wrapText="1"/>
    </xf>
    <xf numFmtId="0" fontId="65" fillId="15" borderId="3" xfId="5" applyFont="1" applyFill="1" applyBorder="1" applyAlignment="1">
      <alignment vertical="top"/>
    </xf>
    <xf numFmtId="0" fontId="103" fillId="11" borderId="3" xfId="5" applyNumberFormat="1" applyFont="1" applyFill="1" applyBorder="1" applyAlignment="1">
      <alignment horizontal="center" vertical="top" wrapText="1"/>
    </xf>
    <xf numFmtId="165" fontId="40" fillId="11" borderId="36" xfId="12" applyNumberFormat="1" applyFont="1" applyFill="1" applyBorder="1" applyAlignment="1">
      <alignment horizontal="right" vertical="top" wrapText="1"/>
    </xf>
    <xf numFmtId="0" fontId="99" fillId="0" borderId="3" xfId="5" applyFont="1" applyFill="1" applyBorder="1" applyAlignment="1">
      <alignment vertical="top"/>
    </xf>
    <xf numFmtId="0" fontId="103" fillId="11" borderId="35" xfId="12" applyFont="1" applyFill="1" applyBorder="1" applyAlignment="1">
      <alignment vertical="top" wrapText="1"/>
    </xf>
    <xf numFmtId="0" fontId="103" fillId="11" borderId="3" xfId="12" applyFont="1" applyFill="1" applyBorder="1" applyAlignment="1">
      <alignment horizontal="center" vertical="top" wrapText="1"/>
    </xf>
    <xf numFmtId="165" fontId="103" fillId="11" borderId="36" xfId="12" applyNumberFormat="1" applyFont="1" applyFill="1" applyBorder="1" applyAlignment="1">
      <alignment horizontal="right" vertical="top" wrapText="1"/>
    </xf>
    <xf numFmtId="0" fontId="103" fillId="11" borderId="3" xfId="12" applyFont="1" applyFill="1" applyBorder="1" applyAlignment="1">
      <alignment vertical="top" wrapText="1"/>
    </xf>
    <xf numFmtId="0" fontId="103" fillId="11" borderId="21" xfId="12" applyFont="1" applyFill="1" applyBorder="1" applyAlignment="1">
      <alignment horizontal="center" vertical="top" wrapText="1"/>
    </xf>
    <xf numFmtId="0" fontId="103" fillId="11" borderId="3" xfId="5" applyNumberFormat="1" applyFont="1" applyFill="1" applyBorder="1" applyAlignment="1">
      <alignment horizontal="left" vertical="top" wrapText="1"/>
    </xf>
    <xf numFmtId="0" fontId="48" fillId="11" borderId="21" xfId="12" applyFont="1" applyFill="1" applyBorder="1" applyAlignment="1">
      <alignment horizontal="left" vertical="top" wrapText="1"/>
    </xf>
    <xf numFmtId="0" fontId="48" fillId="11" borderId="3" xfId="12" applyFont="1" applyFill="1" applyBorder="1" applyAlignment="1">
      <alignment horizontal="center" vertical="top" wrapText="1"/>
    </xf>
    <xf numFmtId="0" fontId="108" fillId="12" borderId="3" xfId="12" applyFont="1" applyFill="1" applyBorder="1" applyAlignment="1">
      <alignment horizontal="center" vertical="center" wrapText="1"/>
    </xf>
    <xf numFmtId="0" fontId="93" fillId="12" borderId="3" xfId="12" applyFont="1" applyFill="1" applyBorder="1" applyAlignment="1">
      <alignment horizontal="center" vertical="center" wrapText="1"/>
    </xf>
    <xf numFmtId="165" fontId="107" fillId="12" borderId="3" xfId="5" applyNumberFormat="1" applyFont="1" applyFill="1" applyBorder="1" applyAlignment="1">
      <alignment horizontal="right" vertical="top"/>
    </xf>
    <xf numFmtId="0" fontId="65" fillId="12" borderId="3" xfId="5" applyFont="1" applyFill="1" applyBorder="1"/>
    <xf numFmtId="0" fontId="99" fillId="0" borderId="0" xfId="5" applyFont="1" applyFill="1" applyBorder="1" applyAlignment="1">
      <alignment vertical="top"/>
    </xf>
    <xf numFmtId="0" fontId="48" fillId="0" borderId="0" xfId="12" applyFont="1" applyFill="1" applyBorder="1" applyAlignment="1">
      <alignment horizontal="left" vertical="center" wrapText="1"/>
    </xf>
    <xf numFmtId="0" fontId="35" fillId="0" borderId="0" xfId="12" applyFont="1" applyFill="1" applyBorder="1" applyAlignment="1">
      <alignment horizontal="center" vertical="center" wrapText="1"/>
    </xf>
    <xf numFmtId="3" fontId="86" fillId="0" borderId="0" xfId="5" applyNumberFormat="1" applyFont="1" applyFill="1" applyBorder="1" applyAlignment="1">
      <alignment horizontal="left" vertical="center"/>
    </xf>
    <xf numFmtId="0" fontId="93" fillId="0" borderId="0" xfId="12" applyFont="1" applyFill="1" applyBorder="1" applyAlignment="1">
      <alignment horizontal="center" vertical="center" wrapText="1"/>
    </xf>
    <xf numFmtId="3" fontId="109" fillId="0" borderId="0" xfId="5" applyNumberFormat="1" applyFont="1" applyFill="1" applyBorder="1" applyAlignment="1">
      <alignment horizontal="left" vertical="center"/>
    </xf>
    <xf numFmtId="0" fontId="65" fillId="0" borderId="0" xfId="5" applyFont="1" applyFill="1" applyBorder="1"/>
    <xf numFmtId="0" fontId="92" fillId="0" borderId="0" xfId="12" applyFont="1" applyFill="1" applyBorder="1" applyAlignment="1">
      <alignment horizontal="center" vertical="top" wrapText="1"/>
    </xf>
    <xf numFmtId="0" fontId="40" fillId="0" borderId="0" xfId="5" applyFont="1" applyFill="1" applyBorder="1" applyAlignment="1">
      <alignment vertical="top"/>
    </xf>
    <xf numFmtId="0" fontId="48" fillId="0" borderId="0" xfId="12" applyFont="1" applyFill="1" applyBorder="1" applyAlignment="1">
      <alignment vertical="top" wrapText="1"/>
    </xf>
    <xf numFmtId="165" fontId="92" fillId="0" borderId="0" xfId="12" applyNumberFormat="1" applyFont="1" applyFill="1" applyBorder="1" applyAlignment="1">
      <alignment horizontal="center" vertical="top" wrapText="1"/>
    </xf>
    <xf numFmtId="165" fontId="92" fillId="0" borderId="0" xfId="13" applyNumberFormat="1" applyFont="1" applyFill="1" applyBorder="1" applyAlignment="1">
      <alignment horizontal="center" vertical="top" wrapText="1"/>
    </xf>
    <xf numFmtId="0" fontId="40" fillId="0" borderId="0" xfId="12" applyFont="1" applyFill="1" applyBorder="1" applyAlignment="1">
      <alignment vertical="top" wrapText="1"/>
    </xf>
    <xf numFmtId="0" fontId="92" fillId="0" borderId="0" xfId="12" applyFont="1" applyFill="1" applyBorder="1" applyAlignment="1">
      <alignment horizontal="center" vertical="center" wrapText="1"/>
    </xf>
    <xf numFmtId="165" fontId="92" fillId="0" borderId="0" xfId="12" applyNumberFormat="1" applyFont="1" applyFill="1" applyBorder="1" applyAlignment="1">
      <alignment horizontal="center" vertical="center" wrapText="1"/>
    </xf>
    <xf numFmtId="165" fontId="92" fillId="0" borderId="0" xfId="13" applyNumberFormat="1" applyFont="1" applyFill="1" applyBorder="1" applyAlignment="1">
      <alignment horizontal="center" vertical="center"/>
    </xf>
    <xf numFmtId="165" fontId="92" fillId="0" borderId="0" xfId="13" applyNumberFormat="1" applyFont="1" applyFill="1" applyBorder="1" applyAlignment="1">
      <alignment horizontal="center" vertical="center" wrapText="1"/>
    </xf>
    <xf numFmtId="165" fontId="109" fillId="15" borderId="3" xfId="5" applyNumberFormat="1" applyFont="1" applyFill="1" applyBorder="1" applyAlignment="1">
      <alignment horizontal="right" vertical="top"/>
    </xf>
    <xf numFmtId="0" fontId="93" fillId="15" borderId="3" xfId="12" applyFont="1" applyFill="1" applyBorder="1" applyAlignment="1">
      <alignment horizontal="center" vertical="top" wrapText="1"/>
    </xf>
    <xf numFmtId="3" fontId="109" fillId="15" borderId="3" xfId="5" applyNumberFormat="1" applyFont="1" applyFill="1" applyBorder="1" applyAlignment="1">
      <alignment horizontal="left" vertical="top"/>
    </xf>
    <xf numFmtId="3" fontId="86" fillId="15" borderId="3" xfId="5" applyNumberFormat="1" applyFont="1" applyFill="1" applyBorder="1" applyAlignment="1">
      <alignment horizontal="left" vertical="top"/>
    </xf>
    <xf numFmtId="0" fontId="99" fillId="15" borderId="3" xfId="5" applyFont="1" applyFill="1" applyBorder="1" applyAlignment="1">
      <alignment vertical="top"/>
    </xf>
    <xf numFmtId="0" fontId="110" fillId="0" borderId="0" xfId="2" applyNumberFormat="1" applyFont="1" applyFill="1" applyAlignment="1">
      <alignment horizontal="left" vertical="top"/>
    </xf>
    <xf numFmtId="0" fontId="111" fillId="0" borderId="0" xfId="2" applyFont="1" applyAlignment="1">
      <alignment vertical="center"/>
    </xf>
    <xf numFmtId="0" fontId="112" fillId="0" borderId="0" xfId="2" applyFont="1" applyFill="1" applyAlignment="1">
      <alignment vertical="center"/>
    </xf>
    <xf numFmtId="4" fontId="110" fillId="0" borderId="0" xfId="2" applyNumberFormat="1" applyFont="1" applyFill="1" applyAlignment="1">
      <alignment horizontal="left" vertical="top"/>
    </xf>
    <xf numFmtId="4" fontId="110" fillId="0" borderId="0" xfId="2" applyNumberFormat="1" applyFont="1" applyFill="1" applyAlignment="1">
      <alignment horizontal="right" vertical="top"/>
    </xf>
    <xf numFmtId="2" fontId="110" fillId="0" borderId="0" xfId="2" applyNumberFormat="1" applyFont="1" applyFill="1" applyAlignment="1">
      <alignment horizontal="right" vertical="top"/>
    </xf>
    <xf numFmtId="4" fontId="113" fillId="0" borderId="0" xfId="2" applyNumberFormat="1" applyFont="1" applyFill="1" applyAlignment="1">
      <alignment horizontal="left" vertical="top"/>
    </xf>
    <xf numFmtId="4" fontId="85" fillId="0" borderId="0" xfId="2" applyNumberFormat="1" applyFont="1" applyFill="1" applyAlignment="1">
      <alignment vertical="top" wrapText="1"/>
    </xf>
    <xf numFmtId="4" fontId="85" fillId="0" borderId="0" xfId="2" applyNumberFormat="1" applyFont="1" applyFill="1" applyAlignment="1">
      <alignment horizontal="center" vertical="top" wrapText="1"/>
    </xf>
    <xf numFmtId="0" fontId="114" fillId="0" borderId="20" xfId="2" applyNumberFormat="1" applyFont="1" applyFill="1" applyBorder="1" applyAlignment="1">
      <alignment horizontal="left" vertical="top"/>
    </xf>
    <xf numFmtId="4" fontId="114" fillId="0" borderId="20" xfId="2" applyNumberFormat="1" applyFont="1" applyFill="1" applyBorder="1" applyAlignment="1">
      <alignment horizontal="left" vertical="top"/>
    </xf>
    <xf numFmtId="4" fontId="115" fillId="0" borderId="20" xfId="2" applyNumberFormat="1" applyFont="1" applyFill="1" applyBorder="1" applyAlignment="1">
      <alignment horizontal="left" vertical="top"/>
    </xf>
    <xf numFmtId="4" fontId="114" fillId="0" borderId="20" xfId="2" applyNumberFormat="1" applyFont="1" applyFill="1" applyBorder="1" applyAlignment="1">
      <alignment horizontal="right" vertical="top"/>
    </xf>
    <xf numFmtId="2" fontId="114" fillId="0" borderId="20" xfId="2" applyNumberFormat="1" applyFont="1" applyFill="1" applyBorder="1" applyAlignment="1">
      <alignment horizontal="right" vertical="top"/>
    </xf>
    <xf numFmtId="4" fontId="113" fillId="0" borderId="0" xfId="2" applyNumberFormat="1" applyFont="1" applyFill="1" applyBorder="1" applyAlignment="1">
      <alignment horizontal="left" vertical="top"/>
    </xf>
    <xf numFmtId="0" fontId="28" fillId="9" borderId="3" xfId="2" applyNumberFormat="1" applyFont="1" applyFill="1" applyBorder="1" applyAlignment="1">
      <alignment horizontal="center" vertical="center"/>
    </xf>
    <xf numFmtId="0" fontId="28" fillId="9" borderId="3" xfId="2" applyNumberFormat="1" applyFont="1" applyFill="1" applyBorder="1" applyAlignment="1">
      <alignment horizontal="center" vertical="center" wrapText="1"/>
    </xf>
    <xf numFmtId="4" fontId="28" fillId="9" borderId="3" xfId="2" applyNumberFormat="1" applyFont="1" applyFill="1" applyBorder="1" applyAlignment="1">
      <alignment horizontal="center" vertical="center" wrapText="1"/>
    </xf>
    <xf numFmtId="0" fontId="28" fillId="9" borderId="3" xfId="2" applyFont="1" applyFill="1" applyBorder="1" applyAlignment="1">
      <alignment horizontal="center" vertical="center" wrapText="1"/>
    </xf>
    <xf numFmtId="4" fontId="28" fillId="9" borderId="35" xfId="2" applyNumberFormat="1" applyFont="1" applyFill="1" applyBorder="1" applyAlignment="1">
      <alignment horizontal="center" vertical="center" wrapText="1"/>
    </xf>
    <xf numFmtId="2" fontId="28" fillId="9" borderId="35" xfId="2" applyNumberFormat="1" applyFont="1" applyFill="1" applyBorder="1" applyAlignment="1">
      <alignment horizontal="center" vertical="center" wrapText="1"/>
    </xf>
    <xf numFmtId="4" fontId="28" fillId="9" borderId="35" xfId="14" applyNumberFormat="1" applyFont="1" applyFill="1" applyBorder="1" applyAlignment="1">
      <alignment horizontal="center" vertical="center" wrapText="1"/>
    </xf>
    <xf numFmtId="2" fontId="28" fillId="9" borderId="3" xfId="14" applyNumberFormat="1" applyFont="1" applyFill="1" applyBorder="1" applyAlignment="1">
      <alignment horizontal="center" vertical="center" wrapText="1"/>
    </xf>
    <xf numFmtId="0" fontId="28" fillId="9" borderId="35" xfId="2" applyFont="1" applyFill="1" applyBorder="1" applyAlignment="1">
      <alignment horizontal="center" vertical="center" wrapText="1"/>
    </xf>
    <xf numFmtId="0" fontId="71" fillId="9" borderId="3" xfId="2" applyNumberFormat="1" applyFont="1" applyFill="1" applyBorder="1" applyAlignment="1">
      <alignment horizontal="center" vertical="top"/>
    </xf>
    <xf numFmtId="0" fontId="71" fillId="9" borderId="3" xfId="2" applyNumberFormat="1" applyFont="1" applyFill="1" applyBorder="1" applyAlignment="1">
      <alignment horizontal="center" vertical="top" wrapText="1"/>
    </xf>
    <xf numFmtId="0" fontId="71" fillId="9" borderId="3" xfId="14" applyNumberFormat="1" applyFont="1" applyFill="1" applyBorder="1" applyAlignment="1">
      <alignment horizontal="center" vertical="top" wrapText="1"/>
    </xf>
    <xf numFmtId="49" fontId="71" fillId="9" borderId="3" xfId="2" applyNumberFormat="1" applyFont="1" applyFill="1" applyBorder="1" applyAlignment="1">
      <alignment horizontal="center" vertical="top" wrapText="1"/>
    </xf>
    <xf numFmtId="49" fontId="71" fillId="9" borderId="3" xfId="2" applyNumberFormat="1" applyFont="1" applyFill="1" applyBorder="1" applyAlignment="1">
      <alignment horizontal="center" vertical="top"/>
    </xf>
    <xf numFmtId="0" fontId="114" fillId="0" borderId="0" xfId="2" applyNumberFormat="1" applyFont="1" applyFill="1" applyAlignment="1">
      <alignment horizontal="center" vertical="top"/>
    </xf>
    <xf numFmtId="0" fontId="110" fillId="12" borderId="0" xfId="2" applyFont="1" applyFill="1" applyAlignment="1">
      <alignment horizontal="center" vertical="top"/>
    </xf>
    <xf numFmtId="0" fontId="114" fillId="12" borderId="3" xfId="2" applyNumberFormat="1" applyFont="1" applyFill="1" applyBorder="1" applyAlignment="1">
      <alignment horizontal="left" vertical="top"/>
    </xf>
    <xf numFmtId="0" fontId="110" fillId="0" borderId="0" xfId="2" applyFont="1" applyFill="1" applyAlignment="1">
      <alignment horizontal="center" vertical="top"/>
    </xf>
    <xf numFmtId="0" fontId="84" fillId="0" borderId="3" xfId="2" applyNumberFormat="1" applyFont="1" applyFill="1" applyBorder="1" applyAlignment="1">
      <alignment horizontal="left" vertical="top" wrapText="1"/>
    </xf>
    <xf numFmtId="49" fontId="84" fillId="0" borderId="3" xfId="2" applyNumberFormat="1" applyFont="1" applyFill="1" applyBorder="1" applyAlignment="1">
      <alignment horizontal="left" vertical="top" wrapText="1"/>
    </xf>
    <xf numFmtId="0" fontId="84" fillId="0" borderId="3" xfId="2" applyFont="1" applyFill="1" applyBorder="1" applyAlignment="1">
      <alignment horizontal="left" vertical="top" wrapText="1"/>
    </xf>
    <xf numFmtId="4" fontId="84" fillId="0" borderId="3" xfId="2" applyNumberFormat="1" applyFont="1" applyFill="1" applyBorder="1" applyAlignment="1">
      <alignment horizontal="right" vertical="top" wrapText="1"/>
    </xf>
    <xf numFmtId="9" fontId="84" fillId="0" borderId="3" xfId="15" applyFont="1" applyFill="1" applyBorder="1" applyAlignment="1" applyProtection="1">
      <alignment horizontal="center" vertical="top" wrapText="1"/>
    </xf>
    <xf numFmtId="4" fontId="84" fillId="0" borderId="3" xfId="15" applyNumberFormat="1" applyFont="1" applyFill="1" applyBorder="1" applyAlignment="1" applyProtection="1">
      <alignment horizontal="right" vertical="top" wrapText="1"/>
    </xf>
    <xf numFmtId="4" fontId="84" fillId="0" borderId="3" xfId="2" applyNumberFormat="1" applyFont="1" applyFill="1" applyBorder="1" applyAlignment="1">
      <alignment horizontal="left" vertical="top" wrapText="1"/>
    </xf>
    <xf numFmtId="0" fontId="84" fillId="0" borderId="0" xfId="2" applyFont="1" applyFill="1" applyAlignment="1">
      <alignment vertical="top" wrapText="1"/>
    </xf>
    <xf numFmtId="4" fontId="84" fillId="0" borderId="3" xfId="2" applyNumberFormat="1" applyFont="1" applyFill="1" applyBorder="1" applyAlignment="1">
      <alignment horizontal="center" vertical="top" wrapText="1"/>
    </xf>
    <xf numFmtId="0" fontId="84" fillId="0" borderId="0" xfId="2" applyFont="1" applyFill="1" applyAlignment="1">
      <alignment horizontal="left" vertical="top" wrapText="1"/>
    </xf>
    <xf numFmtId="173" fontId="84" fillId="0" borderId="3" xfId="2" applyNumberFormat="1" applyFont="1" applyFill="1" applyBorder="1" applyAlignment="1">
      <alignment horizontal="left" vertical="top" wrapText="1"/>
    </xf>
    <xf numFmtId="4" fontId="36" fillId="0" borderId="3" xfId="16" applyNumberFormat="1" applyFont="1" applyFill="1" applyBorder="1" applyAlignment="1">
      <alignment horizontal="right" vertical="top" wrapText="1"/>
    </xf>
    <xf numFmtId="0" fontId="84" fillId="0" borderId="3" xfId="2" applyFont="1" applyFill="1" applyBorder="1" applyAlignment="1">
      <alignment horizontal="center" vertical="top" wrapText="1"/>
    </xf>
    <xf numFmtId="174" fontId="84" fillId="0" borderId="3" xfId="2" applyNumberFormat="1" applyFont="1" applyFill="1" applyBorder="1" applyAlignment="1">
      <alignment horizontal="right" vertical="top" wrapText="1"/>
    </xf>
    <xf numFmtId="4" fontId="84" fillId="0" borderId="3" xfId="2" applyNumberFormat="1" applyFont="1" applyFill="1" applyBorder="1" applyAlignment="1">
      <alignment horizontal="right" vertical="top"/>
    </xf>
    <xf numFmtId="169" fontId="84" fillId="0" borderId="3" xfId="17" applyFont="1" applyFill="1" applyBorder="1" applyAlignment="1">
      <alignment horizontal="right" vertical="top" wrapText="1"/>
    </xf>
    <xf numFmtId="4" fontId="110" fillId="0" borderId="3" xfId="2" applyNumberFormat="1" applyFont="1" applyFill="1" applyBorder="1" applyAlignment="1">
      <alignment horizontal="center" vertical="top" wrapText="1"/>
    </xf>
    <xf numFmtId="4" fontId="110" fillId="0" borderId="3" xfId="2" applyNumberFormat="1" applyFont="1" applyFill="1" applyBorder="1" applyAlignment="1">
      <alignment horizontal="right" vertical="top" wrapText="1"/>
    </xf>
    <xf numFmtId="4" fontId="84" fillId="0" borderId="3" xfId="17" applyNumberFormat="1" applyFont="1" applyFill="1" applyBorder="1" applyAlignment="1">
      <alignment horizontal="right" vertical="top"/>
    </xf>
    <xf numFmtId="49" fontId="110" fillId="0" borderId="3" xfId="2" applyNumberFormat="1" applyFont="1" applyFill="1" applyBorder="1" applyAlignment="1">
      <alignment vertical="top" wrapText="1"/>
    </xf>
    <xf numFmtId="0" fontId="110" fillId="0" borderId="3" xfId="2" applyFont="1" applyFill="1" applyBorder="1" applyAlignment="1">
      <alignment horizontal="left" vertical="top" wrapText="1"/>
    </xf>
    <xf numFmtId="49" fontId="110" fillId="0" borderId="3" xfId="18" applyNumberFormat="1" applyFont="1" applyFill="1" applyBorder="1" applyAlignment="1">
      <alignment horizontal="right" vertical="top" wrapText="1"/>
    </xf>
    <xf numFmtId="4" fontId="115" fillId="0" borderId="3" xfId="2" applyNumberFormat="1" applyFont="1" applyFill="1" applyBorder="1" applyAlignment="1">
      <alignment horizontal="right" vertical="top" wrapText="1"/>
    </xf>
    <xf numFmtId="3" fontId="84" fillId="0" borderId="3" xfId="2" applyNumberFormat="1" applyFont="1" applyFill="1" applyBorder="1" applyAlignment="1">
      <alignment horizontal="left" vertical="top" wrapText="1"/>
    </xf>
    <xf numFmtId="0" fontId="110" fillId="0" borderId="3" xfId="2" applyFont="1" applyFill="1" applyBorder="1" applyAlignment="1">
      <alignment vertical="top" wrapText="1"/>
    </xf>
    <xf numFmtId="0" fontId="110" fillId="0" borderId="0" xfId="2" applyFont="1" applyFill="1" applyAlignment="1">
      <alignment vertical="top" wrapText="1"/>
    </xf>
    <xf numFmtId="173" fontId="110" fillId="0" borderId="3" xfId="2" applyNumberFormat="1" applyFont="1" applyFill="1" applyBorder="1" applyAlignment="1">
      <alignment horizontal="left" vertical="top" wrapText="1"/>
    </xf>
    <xf numFmtId="3" fontId="110" fillId="0" borderId="3" xfId="18" applyNumberFormat="1" applyFont="1" applyFill="1" applyBorder="1" applyAlignment="1">
      <alignment horizontal="center" vertical="top" wrapText="1"/>
    </xf>
    <xf numFmtId="4" fontId="110" fillId="0" borderId="3" xfId="18" applyNumberFormat="1" applyFont="1" applyFill="1" applyBorder="1" applyAlignment="1">
      <alignment horizontal="right" vertical="top" wrapText="1"/>
    </xf>
    <xf numFmtId="14" fontId="84" fillId="0" borderId="3" xfId="2" applyNumberFormat="1" applyFont="1" applyFill="1" applyBorder="1" applyAlignment="1">
      <alignment horizontal="right" vertical="top" wrapText="1"/>
    </xf>
    <xf numFmtId="0" fontId="110" fillId="0" borderId="0" xfId="2" applyFont="1" applyFill="1" applyAlignment="1">
      <alignment horizontal="left" vertical="top" wrapText="1"/>
    </xf>
    <xf numFmtId="4" fontId="117" fillId="0" borderId="3" xfId="2" applyNumberFormat="1" applyFont="1" applyFill="1" applyBorder="1" applyAlignment="1">
      <alignment horizontal="right" vertical="top" wrapText="1"/>
    </xf>
    <xf numFmtId="49" fontId="110" fillId="0" borderId="3" xfId="2" applyNumberFormat="1" applyFont="1" applyFill="1" applyBorder="1" applyAlignment="1">
      <alignment horizontal="left" vertical="top" wrapText="1"/>
    </xf>
    <xf numFmtId="0" fontId="36" fillId="0" borderId="3" xfId="2" applyFont="1" applyFill="1" applyBorder="1" applyAlignment="1">
      <alignment horizontal="left" vertical="top" wrapText="1"/>
    </xf>
    <xf numFmtId="4" fontId="110" fillId="0" borderId="3" xfId="2" applyNumberFormat="1" applyFont="1" applyFill="1" applyBorder="1" applyAlignment="1">
      <alignment horizontal="right" vertical="top"/>
    </xf>
    <xf numFmtId="3" fontId="110" fillId="0" borderId="3" xfId="2" applyNumberFormat="1" applyFont="1" applyFill="1" applyBorder="1" applyAlignment="1">
      <alignment horizontal="center" vertical="top" wrapText="1"/>
    </xf>
    <xf numFmtId="12" fontId="110" fillId="0" borderId="3" xfId="2" applyNumberFormat="1" applyFont="1" applyFill="1" applyBorder="1" applyAlignment="1">
      <alignment horizontal="left" vertical="top" wrapText="1"/>
    </xf>
    <xf numFmtId="4" fontId="36" fillId="0" borderId="3" xfId="2" applyNumberFormat="1" applyFont="1" applyFill="1" applyBorder="1" applyAlignment="1">
      <alignment horizontal="right" vertical="top"/>
    </xf>
    <xf numFmtId="0" fontId="18" fillId="0" borderId="3" xfId="2" applyFont="1" applyFill="1" applyBorder="1" applyAlignment="1">
      <alignment horizontal="left" vertical="top" wrapText="1"/>
    </xf>
    <xf numFmtId="4" fontId="117" fillId="0" borderId="3" xfId="2" applyNumberFormat="1" applyFont="1" applyFill="1" applyBorder="1" applyAlignment="1">
      <alignment horizontal="left" vertical="top" wrapText="1"/>
    </xf>
    <xf numFmtId="3" fontId="84" fillId="0" borderId="3" xfId="18" applyNumberFormat="1" applyFont="1" applyFill="1" applyBorder="1" applyAlignment="1">
      <alignment horizontal="center" vertical="top" wrapText="1"/>
    </xf>
    <xf numFmtId="14" fontId="84" fillId="0" borderId="3" xfId="2" applyNumberFormat="1" applyFont="1" applyFill="1" applyBorder="1" applyAlignment="1">
      <alignment horizontal="left" vertical="top" wrapText="1"/>
    </xf>
    <xf numFmtId="175" fontId="110" fillId="0" borderId="3" xfId="18" applyFont="1" applyFill="1" applyBorder="1" applyAlignment="1">
      <alignment horizontal="right" vertical="top" wrapText="1"/>
    </xf>
    <xf numFmtId="173" fontId="84" fillId="0" borderId="0" xfId="2" applyNumberFormat="1" applyFont="1" applyFill="1" applyAlignment="1">
      <alignment horizontal="left" vertical="top"/>
    </xf>
    <xf numFmtId="4" fontId="118" fillId="0" borderId="3" xfId="2" applyNumberFormat="1" applyFont="1" applyFill="1" applyBorder="1" applyAlignment="1">
      <alignment horizontal="right" vertical="top" wrapText="1"/>
    </xf>
    <xf numFmtId="12" fontId="84" fillId="0" borderId="3" xfId="2" applyNumberFormat="1" applyFont="1" applyFill="1" applyBorder="1" applyAlignment="1">
      <alignment horizontal="left" vertical="top"/>
    </xf>
    <xf numFmtId="9" fontId="84" fillId="0" borderId="3" xfId="15" applyFont="1" applyFill="1" applyBorder="1" applyAlignment="1" applyProtection="1">
      <alignment horizontal="right" vertical="top" wrapText="1"/>
    </xf>
    <xf numFmtId="0" fontId="84" fillId="0" borderId="0" xfId="2" applyNumberFormat="1" applyFont="1" applyFill="1" applyAlignment="1">
      <alignment horizontal="left" vertical="top" wrapText="1"/>
    </xf>
    <xf numFmtId="4" fontId="110" fillId="0" borderId="3" xfId="15" applyNumberFormat="1" applyFont="1" applyFill="1" applyBorder="1" applyAlignment="1">
      <alignment horizontal="right" vertical="top" wrapText="1"/>
    </xf>
    <xf numFmtId="4" fontId="84" fillId="0" borderId="3" xfId="18" applyNumberFormat="1" applyFont="1" applyFill="1" applyBorder="1" applyAlignment="1">
      <alignment horizontal="right" vertical="top"/>
    </xf>
    <xf numFmtId="4" fontId="84" fillId="0" borderId="3" xfId="18" applyNumberFormat="1" applyFont="1" applyFill="1" applyBorder="1" applyAlignment="1">
      <alignment horizontal="right" vertical="top" wrapText="1"/>
    </xf>
    <xf numFmtId="49" fontId="110" fillId="0" borderId="3" xfId="15" applyNumberFormat="1" applyFont="1" applyFill="1" applyBorder="1" applyAlignment="1" applyProtection="1">
      <alignment horizontal="center" vertical="top" wrapText="1"/>
    </xf>
    <xf numFmtId="1" fontId="110" fillId="0" borderId="3" xfId="2" applyNumberFormat="1" applyFont="1" applyFill="1" applyBorder="1" applyAlignment="1">
      <alignment horizontal="left" vertical="top" wrapText="1"/>
    </xf>
    <xf numFmtId="175" fontId="36" fillId="0" borderId="3" xfId="18" applyFont="1" applyFill="1" applyBorder="1" applyAlignment="1">
      <alignment horizontal="center" vertical="top" wrapText="1"/>
    </xf>
    <xf numFmtId="0" fontId="84" fillId="0" borderId="3" xfId="2" applyFont="1" applyFill="1" applyBorder="1" applyAlignment="1">
      <alignment horizontal="left" vertical="top"/>
    </xf>
    <xf numFmtId="0" fontId="84" fillId="0" borderId="0" xfId="2" applyFont="1" applyFill="1" applyAlignment="1">
      <alignment horizontal="left" vertical="top"/>
    </xf>
    <xf numFmtId="9" fontId="84" fillId="0" borderId="3" xfId="2" applyNumberFormat="1" applyFont="1" applyFill="1" applyBorder="1" applyAlignment="1">
      <alignment horizontal="center" vertical="top"/>
    </xf>
    <xf numFmtId="173" fontId="84" fillId="0" borderId="3" xfId="2" quotePrefix="1" applyNumberFormat="1" applyFont="1" applyFill="1" applyBorder="1" applyAlignment="1">
      <alignment horizontal="left" vertical="top" wrapText="1"/>
    </xf>
    <xf numFmtId="4" fontId="36" fillId="0" borderId="3" xfId="2" applyNumberFormat="1" applyFont="1" applyFill="1" applyBorder="1" applyAlignment="1">
      <alignment horizontal="right" vertical="top" wrapText="1"/>
    </xf>
    <xf numFmtId="4" fontId="36" fillId="0" borderId="3" xfId="2" applyNumberFormat="1" applyFont="1" applyFill="1" applyBorder="1" applyAlignment="1">
      <alignment horizontal="center" vertical="top" wrapText="1"/>
    </xf>
    <xf numFmtId="14" fontId="84" fillId="0" borderId="3" xfId="2" applyNumberFormat="1" applyFont="1" applyFill="1" applyBorder="1" applyAlignment="1">
      <alignment horizontal="left" vertical="top"/>
    </xf>
    <xf numFmtId="4" fontId="84" fillId="0" borderId="3" xfId="2" applyNumberFormat="1" applyFont="1" applyFill="1" applyBorder="1" applyAlignment="1">
      <alignment horizontal="left" vertical="top"/>
    </xf>
    <xf numFmtId="4" fontId="84" fillId="0" borderId="3" xfId="15" applyNumberFormat="1" applyFont="1" applyFill="1" applyBorder="1" applyAlignment="1" applyProtection="1">
      <alignment horizontal="left" vertical="top" wrapText="1"/>
    </xf>
    <xf numFmtId="4" fontId="110" fillId="0" borderId="0" xfId="2" applyNumberFormat="1" applyFont="1" applyFill="1" applyAlignment="1">
      <alignment horizontal="left" vertical="top" wrapText="1"/>
    </xf>
    <xf numFmtId="4" fontId="36" fillId="0" borderId="3" xfId="15" applyNumberFormat="1" applyFont="1" applyFill="1" applyBorder="1" applyAlignment="1" applyProtection="1">
      <alignment horizontal="center" vertical="top" wrapText="1"/>
    </xf>
    <xf numFmtId="4" fontId="36" fillId="0" borderId="3" xfId="18" applyNumberFormat="1" applyFont="1" applyFill="1" applyBorder="1" applyAlignment="1" applyProtection="1">
      <alignment horizontal="right" vertical="top" wrapText="1"/>
    </xf>
    <xf numFmtId="4" fontId="84" fillId="0" borderId="3" xfId="2" applyNumberFormat="1" applyFont="1" applyFill="1" applyBorder="1" applyAlignment="1">
      <alignment vertical="top" wrapText="1"/>
    </xf>
    <xf numFmtId="0" fontId="36" fillId="11" borderId="3" xfId="2" applyFont="1" applyFill="1" applyBorder="1" applyAlignment="1">
      <alignment horizontal="left" vertical="top" wrapText="1"/>
    </xf>
    <xf numFmtId="0" fontId="84" fillId="0" borderId="3" xfId="2" applyFont="1" applyFill="1" applyBorder="1" applyAlignment="1">
      <alignment horizontal="left" vertical="top" wrapText="1" shrinkToFit="1"/>
    </xf>
    <xf numFmtId="49" fontId="84" fillId="0" borderId="3" xfId="15" applyNumberFormat="1" applyFont="1" applyFill="1" applyBorder="1" applyAlignment="1" applyProtection="1">
      <alignment horizontal="center" vertical="top" wrapText="1"/>
    </xf>
    <xf numFmtId="173" fontId="36" fillId="0" borderId="3" xfId="2" applyNumberFormat="1" applyFont="1" applyFill="1" applyBorder="1" applyAlignment="1">
      <alignment horizontal="left" vertical="top" wrapText="1"/>
    </xf>
    <xf numFmtId="0" fontId="36" fillId="0" borderId="3" xfId="2" applyFont="1" applyFill="1" applyBorder="1" applyAlignment="1">
      <alignment vertical="top" wrapText="1"/>
    </xf>
    <xf numFmtId="4" fontId="36" fillId="0" borderId="3" xfId="18" applyNumberFormat="1" applyFont="1" applyFill="1" applyBorder="1" applyAlignment="1">
      <alignment horizontal="right" vertical="top" wrapText="1"/>
    </xf>
    <xf numFmtId="175" fontId="36" fillId="0" borderId="3" xfId="18" applyFont="1" applyFill="1" applyBorder="1" applyAlignment="1">
      <alignment horizontal="right" vertical="top" wrapText="1"/>
    </xf>
    <xf numFmtId="14" fontId="36" fillId="0" borderId="3" xfId="19" applyNumberFormat="1" applyFont="1" applyFill="1" applyBorder="1" applyAlignment="1">
      <alignment horizontal="left" vertical="top" wrapText="1"/>
    </xf>
    <xf numFmtId="0" fontId="36" fillId="0" borderId="0" xfId="2" applyFont="1" applyFill="1" applyAlignment="1">
      <alignment horizontal="left" vertical="top" wrapText="1"/>
    </xf>
    <xf numFmtId="49" fontId="36" fillId="0" borderId="3" xfId="2" applyNumberFormat="1" applyFont="1" applyFill="1" applyBorder="1" applyAlignment="1">
      <alignment horizontal="left" vertical="top" wrapText="1"/>
    </xf>
    <xf numFmtId="49" fontId="36" fillId="0" borderId="3" xfId="2" applyNumberFormat="1" applyFont="1" applyFill="1" applyBorder="1" applyAlignment="1">
      <alignment vertical="top" wrapText="1"/>
    </xf>
    <xf numFmtId="4" fontId="36" fillId="0" borderId="3" xfId="20" applyNumberFormat="1" applyFont="1" applyFill="1" applyBorder="1" applyAlignment="1">
      <alignment horizontal="right" vertical="top" wrapText="1"/>
    </xf>
    <xf numFmtId="4" fontId="36" fillId="0" borderId="3" xfId="19" applyNumberFormat="1" applyFont="1" applyFill="1" applyBorder="1" applyAlignment="1">
      <alignment horizontal="left" vertical="top" wrapText="1"/>
    </xf>
    <xf numFmtId="4" fontId="84" fillId="0" borderId="3" xfId="20" applyNumberFormat="1" applyFont="1" applyFill="1" applyBorder="1" applyAlignment="1">
      <alignment horizontal="right" vertical="top" wrapText="1"/>
    </xf>
    <xf numFmtId="2" fontId="84" fillId="0" borderId="3" xfId="15" applyNumberFormat="1" applyFont="1" applyFill="1" applyBorder="1" applyAlignment="1">
      <alignment horizontal="right" vertical="top" wrapText="1"/>
    </xf>
    <xf numFmtId="4" fontId="115" fillId="0" borderId="3" xfId="2" applyNumberFormat="1" applyFont="1" applyFill="1" applyBorder="1" applyAlignment="1">
      <alignment horizontal="left" vertical="top" wrapText="1"/>
    </xf>
    <xf numFmtId="4" fontId="110" fillId="0" borderId="3" xfId="20" applyNumberFormat="1" applyFont="1" applyFill="1" applyBorder="1" applyAlignment="1">
      <alignment horizontal="right" vertical="top" wrapText="1"/>
    </xf>
    <xf numFmtId="4" fontId="84" fillId="0" borderId="3" xfId="15" applyNumberFormat="1" applyFont="1" applyFill="1" applyBorder="1" applyAlignment="1">
      <alignment horizontal="right" vertical="top" wrapText="1"/>
    </xf>
    <xf numFmtId="49" fontId="110" fillId="0" borderId="3" xfId="2" quotePrefix="1" applyNumberFormat="1" applyFont="1" applyFill="1" applyBorder="1" applyAlignment="1">
      <alignment horizontal="left" vertical="top" wrapText="1"/>
    </xf>
    <xf numFmtId="9" fontId="84" fillId="0" borderId="3" xfId="2" applyNumberFormat="1" applyFont="1" applyFill="1" applyBorder="1" applyAlignment="1">
      <alignment horizontal="center" vertical="top" wrapText="1"/>
    </xf>
    <xf numFmtId="4" fontId="84" fillId="0" borderId="3" xfId="20" applyNumberFormat="1" applyFont="1" applyFill="1" applyBorder="1" applyAlignment="1">
      <alignment horizontal="left" vertical="top" wrapText="1"/>
    </xf>
    <xf numFmtId="4" fontId="84" fillId="0" borderId="3" xfId="15" applyNumberFormat="1" applyFont="1" applyFill="1" applyBorder="1" applyAlignment="1">
      <alignment horizontal="center" vertical="top" wrapText="1"/>
    </xf>
    <xf numFmtId="9" fontId="84" fillId="0" borderId="3" xfId="15" applyNumberFormat="1" applyFont="1" applyFill="1" applyBorder="1" applyAlignment="1">
      <alignment horizontal="center" vertical="top" wrapText="1"/>
    </xf>
    <xf numFmtId="176" fontId="84" fillId="0" borderId="3" xfId="2" applyNumberFormat="1" applyFont="1" applyFill="1" applyBorder="1" applyAlignment="1">
      <alignment horizontal="left" vertical="top" wrapText="1"/>
    </xf>
    <xf numFmtId="4" fontId="110" fillId="0" borderId="3" xfId="2" applyNumberFormat="1" applyFont="1" applyFill="1" applyBorder="1" applyAlignment="1">
      <alignment horizontal="left" vertical="top" wrapText="1"/>
    </xf>
    <xf numFmtId="49" fontId="118" fillId="0" borderId="3" xfId="2" applyNumberFormat="1" applyFont="1" applyFill="1" applyBorder="1" applyAlignment="1">
      <alignment horizontal="left" vertical="top" wrapText="1"/>
    </xf>
    <xf numFmtId="4" fontId="110" fillId="0" borderId="3" xfId="21" applyNumberFormat="1" applyFont="1" applyFill="1" applyBorder="1" applyAlignment="1">
      <alignment horizontal="center" vertical="top"/>
    </xf>
    <xf numFmtId="4" fontId="110" fillId="0" borderId="3" xfId="21" applyNumberFormat="1" applyFont="1" applyFill="1" applyBorder="1" applyAlignment="1">
      <alignment horizontal="right" vertical="top"/>
    </xf>
    <xf numFmtId="2" fontId="84" fillId="0" borderId="3" xfId="2" applyNumberFormat="1" applyFont="1" applyFill="1" applyBorder="1" applyAlignment="1">
      <alignment horizontal="left" vertical="top" wrapText="1"/>
    </xf>
    <xf numFmtId="4" fontId="84" fillId="0" borderId="3" xfId="22" applyNumberFormat="1" applyFont="1" applyFill="1" applyBorder="1" applyAlignment="1">
      <alignment horizontal="right" vertical="top"/>
    </xf>
    <xf numFmtId="2" fontId="84" fillId="0" borderId="3" xfId="2" applyNumberFormat="1" applyFont="1" applyFill="1" applyBorder="1" applyAlignment="1">
      <alignment horizontal="left" vertical="top"/>
    </xf>
    <xf numFmtId="4" fontId="84" fillId="0" borderId="3" xfId="2" applyNumberFormat="1" applyFont="1" applyFill="1" applyBorder="1" applyAlignment="1">
      <alignment horizontal="center" vertical="top"/>
    </xf>
    <xf numFmtId="14" fontId="36" fillId="0" borderId="3" xfId="2" applyNumberFormat="1" applyFont="1" applyFill="1" applyBorder="1" applyAlignment="1">
      <alignment horizontal="left" vertical="top" wrapText="1"/>
    </xf>
    <xf numFmtId="0" fontId="84" fillId="0" borderId="3" xfId="2" quotePrefix="1" applyFont="1" applyFill="1" applyBorder="1" applyAlignment="1">
      <alignment horizontal="left" vertical="top" wrapText="1"/>
    </xf>
    <xf numFmtId="0" fontId="115" fillId="0" borderId="3" xfId="2" applyFont="1" applyFill="1" applyBorder="1" applyAlignment="1">
      <alignment horizontal="left" vertical="top" wrapText="1"/>
    </xf>
    <xf numFmtId="2" fontId="36" fillId="0" borderId="3" xfId="2" applyNumberFormat="1" applyFont="1" applyFill="1" applyBorder="1" applyAlignment="1">
      <alignment horizontal="left" vertical="top" wrapText="1"/>
    </xf>
    <xf numFmtId="2" fontId="110" fillId="0" borderId="3" xfId="2" applyNumberFormat="1" applyFont="1" applyFill="1" applyBorder="1" applyAlignment="1">
      <alignment horizontal="right" vertical="top" wrapText="1"/>
    </xf>
    <xf numFmtId="3" fontId="84" fillId="0" borderId="3" xfId="2" applyNumberFormat="1" applyFont="1" applyFill="1" applyBorder="1" applyAlignment="1">
      <alignment horizontal="center" vertical="top" wrapText="1"/>
    </xf>
    <xf numFmtId="4" fontId="36" fillId="0" borderId="3" xfId="2" applyNumberFormat="1" applyFont="1" applyFill="1" applyBorder="1" applyAlignment="1">
      <alignment horizontal="left" vertical="top" wrapText="1"/>
    </xf>
    <xf numFmtId="0" fontId="36" fillId="0" borderId="3" xfId="2" applyFont="1" applyFill="1" applyBorder="1" applyAlignment="1">
      <alignment horizontal="left" vertical="top" wrapText="1" shrinkToFit="1"/>
    </xf>
    <xf numFmtId="165" fontId="110" fillId="0" borderId="3" xfId="2" applyNumberFormat="1" applyFont="1" applyFill="1" applyBorder="1" applyAlignment="1">
      <alignment horizontal="center" vertical="top" wrapText="1"/>
    </xf>
    <xf numFmtId="4" fontId="36" fillId="0" borderId="3" xfId="23" applyNumberFormat="1" applyFont="1" applyFill="1" applyBorder="1" applyAlignment="1">
      <alignment horizontal="right" vertical="top" wrapText="1"/>
    </xf>
    <xf numFmtId="165" fontId="36" fillId="0" borderId="3" xfId="23" applyNumberFormat="1" applyFont="1" applyFill="1" applyBorder="1" applyAlignment="1">
      <alignment horizontal="center" vertical="top" wrapText="1"/>
    </xf>
    <xf numFmtId="0" fontId="84" fillId="0" borderId="3" xfId="2" applyFont="1" applyFill="1" applyBorder="1" applyAlignment="1">
      <alignment vertical="top" wrapText="1" shrinkToFit="1"/>
    </xf>
    <xf numFmtId="165" fontId="84" fillId="0" borderId="3" xfId="2" applyNumberFormat="1" applyFont="1" applyFill="1" applyBorder="1" applyAlignment="1">
      <alignment horizontal="center" vertical="top" wrapText="1"/>
    </xf>
    <xf numFmtId="1" fontId="84" fillId="0" borderId="3" xfId="2" applyNumberFormat="1" applyFont="1" applyFill="1" applyBorder="1" applyAlignment="1">
      <alignment horizontal="left" vertical="top" wrapText="1"/>
    </xf>
    <xf numFmtId="4" fontId="110" fillId="0" borderId="3" xfId="2" applyNumberFormat="1" applyFont="1" applyFill="1" applyBorder="1" applyAlignment="1">
      <alignment horizontal="right" vertical="center" wrapText="1"/>
    </xf>
    <xf numFmtId="9" fontId="110" fillId="0" borderId="3" xfId="2" applyNumberFormat="1" applyFont="1" applyFill="1" applyBorder="1" applyAlignment="1">
      <alignment horizontal="center" vertical="top" wrapText="1"/>
    </xf>
    <xf numFmtId="9" fontId="84" fillId="0" borderId="3" xfId="18" applyNumberFormat="1" applyFont="1" applyFill="1" applyBorder="1" applyAlignment="1">
      <alignment horizontal="center" vertical="top" wrapText="1"/>
    </xf>
    <xf numFmtId="4" fontId="110" fillId="0" borderId="3" xfId="18" applyNumberFormat="1" applyFont="1" applyFill="1" applyBorder="1" applyAlignment="1">
      <alignment horizontal="right" vertical="top"/>
    </xf>
    <xf numFmtId="4" fontId="117" fillId="0" borderId="3" xfId="18" applyNumberFormat="1" applyFont="1" applyFill="1" applyBorder="1" applyAlignment="1">
      <alignment horizontal="right" vertical="top" wrapText="1"/>
    </xf>
    <xf numFmtId="174" fontId="110" fillId="0" borderId="3" xfId="18" applyNumberFormat="1" applyFont="1" applyFill="1" applyBorder="1" applyAlignment="1">
      <alignment horizontal="right" vertical="top"/>
    </xf>
    <xf numFmtId="174" fontId="84" fillId="0" borderId="3" xfId="18" applyNumberFormat="1" applyFont="1" applyFill="1" applyBorder="1" applyAlignment="1">
      <alignment horizontal="right" vertical="top"/>
    </xf>
    <xf numFmtId="175" fontId="84" fillId="0" borderId="3" xfId="2" applyNumberFormat="1" applyFont="1" applyFill="1" applyBorder="1" applyAlignment="1">
      <alignment horizontal="right" vertical="top"/>
    </xf>
    <xf numFmtId="9" fontId="110" fillId="0" borderId="3" xfId="18" applyNumberFormat="1" applyFont="1" applyFill="1" applyBorder="1" applyAlignment="1">
      <alignment horizontal="center" vertical="top"/>
    </xf>
    <xf numFmtId="43" fontId="84" fillId="0" borderId="3" xfId="18" applyNumberFormat="1" applyFont="1" applyFill="1" applyBorder="1" applyAlignment="1">
      <alignment horizontal="right" vertical="top" wrapText="1"/>
    </xf>
    <xf numFmtId="174" fontId="84" fillId="0" borderId="3" xfId="18" applyNumberFormat="1" applyFont="1" applyFill="1" applyBorder="1" applyAlignment="1">
      <alignment horizontal="right" vertical="top" wrapText="1"/>
    </xf>
    <xf numFmtId="173" fontId="110" fillId="0" borderId="3" xfId="2" applyNumberFormat="1" applyFont="1" applyFill="1" applyBorder="1" applyAlignment="1">
      <alignment horizontal="left" vertical="top"/>
    </xf>
    <xf numFmtId="174" fontId="110" fillId="0" borderId="3" xfId="2" applyNumberFormat="1" applyFont="1" applyFill="1" applyBorder="1" applyAlignment="1">
      <alignment horizontal="right" vertical="top"/>
    </xf>
    <xf numFmtId="2" fontId="84" fillId="0" borderId="3" xfId="2" applyNumberFormat="1" applyFont="1" applyFill="1" applyBorder="1" applyAlignment="1">
      <alignment horizontal="right" vertical="top"/>
    </xf>
    <xf numFmtId="173" fontId="110" fillId="0" borderId="3" xfId="20" applyNumberFormat="1" applyFont="1" applyFill="1" applyBorder="1" applyAlignment="1">
      <alignment horizontal="left" vertical="top" wrapText="1"/>
    </xf>
    <xf numFmtId="12" fontId="84" fillId="0" borderId="3" xfId="2" applyNumberFormat="1" applyFont="1" applyFill="1" applyBorder="1" applyAlignment="1">
      <alignment horizontal="left" vertical="top" wrapText="1"/>
    </xf>
    <xf numFmtId="4" fontId="84" fillId="0" borderId="3" xfId="24" applyNumberFormat="1" applyFont="1" applyFill="1" applyBorder="1" applyAlignment="1">
      <alignment horizontal="right" vertical="top" wrapText="1"/>
    </xf>
    <xf numFmtId="3" fontId="110" fillId="0" borderId="3" xfId="2" applyNumberFormat="1" applyFont="1" applyFill="1" applyBorder="1" applyAlignment="1">
      <alignment horizontal="left" vertical="top" wrapText="1"/>
    </xf>
    <xf numFmtId="4" fontId="84" fillId="0" borderId="3" xfId="21" applyNumberFormat="1" applyFont="1" applyFill="1" applyBorder="1" applyAlignment="1">
      <alignment horizontal="right" vertical="top" wrapText="1"/>
    </xf>
    <xf numFmtId="9" fontId="110" fillId="0" borderId="3" xfId="15" applyFont="1" applyFill="1" applyBorder="1" applyAlignment="1" applyProtection="1">
      <alignment horizontal="right" vertical="top" wrapText="1"/>
    </xf>
    <xf numFmtId="4" fontId="110" fillId="0" borderId="3" xfId="2" applyNumberFormat="1" applyFont="1" applyFill="1" applyBorder="1" applyAlignment="1">
      <alignment horizontal="center" vertical="center" wrapText="1"/>
    </xf>
    <xf numFmtId="0" fontId="110" fillId="0" borderId="3" xfId="2" applyFont="1" applyFill="1" applyBorder="1" applyAlignment="1">
      <alignment horizontal="center" vertical="top" wrapText="1"/>
    </xf>
    <xf numFmtId="0" fontId="86" fillId="12" borderId="3" xfId="2" applyNumberFormat="1" applyFont="1" applyFill="1" applyBorder="1" applyAlignment="1">
      <alignment horizontal="left" vertical="top" wrapText="1"/>
    </xf>
    <xf numFmtId="0" fontId="86" fillId="12" borderId="3" xfId="2" applyFont="1" applyFill="1" applyBorder="1" applyAlignment="1">
      <alignment horizontal="left" vertical="top" wrapText="1"/>
    </xf>
    <xf numFmtId="0" fontId="86" fillId="12" borderId="3" xfId="2" applyFont="1" applyFill="1" applyBorder="1" applyAlignment="1">
      <alignment vertical="top" wrapText="1"/>
    </xf>
    <xf numFmtId="4" fontId="86" fillId="12" borderId="3" xfId="2" applyNumberFormat="1" applyFont="1" applyFill="1" applyBorder="1" applyAlignment="1">
      <alignment horizontal="right" vertical="top" wrapText="1"/>
    </xf>
    <xf numFmtId="4" fontId="84" fillId="12" borderId="3" xfId="2" applyNumberFormat="1" applyFont="1" applyFill="1" applyBorder="1" applyAlignment="1">
      <alignment horizontal="right" vertical="top" wrapText="1"/>
    </xf>
    <xf numFmtId="4" fontId="86" fillId="12" borderId="3" xfId="2" applyNumberFormat="1" applyFont="1" applyFill="1" applyBorder="1" applyAlignment="1">
      <alignment vertical="top" wrapText="1"/>
    </xf>
    <xf numFmtId="0" fontId="86" fillId="0" borderId="0" xfId="2" applyFont="1" applyFill="1" applyAlignment="1">
      <alignment horizontal="left" vertical="top" wrapText="1"/>
    </xf>
    <xf numFmtId="0" fontId="114" fillId="10" borderId="3" xfId="2" applyNumberFormat="1" applyFont="1" applyFill="1" applyBorder="1" applyAlignment="1">
      <alignment horizontal="left" vertical="top" wrapText="1"/>
    </xf>
    <xf numFmtId="0" fontId="114" fillId="10" borderId="0" xfId="2" applyFont="1" applyFill="1" applyAlignment="1">
      <alignment horizontal="left" vertical="top"/>
    </xf>
    <xf numFmtId="0" fontId="114" fillId="0" borderId="0" xfId="2" applyFont="1" applyFill="1" applyAlignment="1">
      <alignment horizontal="center" vertical="top"/>
    </xf>
    <xf numFmtId="0" fontId="84" fillId="0" borderId="3" xfId="2" applyNumberFormat="1" applyFont="1" applyFill="1" applyBorder="1" applyAlignment="1">
      <alignment horizontal="left" vertical="top"/>
    </xf>
    <xf numFmtId="0" fontId="84" fillId="0" borderId="3" xfId="2" applyFont="1" applyFill="1" applyBorder="1" applyAlignment="1">
      <alignment horizontal="center" vertical="top"/>
    </xf>
    <xf numFmtId="0" fontId="84" fillId="0" borderId="0" xfId="2" applyFont="1" applyFill="1" applyAlignment="1">
      <alignment horizontal="center" vertical="top"/>
    </xf>
    <xf numFmtId="0" fontId="36" fillId="0" borderId="3" xfId="2" applyNumberFormat="1" applyFont="1" applyFill="1" applyBorder="1" applyAlignment="1">
      <alignment horizontal="left" vertical="top" wrapText="1"/>
    </xf>
    <xf numFmtId="0" fontId="36" fillId="0" borderId="3" xfId="2" applyNumberFormat="1" applyFont="1" applyFill="1" applyBorder="1" applyAlignment="1">
      <alignment horizontal="left" vertical="top"/>
    </xf>
    <xf numFmtId="4" fontId="36" fillId="0" borderId="3" xfId="2" applyNumberFormat="1" applyFont="1" applyFill="1" applyBorder="1" applyAlignment="1">
      <alignment vertical="top" wrapText="1"/>
    </xf>
    <xf numFmtId="0" fontId="36" fillId="0" borderId="3" xfId="2" applyFont="1" applyFill="1" applyBorder="1" applyAlignment="1">
      <alignment horizontal="center" vertical="top"/>
    </xf>
    <xf numFmtId="0" fontId="36" fillId="0" borderId="0" xfId="2" applyFont="1" applyFill="1" applyAlignment="1">
      <alignment horizontal="center" vertical="top"/>
    </xf>
    <xf numFmtId="0" fontId="110" fillId="0" borderId="3" xfId="2" applyNumberFormat="1" applyFont="1" applyFill="1" applyBorder="1" applyAlignment="1">
      <alignment horizontal="left" vertical="top" wrapText="1"/>
    </xf>
    <xf numFmtId="0" fontId="110" fillId="0" borderId="3" xfId="2" applyNumberFormat="1" applyFont="1" applyFill="1" applyBorder="1" applyAlignment="1">
      <alignment horizontal="left" vertical="top"/>
    </xf>
    <xf numFmtId="0" fontId="110" fillId="0" borderId="3" xfId="2" applyFont="1" applyFill="1" applyBorder="1" applyAlignment="1">
      <alignment horizontal="center" vertical="top"/>
    </xf>
    <xf numFmtId="0" fontId="110" fillId="0" borderId="0" xfId="2" applyFont="1" applyFill="1" applyAlignment="1">
      <alignment horizontal="left" vertical="top"/>
    </xf>
    <xf numFmtId="4" fontId="117" fillId="0" borderId="3" xfId="2" applyNumberFormat="1" applyFont="1" applyFill="1" applyBorder="1" applyAlignment="1">
      <alignment horizontal="left" vertical="top"/>
    </xf>
    <xf numFmtId="4" fontId="84" fillId="0" borderId="3" xfId="2" applyNumberFormat="1" applyFont="1" applyFill="1" applyBorder="1" applyAlignment="1" applyProtection="1">
      <alignment horizontal="right" vertical="top" wrapText="1"/>
    </xf>
    <xf numFmtId="4" fontId="36" fillId="0" borderId="3" xfId="2" applyNumberFormat="1" applyFont="1" applyFill="1" applyBorder="1" applyAlignment="1">
      <alignment horizontal="left" vertical="top"/>
    </xf>
    <xf numFmtId="0" fontId="84" fillId="0" borderId="35" xfId="2" applyFont="1" applyFill="1" applyBorder="1" applyAlignment="1">
      <alignment horizontal="left" vertical="top" wrapText="1"/>
    </xf>
    <xf numFmtId="0" fontId="110" fillId="0" borderId="3" xfId="2" applyFont="1" applyFill="1" applyBorder="1" applyAlignment="1">
      <alignment horizontal="right" vertical="top"/>
    </xf>
    <xf numFmtId="0" fontId="84" fillId="0" borderId="21" xfId="2" applyFont="1" applyFill="1" applyBorder="1" applyAlignment="1">
      <alignment horizontal="left" vertical="top" wrapText="1"/>
    </xf>
    <xf numFmtId="0" fontId="84" fillId="0" borderId="35" xfId="2" applyFont="1" applyFill="1" applyBorder="1" applyAlignment="1">
      <alignment vertical="top" wrapText="1"/>
    </xf>
    <xf numFmtId="4" fontId="114" fillId="0" borderId="3" xfId="2" applyNumberFormat="1" applyFont="1" applyFill="1" applyBorder="1" applyAlignment="1">
      <alignment horizontal="right" vertical="top" wrapText="1"/>
    </xf>
    <xf numFmtId="1" fontId="110" fillId="0" borderId="3" xfId="2" applyNumberFormat="1" applyFont="1" applyFill="1" applyBorder="1" applyAlignment="1">
      <alignment horizontal="left" vertical="top"/>
    </xf>
    <xf numFmtId="0" fontId="117" fillId="0" borderId="3" xfId="2" applyFont="1" applyFill="1" applyBorder="1" applyAlignment="1">
      <alignment horizontal="left" vertical="top" wrapText="1"/>
    </xf>
    <xf numFmtId="4" fontId="84" fillId="0" borderId="0" xfId="2" applyNumberFormat="1" applyFont="1" applyFill="1" applyAlignment="1">
      <alignment horizontal="right" vertical="top"/>
    </xf>
    <xf numFmtId="0" fontId="110" fillId="0" borderId="3" xfId="2" applyFont="1" applyFill="1" applyBorder="1" applyAlignment="1">
      <alignment horizontal="left" vertical="top"/>
    </xf>
    <xf numFmtId="0" fontId="84" fillId="0" borderId="3" xfId="2" applyFont="1" applyFill="1" applyBorder="1" applyAlignment="1">
      <alignment horizontal="right" vertical="top"/>
    </xf>
    <xf numFmtId="4" fontId="110" fillId="0" borderId="3" xfId="2" applyNumberFormat="1" applyFont="1" applyFill="1" applyBorder="1" applyAlignment="1">
      <alignment vertical="top" wrapText="1"/>
    </xf>
    <xf numFmtId="0" fontId="110" fillId="0" borderId="0" xfId="2" applyFont="1" applyFill="1" applyAlignment="1">
      <alignment vertical="top"/>
    </xf>
    <xf numFmtId="2" fontId="84" fillId="0" borderId="3" xfId="2" applyNumberFormat="1" applyFont="1" applyFill="1" applyBorder="1" applyAlignment="1">
      <alignment vertical="top" wrapText="1"/>
    </xf>
    <xf numFmtId="2" fontId="110" fillId="0" borderId="3" xfId="2" applyNumberFormat="1" applyFont="1" applyFill="1" applyBorder="1" applyAlignment="1">
      <alignment vertical="top"/>
    </xf>
    <xf numFmtId="2" fontId="110" fillId="0" borderId="0" xfId="2" applyNumberFormat="1" applyFont="1" applyFill="1" applyAlignment="1">
      <alignment vertical="top"/>
    </xf>
    <xf numFmtId="4" fontId="36" fillId="0" borderId="3" xfId="15" applyNumberFormat="1" applyFont="1" applyFill="1" applyBorder="1" applyAlignment="1" applyProtection="1">
      <alignment vertical="top" wrapText="1"/>
    </xf>
    <xf numFmtId="3" fontId="110" fillId="0" borderId="3" xfId="2" applyNumberFormat="1" applyFont="1" applyFill="1" applyBorder="1" applyAlignment="1">
      <alignment horizontal="right" vertical="top"/>
    </xf>
    <xf numFmtId="3" fontId="36" fillId="0" borderId="3" xfId="2" applyNumberFormat="1" applyFont="1" applyFill="1" applyBorder="1" applyAlignment="1">
      <alignment horizontal="center" vertical="top" wrapText="1"/>
    </xf>
    <xf numFmtId="3" fontId="84" fillId="0" borderId="3" xfId="2" applyNumberFormat="1" applyFont="1" applyFill="1" applyBorder="1" applyAlignment="1">
      <alignment horizontal="right" vertical="top" wrapText="1"/>
    </xf>
    <xf numFmtId="9" fontId="36" fillId="0" borderId="3" xfId="15" applyFont="1" applyFill="1" applyBorder="1" applyAlignment="1" applyProtection="1">
      <alignment horizontal="center" vertical="top" wrapText="1"/>
    </xf>
    <xf numFmtId="173" fontId="110" fillId="0" borderId="3" xfId="2" quotePrefix="1" applyNumberFormat="1" applyFont="1" applyFill="1" applyBorder="1" applyAlignment="1">
      <alignment horizontal="left" vertical="top" wrapText="1"/>
    </xf>
    <xf numFmtId="0" fontId="114" fillId="10" borderId="3" xfId="2" applyNumberFormat="1" applyFont="1" applyFill="1" applyBorder="1" applyAlignment="1">
      <alignment horizontal="right" vertical="top" wrapText="1"/>
    </xf>
    <xf numFmtId="0" fontId="114" fillId="10" borderId="3" xfId="2" applyNumberFormat="1" applyFont="1" applyFill="1" applyBorder="1" applyAlignment="1">
      <alignment horizontal="right" vertical="top"/>
    </xf>
    <xf numFmtId="0" fontId="114" fillId="10" borderId="3" xfId="2" applyFont="1" applyFill="1" applyBorder="1" applyAlignment="1">
      <alignment horizontal="right" vertical="top"/>
    </xf>
    <xf numFmtId="0" fontId="86" fillId="10" borderId="3" xfId="2" applyFont="1" applyFill="1" applyBorder="1" applyAlignment="1">
      <alignment horizontal="right" vertical="top"/>
    </xf>
    <xf numFmtId="2" fontId="114" fillId="10" borderId="3" xfId="2" applyNumberFormat="1" applyFont="1" applyFill="1" applyBorder="1" applyAlignment="1">
      <alignment horizontal="right" vertical="top"/>
    </xf>
    <xf numFmtId="4" fontId="114" fillId="10" borderId="3" xfId="2" applyNumberFormat="1" applyFont="1" applyFill="1" applyBorder="1" applyAlignment="1">
      <alignment horizontal="right" vertical="top"/>
    </xf>
    <xf numFmtId="4" fontId="86" fillId="10" borderId="3" xfId="2" applyNumberFormat="1" applyFont="1" applyFill="1" applyBorder="1" applyAlignment="1">
      <alignment horizontal="right" vertical="top" wrapText="1"/>
    </xf>
    <xf numFmtId="0" fontId="114" fillId="10" borderId="3" xfId="2" applyFont="1" applyFill="1" applyBorder="1" applyAlignment="1">
      <alignment horizontal="right" vertical="center"/>
    </xf>
    <xf numFmtId="0" fontId="114" fillId="0" borderId="0" xfId="2" applyFont="1" applyFill="1" applyAlignment="1">
      <alignment horizontal="center" vertical="center"/>
    </xf>
    <xf numFmtId="0" fontId="114" fillId="12" borderId="3" xfId="2" applyNumberFormat="1" applyFont="1" applyFill="1" applyBorder="1" applyAlignment="1">
      <alignment horizontal="left" vertical="top" wrapText="1"/>
    </xf>
    <xf numFmtId="0" fontId="114" fillId="12" borderId="3" xfId="2" applyFont="1" applyFill="1" applyBorder="1" applyAlignment="1">
      <alignment horizontal="left" vertical="top"/>
    </xf>
    <xf numFmtId="0" fontId="86" fillId="12" borderId="3" xfId="2" applyFont="1" applyFill="1" applyBorder="1" applyAlignment="1">
      <alignment vertical="top"/>
    </xf>
    <xf numFmtId="2" fontId="114" fillId="12" borderId="3" xfId="2" applyNumberFormat="1" applyFont="1" applyFill="1" applyBorder="1" applyAlignment="1">
      <alignment horizontal="left" vertical="top"/>
    </xf>
    <xf numFmtId="4" fontId="114" fillId="12" borderId="3" xfId="2" applyNumberFormat="1" applyFont="1" applyFill="1" applyBorder="1" applyAlignment="1">
      <alignment horizontal="right" vertical="top"/>
    </xf>
    <xf numFmtId="4" fontId="114" fillId="12" borderId="3" xfId="2" applyNumberFormat="1" applyFont="1" applyFill="1" applyBorder="1" applyAlignment="1">
      <alignment vertical="top"/>
    </xf>
    <xf numFmtId="0" fontId="114" fillId="12" borderId="3" xfId="2" applyFont="1" applyFill="1" applyBorder="1" applyAlignment="1">
      <alignment horizontal="center" vertical="center"/>
    </xf>
    <xf numFmtId="0" fontId="110" fillId="0" borderId="0" xfId="2" applyNumberFormat="1" applyFont="1" applyFill="1" applyBorder="1" applyAlignment="1">
      <alignment horizontal="left" vertical="top" wrapText="1"/>
    </xf>
    <xf numFmtId="0" fontId="114" fillId="0" borderId="0" xfId="2" applyNumberFormat="1" applyFont="1" applyFill="1" applyBorder="1" applyAlignment="1">
      <alignment horizontal="left" vertical="top"/>
    </xf>
    <xf numFmtId="0" fontId="114" fillId="0" borderId="0" xfId="2" applyFont="1" applyFill="1" applyBorder="1" applyAlignment="1">
      <alignment horizontal="left" vertical="top"/>
    </xf>
    <xf numFmtId="0" fontId="86" fillId="0" borderId="0" xfId="2" applyFont="1" applyFill="1" applyBorder="1" applyAlignment="1">
      <alignment vertical="top"/>
    </xf>
    <xf numFmtId="2" fontId="114" fillId="0" borderId="0" xfId="2" applyNumberFormat="1" applyFont="1" applyFill="1" applyBorder="1" applyAlignment="1">
      <alignment horizontal="left" vertical="top"/>
    </xf>
    <xf numFmtId="4" fontId="114" fillId="0" borderId="0" xfId="2" applyNumberFormat="1" applyFont="1" applyFill="1" applyBorder="1" applyAlignment="1">
      <alignment horizontal="right" vertical="top"/>
    </xf>
    <xf numFmtId="4" fontId="114" fillId="0" borderId="0" xfId="2" applyNumberFormat="1" applyFont="1" applyFill="1" applyBorder="1" applyAlignment="1">
      <alignment vertical="top"/>
    </xf>
    <xf numFmtId="4" fontId="86" fillId="0" borderId="0" xfId="2" applyNumberFormat="1" applyFont="1" applyFill="1" applyBorder="1" applyAlignment="1">
      <alignment horizontal="right" vertical="top" wrapText="1"/>
    </xf>
    <xf numFmtId="0" fontId="114" fillId="0" borderId="0" xfId="2" applyFont="1" applyFill="1" applyBorder="1" applyAlignment="1">
      <alignment horizontal="center" vertical="center"/>
    </xf>
    <xf numFmtId="4" fontId="110" fillId="0" borderId="0" xfId="2" applyNumberFormat="1" applyFont="1" applyFill="1" applyAlignment="1">
      <alignment horizontal="right" vertical="top" wrapText="1"/>
    </xf>
    <xf numFmtId="4" fontId="110" fillId="0" borderId="0" xfId="2" applyNumberFormat="1" applyFont="1" applyFill="1" applyBorder="1" applyAlignment="1">
      <alignment horizontal="left" vertical="top"/>
    </xf>
    <xf numFmtId="49" fontId="110" fillId="0" borderId="3" xfId="2" applyNumberFormat="1" applyFont="1" applyFill="1" applyBorder="1" applyAlignment="1">
      <alignment horizontal="right" vertical="top" wrapText="1"/>
    </xf>
    <xf numFmtId="0" fontId="35" fillId="0" borderId="3" xfId="2" applyFont="1" applyFill="1" applyBorder="1" applyAlignment="1">
      <alignment vertical="top" wrapText="1"/>
    </xf>
    <xf numFmtId="4" fontId="35" fillId="0" borderId="3" xfId="2" applyNumberFormat="1" applyFont="1" applyFill="1" applyBorder="1" applyAlignment="1">
      <alignment horizontal="right" vertical="top" wrapText="1"/>
    </xf>
    <xf numFmtId="4" fontId="35" fillId="0" borderId="3" xfId="2" applyNumberFormat="1" applyFont="1" applyFill="1" applyBorder="1" applyAlignment="1">
      <alignment horizontal="left" vertical="top" wrapText="1"/>
    </xf>
    <xf numFmtId="4" fontId="35" fillId="0" borderId="0" xfId="2" applyNumberFormat="1" applyFont="1" applyFill="1" applyAlignment="1">
      <alignment horizontal="right" vertical="top" wrapText="1"/>
    </xf>
    <xf numFmtId="4" fontId="110" fillId="0" borderId="0" xfId="2" applyNumberFormat="1" applyFont="1" applyFill="1" applyBorder="1" applyAlignment="1">
      <alignment vertical="top" wrapText="1"/>
    </xf>
    <xf numFmtId="4" fontId="110" fillId="0" borderId="0" xfId="2" applyNumberFormat="1" applyFont="1" applyFill="1" applyBorder="1" applyAlignment="1">
      <alignment horizontal="right" vertical="top" wrapText="1"/>
    </xf>
    <xf numFmtId="4" fontId="110" fillId="0" borderId="3" xfId="2" applyNumberFormat="1" applyFont="1" applyFill="1" applyBorder="1" applyAlignment="1">
      <alignment vertical="top"/>
    </xf>
    <xf numFmtId="0" fontId="84" fillId="0" borderId="0" xfId="2" applyFont="1" applyFill="1" applyBorder="1" applyAlignment="1">
      <alignment vertical="top" wrapText="1"/>
    </xf>
    <xf numFmtId="0" fontId="84" fillId="0" borderId="0" xfId="2" applyFont="1" applyFill="1" applyBorder="1" applyAlignment="1">
      <alignment horizontal="right" vertical="top" wrapText="1"/>
    </xf>
    <xf numFmtId="0" fontId="110" fillId="0" borderId="0" xfId="2" applyNumberFormat="1" applyFont="1" applyFill="1" applyBorder="1" applyAlignment="1">
      <alignment horizontal="left" vertical="top"/>
    </xf>
    <xf numFmtId="3" fontId="110" fillId="0" borderId="0" xfId="2" applyNumberFormat="1" applyFont="1" applyFill="1" applyBorder="1" applyAlignment="1">
      <alignment horizontal="left" vertical="top"/>
    </xf>
    <xf numFmtId="4" fontId="117" fillId="0" borderId="0" xfId="2" applyNumberFormat="1" applyFont="1" applyFill="1" applyBorder="1" applyAlignment="1">
      <alignment horizontal="right" vertical="top" wrapText="1"/>
    </xf>
    <xf numFmtId="0" fontId="110" fillId="0" borderId="0" xfId="2" applyFont="1" applyFill="1" applyBorder="1" applyAlignment="1">
      <alignment horizontal="left" vertical="top" wrapText="1"/>
    </xf>
    <xf numFmtId="0" fontId="110" fillId="0" borderId="0" xfId="2" applyFont="1" applyFill="1" applyBorder="1" applyAlignment="1">
      <alignment vertical="top" wrapText="1"/>
    </xf>
    <xf numFmtId="0" fontId="110" fillId="0" borderId="0" xfId="2" applyFont="1" applyFill="1" applyBorder="1" applyAlignment="1">
      <alignment horizontal="right" vertical="top" wrapText="1"/>
    </xf>
    <xf numFmtId="2" fontId="110" fillId="0" borderId="0" xfId="2" applyNumberFormat="1" applyFont="1" applyFill="1" applyBorder="1" applyAlignment="1">
      <alignment horizontal="right" vertical="top" wrapText="1"/>
    </xf>
    <xf numFmtId="3" fontId="110" fillId="0" borderId="0" xfId="2" applyNumberFormat="1" applyFont="1" applyFill="1" applyAlignment="1">
      <alignment horizontal="left" vertical="top"/>
    </xf>
    <xf numFmtId="4" fontId="117" fillId="0" borderId="0" xfId="2" applyNumberFormat="1" applyFont="1" applyFill="1" applyAlignment="1">
      <alignment horizontal="left" vertical="top" wrapText="1"/>
    </xf>
    <xf numFmtId="4" fontId="110" fillId="0" borderId="0" xfId="2" applyNumberFormat="1" applyFont="1" applyFill="1" applyBorder="1" applyAlignment="1">
      <alignment horizontal="right" vertical="top"/>
    </xf>
    <xf numFmtId="2" fontId="110" fillId="0" borderId="0" xfId="2" applyNumberFormat="1" applyFont="1" applyFill="1" applyBorder="1" applyAlignment="1">
      <alignment horizontal="right" vertical="top"/>
    </xf>
    <xf numFmtId="4" fontId="120" fillId="0" borderId="0" xfId="2" applyNumberFormat="1" applyFont="1" applyFill="1" applyAlignment="1">
      <alignment horizontal="right" vertical="top"/>
    </xf>
    <xf numFmtId="0" fontId="7" fillId="0" borderId="0" xfId="5" applyFont="1" applyBorder="1" applyAlignment="1">
      <alignment horizontal="center" vertical="center" wrapText="1"/>
    </xf>
    <xf numFmtId="0" fontId="1" fillId="0" borderId="0" xfId="5" applyBorder="1"/>
    <xf numFmtId="0" fontId="28" fillId="16" borderId="4" xfId="5" applyFont="1" applyFill="1" applyBorder="1" applyAlignment="1">
      <alignment horizontal="center" vertical="center" wrapText="1"/>
    </xf>
    <xf numFmtId="0" fontId="1" fillId="0" borderId="0" xfId="5" applyBorder="1" applyAlignment="1">
      <alignment vertical="center" wrapText="1"/>
    </xf>
    <xf numFmtId="0" fontId="5" fillId="0" borderId="0" xfId="5" applyFont="1" applyBorder="1" applyAlignment="1">
      <alignment vertical="center" wrapText="1"/>
    </xf>
    <xf numFmtId="0" fontId="5" fillId="19" borderId="0" xfId="5" applyFont="1" applyFill="1" applyBorder="1" applyAlignment="1">
      <alignment horizontal="justify" vertical="top" wrapText="1"/>
    </xf>
    <xf numFmtId="0" fontId="5" fillId="19" borderId="0" xfId="5" applyFont="1" applyFill="1" applyBorder="1" applyAlignment="1">
      <alignment horizontal="right" vertical="top" wrapText="1"/>
    </xf>
    <xf numFmtId="0" fontId="121" fillId="0" borderId="0" xfId="5" applyFont="1" applyBorder="1" applyAlignment="1">
      <alignment vertical="center" wrapText="1"/>
    </xf>
    <xf numFmtId="0" fontId="121" fillId="0" borderId="0" xfId="5" applyFont="1"/>
    <xf numFmtId="0" fontId="18" fillId="0" borderId="0" xfId="5" applyFont="1" applyBorder="1" applyAlignment="1">
      <alignment horizontal="justify" vertical="top" wrapText="1"/>
    </xf>
    <xf numFmtId="0" fontId="18" fillId="0" borderId="0" xfId="5" applyFont="1" applyBorder="1" applyAlignment="1">
      <alignment horizontal="right" vertical="top" wrapText="1"/>
    </xf>
    <xf numFmtId="0" fontId="84" fillId="0" borderId="0" xfId="5" applyFont="1" applyBorder="1" applyAlignment="1">
      <alignment horizontal="right" vertical="top" wrapText="1"/>
    </xf>
    <xf numFmtId="0" fontId="36" fillId="0" borderId="3" xfId="2" applyFont="1" applyFill="1" applyBorder="1" applyAlignment="1">
      <alignment horizontal="center" vertical="top" wrapText="1"/>
    </xf>
    <xf numFmtId="165" fontId="5" fillId="19" borderId="0" xfId="5" applyNumberFormat="1" applyFont="1" applyFill="1" applyBorder="1" applyAlignment="1">
      <alignment horizontal="right" vertical="top" wrapText="1"/>
    </xf>
    <xf numFmtId="165" fontId="18" fillId="0" borderId="0" xfId="5" applyNumberFormat="1" applyFont="1" applyBorder="1" applyAlignment="1">
      <alignment horizontal="right" vertical="top" wrapText="1"/>
    </xf>
    <xf numFmtId="2" fontId="53" fillId="0" borderId="0" xfId="0" applyNumberFormat="1" applyFont="1" applyAlignment="1">
      <alignment horizontal="center" vertical="top" wrapText="1"/>
    </xf>
    <xf numFmtId="2" fontId="53" fillId="0" borderId="0" xfId="0" applyNumberFormat="1" applyFont="1" applyAlignment="1">
      <alignment horizontal="left" vertical="top" wrapText="1"/>
    </xf>
    <xf numFmtId="2" fontId="53" fillId="0" borderId="0" xfId="0" applyNumberFormat="1" applyFont="1" applyAlignment="1">
      <alignment horizontal="right" vertical="center" wrapText="1"/>
    </xf>
    <xf numFmtId="2" fontId="53" fillId="0" borderId="0" xfId="0" applyNumberFormat="1" applyFont="1" applyFill="1" applyAlignment="1">
      <alignment horizontal="center" vertical="top" wrapText="1"/>
    </xf>
    <xf numFmtId="2" fontId="55" fillId="0" borderId="0" xfId="0" applyNumberFormat="1" applyFont="1" applyBorder="1" applyAlignment="1">
      <alignment vertical="top" wrapText="1"/>
    </xf>
    <xf numFmtId="165" fontId="53" fillId="0" borderId="0" xfId="0" applyNumberFormat="1" applyFont="1" applyAlignment="1">
      <alignment horizontal="left" vertical="top" wrapText="1"/>
    </xf>
    <xf numFmtId="165" fontId="53" fillId="0" borderId="0" xfId="0" applyNumberFormat="1" applyFont="1" applyAlignment="1">
      <alignment horizontal="center" vertical="top" wrapText="1"/>
    </xf>
    <xf numFmtId="165" fontId="53" fillId="0" borderId="0" xfId="0" applyNumberFormat="1" applyFont="1" applyFill="1" applyBorder="1" applyAlignment="1">
      <alignment horizontal="right" vertical="top" wrapText="1"/>
    </xf>
    <xf numFmtId="0" fontId="6" fillId="4" borderId="2" xfId="0" applyFont="1" applyFill="1" applyBorder="1" applyAlignment="1">
      <alignment horizontal="left" vertical="top"/>
    </xf>
    <xf numFmtId="0" fontId="3" fillId="2" borderId="0" xfId="0" applyFont="1" applyFill="1" applyAlignment="1">
      <alignment horizontal="left"/>
    </xf>
    <xf numFmtId="49" fontId="51" fillId="2" borderId="0" xfId="0" applyNumberFormat="1" applyFont="1" applyFill="1" applyAlignment="1">
      <alignment horizontal="center" vertical="center"/>
    </xf>
    <xf numFmtId="49" fontId="37" fillId="7" borderId="1" xfId="0" applyNumberFormat="1" applyFont="1" applyFill="1" applyBorder="1" applyAlignment="1">
      <alignment horizontal="center" vertical="center" wrapText="1"/>
    </xf>
    <xf numFmtId="49" fontId="28" fillId="7" borderId="1" xfId="0" applyNumberFormat="1" applyFont="1" applyFill="1" applyBorder="1" applyAlignment="1">
      <alignment horizontal="center" vertical="top" wrapText="1"/>
    </xf>
    <xf numFmtId="0" fontId="6" fillId="6" borderId="2" xfId="0" applyFont="1" applyFill="1" applyBorder="1" applyAlignment="1">
      <alignment horizontal="left" vertical="top"/>
    </xf>
    <xf numFmtId="0" fontId="52" fillId="0" borderId="0" xfId="1" applyFont="1" applyAlignment="1">
      <alignment horizontal="center" vertical="center" wrapText="1"/>
    </xf>
    <xf numFmtId="49" fontId="45" fillId="9" borderId="3" xfId="1" applyNumberFormat="1" applyFont="1" applyFill="1" applyBorder="1" applyAlignment="1">
      <alignment horizontal="center" vertical="center" wrapText="1"/>
    </xf>
    <xf numFmtId="49" fontId="47" fillId="9" borderId="3" xfId="1" applyNumberFormat="1" applyFont="1" applyFill="1" applyBorder="1" applyAlignment="1">
      <alignment horizontal="center" vertical="center"/>
    </xf>
    <xf numFmtId="49" fontId="50" fillId="0" borderId="0" xfId="2" applyNumberFormat="1" applyFont="1" applyAlignment="1">
      <alignment horizontal="center" vertical="center" wrapText="1"/>
    </xf>
    <xf numFmtId="0" fontId="53" fillId="0" borderId="6" xfId="4" applyFont="1" applyBorder="1" applyAlignment="1">
      <alignment horizontal="right" vertical="center"/>
    </xf>
    <xf numFmtId="49" fontId="50" fillId="0" borderId="0" xfId="1" applyNumberFormat="1" applyFont="1" applyAlignment="1">
      <alignment horizontal="center" vertical="center" wrapText="1"/>
    </xf>
    <xf numFmtId="0" fontId="50" fillId="0" borderId="0" xfId="6" applyFont="1" applyAlignment="1">
      <alignment horizontal="center" vertical="center" wrapText="1"/>
    </xf>
    <xf numFmtId="0" fontId="67" fillId="0" borderId="0" xfId="1" applyFont="1" applyAlignment="1">
      <alignment horizontal="center" vertical="center" wrapText="1"/>
    </xf>
    <xf numFmtId="0" fontId="50" fillId="0" borderId="0" xfId="1" applyFont="1" applyAlignment="1">
      <alignment horizontal="center" vertical="center" wrapText="1"/>
    </xf>
    <xf numFmtId="0" fontId="35" fillId="0" borderId="0" xfId="8" applyFont="1" applyAlignment="1">
      <alignment horizontal="center" vertical="center" wrapText="1"/>
    </xf>
    <xf numFmtId="49" fontId="57" fillId="7" borderId="12" xfId="10" applyNumberFormat="1" applyFont="1" applyFill="1" applyBorder="1" applyAlignment="1">
      <alignment horizontal="center" vertical="center" wrapText="1"/>
    </xf>
    <xf numFmtId="0" fontId="1" fillId="0" borderId="8" xfId="5" applyBorder="1" applyAlignment="1">
      <alignment horizontal="center" vertical="center" wrapText="1"/>
    </xf>
    <xf numFmtId="0" fontId="1" fillId="0" borderId="7" xfId="5" applyBorder="1" applyAlignment="1">
      <alignment horizontal="center" vertical="center" wrapText="1"/>
    </xf>
    <xf numFmtId="0" fontId="71" fillId="9" borderId="12" xfId="5" applyFont="1" applyFill="1" applyBorder="1" applyAlignment="1">
      <alignment horizontal="center" vertical="center"/>
    </xf>
    <xf numFmtId="0" fontId="64" fillId="9" borderId="8" xfId="5" applyFont="1" applyFill="1" applyBorder="1" applyAlignment="1">
      <alignment horizontal="center" vertical="center"/>
    </xf>
    <xf numFmtId="0" fontId="64" fillId="9" borderId="7" xfId="5" applyFont="1" applyFill="1" applyBorder="1" applyAlignment="1">
      <alignment horizontal="center" vertical="center"/>
    </xf>
    <xf numFmtId="49" fontId="59" fillId="9" borderId="24" xfId="2" applyNumberFormat="1" applyFont="1" applyFill="1" applyBorder="1" applyAlignment="1">
      <alignment horizontal="center" vertical="center"/>
    </xf>
    <xf numFmtId="49" fontId="59" fillId="9" borderId="25" xfId="2" applyNumberFormat="1" applyFont="1" applyFill="1" applyBorder="1" applyAlignment="1">
      <alignment horizontal="center" vertical="center"/>
    </xf>
    <xf numFmtId="0" fontId="40" fillId="0" borderId="0" xfId="2" applyFont="1" applyAlignment="1">
      <alignment horizontal="right" vertical="top"/>
    </xf>
    <xf numFmtId="0" fontId="35" fillId="0" borderId="0" xfId="2" applyFont="1" applyAlignment="1">
      <alignment horizontal="center" vertical="center" wrapText="1"/>
    </xf>
    <xf numFmtId="49" fontId="81" fillId="9" borderId="13" xfId="2" applyNumberFormat="1" applyFont="1" applyFill="1" applyBorder="1" applyAlignment="1">
      <alignment horizontal="center" vertical="center" wrapText="1"/>
    </xf>
    <xf numFmtId="49" fontId="81" fillId="9" borderId="14" xfId="2" applyNumberFormat="1" applyFont="1" applyFill="1" applyBorder="1" applyAlignment="1">
      <alignment horizontal="center" vertical="center" wrapText="1"/>
    </xf>
    <xf numFmtId="49" fontId="81" fillId="9" borderId="19" xfId="2" applyNumberFormat="1" applyFont="1" applyFill="1" applyBorder="1" applyAlignment="1">
      <alignment horizontal="center" vertical="center" wrapText="1"/>
    </xf>
    <xf numFmtId="49" fontId="81" fillId="9" borderId="20" xfId="2" applyNumberFormat="1" applyFont="1" applyFill="1" applyBorder="1" applyAlignment="1">
      <alignment horizontal="center" vertical="center" wrapText="1"/>
    </xf>
    <xf numFmtId="0" fontId="81" fillId="9" borderId="33" xfId="2" applyFont="1" applyFill="1" applyBorder="1" applyAlignment="1">
      <alignment horizontal="center" vertical="center" wrapText="1"/>
    </xf>
    <xf numFmtId="0" fontId="81" fillId="9" borderId="34" xfId="2" applyFont="1" applyFill="1" applyBorder="1" applyAlignment="1">
      <alignment horizontal="center" vertical="center" wrapText="1"/>
    </xf>
    <xf numFmtId="0" fontId="81" fillId="9" borderId="18" xfId="2" applyFont="1" applyFill="1" applyBorder="1" applyAlignment="1">
      <alignment horizontal="center" vertical="center" wrapText="1"/>
    </xf>
    <xf numFmtId="0" fontId="81" fillId="9" borderId="23" xfId="2" applyFont="1" applyFill="1" applyBorder="1" applyAlignment="1">
      <alignment horizontal="center" vertical="center" wrapText="1"/>
    </xf>
    <xf numFmtId="0" fontId="81" fillId="9" borderId="15" xfId="2" applyFont="1" applyFill="1" applyBorder="1" applyAlignment="1">
      <alignment horizontal="center" vertical="center" wrapText="1"/>
    </xf>
    <xf numFmtId="0" fontId="81" fillId="9" borderId="21" xfId="2" applyFont="1" applyFill="1" applyBorder="1" applyAlignment="1">
      <alignment horizontal="center" vertical="center" wrapText="1"/>
    </xf>
    <xf numFmtId="0" fontId="81" fillId="9" borderId="16" xfId="2" applyFont="1" applyFill="1" applyBorder="1" applyAlignment="1">
      <alignment horizontal="center" vertical="center" wrapText="1"/>
    </xf>
    <xf numFmtId="0" fontId="81" fillId="9" borderId="3" xfId="2" applyFont="1" applyFill="1" applyBorder="1" applyAlignment="1">
      <alignment horizontal="center" vertical="center" wrapText="1"/>
    </xf>
    <xf numFmtId="0" fontId="81" fillId="9" borderId="17" xfId="2" applyFont="1" applyFill="1" applyBorder="1" applyAlignment="1">
      <alignment horizontal="center" vertical="center" wrapText="1"/>
    </xf>
    <xf numFmtId="0" fontId="81" fillId="9" borderId="22" xfId="2" applyFont="1" applyFill="1" applyBorder="1" applyAlignment="1">
      <alignment horizontal="center" vertical="center" wrapText="1"/>
    </xf>
    <xf numFmtId="0" fontId="53" fillId="0" borderId="0" xfId="5" applyFont="1" applyAlignment="1">
      <alignment horizontal="right" vertical="center"/>
    </xf>
    <xf numFmtId="0" fontId="50" fillId="0" borderId="0" xfId="5" applyFont="1" applyAlignment="1">
      <alignment horizontal="center" vertical="center" wrapText="1"/>
    </xf>
    <xf numFmtId="0" fontId="53" fillId="0" borderId="6" xfId="5" applyFont="1" applyBorder="1" applyAlignment="1">
      <alignment horizontal="right" vertical="center"/>
    </xf>
    <xf numFmtId="49" fontId="53" fillId="0" borderId="0" xfId="5" applyNumberFormat="1" applyFont="1" applyAlignment="1">
      <alignment horizontal="left" vertical="center" wrapText="1" indent="1"/>
    </xf>
    <xf numFmtId="165" fontId="28" fillId="9" borderId="4" xfId="1" applyNumberFormat="1" applyFont="1" applyFill="1" applyBorder="1" applyAlignment="1">
      <alignment horizontal="center" vertical="center" wrapText="1"/>
    </xf>
    <xf numFmtId="3" fontId="58" fillId="9" borderId="4" xfId="1" applyNumberFormat="1" applyFont="1" applyFill="1" applyBorder="1" applyAlignment="1">
      <alignment horizontal="center" vertical="center"/>
    </xf>
    <xf numFmtId="165" fontId="53" fillId="0" borderId="0" xfId="1" applyNumberFormat="1" applyFont="1" applyAlignment="1">
      <alignment horizontal="right" vertical="center"/>
    </xf>
    <xf numFmtId="165" fontId="52" fillId="0" borderId="0" xfId="1" applyNumberFormat="1" applyFont="1" applyAlignment="1">
      <alignment horizontal="center" vertical="center"/>
    </xf>
    <xf numFmtId="165" fontId="53" fillId="0" borderId="6" xfId="1" applyNumberFormat="1" applyFont="1" applyBorder="1" applyAlignment="1">
      <alignment horizontal="right" vertical="center"/>
    </xf>
    <xf numFmtId="165" fontId="28" fillId="9" borderId="4" xfId="1" applyNumberFormat="1" applyFont="1" applyFill="1" applyBorder="1" applyAlignment="1">
      <alignment horizontal="center" vertical="center"/>
    </xf>
    <xf numFmtId="165" fontId="83" fillId="9" borderId="4" xfId="1" applyNumberFormat="1" applyFont="1" applyFill="1" applyBorder="1" applyAlignment="1">
      <alignment horizontal="center" vertical="center"/>
    </xf>
    <xf numFmtId="3" fontId="71" fillId="9" borderId="4" xfId="1" applyNumberFormat="1" applyFont="1" applyFill="1" applyBorder="1" applyAlignment="1">
      <alignment horizontal="center" vertical="center"/>
    </xf>
    <xf numFmtId="165" fontId="36" fillId="0" borderId="0" xfId="1" applyNumberFormat="1" applyFont="1" applyAlignment="1">
      <alignment horizontal="right" vertical="center"/>
    </xf>
    <xf numFmtId="165" fontId="28" fillId="9" borderId="12" xfId="1" applyNumberFormat="1" applyFont="1" applyFill="1" applyBorder="1" applyAlignment="1">
      <alignment horizontal="center" vertical="center"/>
    </xf>
    <xf numFmtId="165" fontId="28" fillId="9" borderId="4" xfId="1" applyNumberFormat="1" applyFont="1" applyFill="1" applyBorder="1" applyAlignment="1">
      <alignment horizontal="center" vertical="top" wrapText="1"/>
    </xf>
    <xf numFmtId="165" fontId="28" fillId="9" borderId="12" xfId="1" applyNumberFormat="1" applyFont="1" applyFill="1" applyBorder="1" applyAlignment="1">
      <alignment horizontal="center" vertical="center" wrapText="1"/>
    </xf>
    <xf numFmtId="0" fontId="85" fillId="0" borderId="0" xfId="5" applyFont="1" applyFill="1" applyBorder="1" applyAlignment="1">
      <alignment horizontal="center" vertical="center" wrapText="1"/>
    </xf>
    <xf numFmtId="0" fontId="84" fillId="0" borderId="0" xfId="5" applyFont="1" applyFill="1" applyBorder="1" applyAlignment="1">
      <alignment horizontal="right" vertical="center"/>
    </xf>
    <xf numFmtId="0" fontId="28" fillId="9" borderId="4" xfId="5" applyFont="1" applyFill="1" applyBorder="1" applyAlignment="1">
      <alignment horizontal="center" vertical="center" wrapText="1"/>
    </xf>
    <xf numFmtId="0" fontId="86" fillId="13" borderId="3" xfId="2" applyFont="1" applyFill="1" applyBorder="1" applyAlignment="1">
      <alignment horizontal="center" vertical="center" wrapText="1"/>
    </xf>
    <xf numFmtId="0" fontId="89" fillId="0" borderId="0" xfId="2" applyFont="1" applyFill="1" applyAlignment="1">
      <alignment horizontal="center" vertical="center" wrapText="1"/>
    </xf>
    <xf numFmtId="0" fontId="84" fillId="0" borderId="0" xfId="2" applyFont="1" applyFill="1" applyAlignment="1">
      <alignment horizontal="center" vertical="center"/>
    </xf>
    <xf numFmtId="2" fontId="28" fillId="9" borderId="4" xfId="2" applyNumberFormat="1" applyFont="1" applyFill="1" applyBorder="1" applyAlignment="1">
      <alignment horizontal="center" vertical="center" textRotation="90" wrapText="1"/>
    </xf>
    <xf numFmtId="2" fontId="28" fillId="9" borderId="4" xfId="2" applyNumberFormat="1" applyFont="1" applyFill="1" applyBorder="1" applyAlignment="1">
      <alignment horizontal="center" vertical="center"/>
    </xf>
    <xf numFmtId="0" fontId="28" fillId="9" borderId="4" xfId="2" applyFont="1" applyFill="1" applyBorder="1" applyAlignment="1">
      <alignment horizontal="center" vertical="center" wrapText="1"/>
    </xf>
    <xf numFmtId="0" fontId="28" fillId="9" borderId="4" xfId="2" applyFont="1" applyFill="1" applyBorder="1" applyAlignment="1">
      <alignment horizontal="center" vertical="center"/>
    </xf>
    <xf numFmtId="49" fontId="28" fillId="9" borderId="4" xfId="2" applyNumberFormat="1" applyFont="1" applyFill="1" applyBorder="1" applyAlignment="1">
      <alignment horizontal="center" vertical="center" wrapText="1"/>
    </xf>
    <xf numFmtId="0" fontId="35" fillId="10" borderId="36" xfId="2" applyFont="1" applyFill="1" applyBorder="1" applyAlignment="1">
      <alignment horizontal="center" vertical="center" wrapText="1"/>
    </xf>
    <xf numFmtId="0" fontId="35" fillId="10" borderId="25" xfId="2" applyFont="1" applyFill="1" applyBorder="1" applyAlignment="1">
      <alignment horizontal="center" vertical="center" wrapText="1"/>
    </xf>
    <xf numFmtId="0" fontId="35" fillId="10" borderId="26" xfId="2" applyFont="1" applyFill="1" applyBorder="1" applyAlignment="1">
      <alignment horizontal="center" vertical="center" wrapText="1"/>
    </xf>
    <xf numFmtId="0" fontId="35" fillId="10" borderId="36" xfId="2" applyFont="1" applyFill="1" applyBorder="1" applyAlignment="1">
      <alignment horizontal="center" vertical="top" wrapText="1"/>
    </xf>
    <xf numFmtId="0" fontId="35" fillId="10" borderId="25" xfId="2" applyFont="1" applyFill="1" applyBorder="1" applyAlignment="1">
      <alignment horizontal="center" vertical="top" wrapText="1"/>
    </xf>
    <xf numFmtId="0" fontId="35" fillId="10" borderId="26" xfId="2" applyFont="1" applyFill="1" applyBorder="1" applyAlignment="1">
      <alignment horizontal="center" vertical="top" wrapText="1"/>
    </xf>
    <xf numFmtId="0" fontId="52" fillId="11" borderId="0" xfId="2" applyFont="1" applyFill="1" applyAlignment="1">
      <alignment horizontal="center" vertical="center" wrapText="1"/>
    </xf>
    <xf numFmtId="0" fontId="35" fillId="11" borderId="20" xfId="2" applyFont="1" applyFill="1" applyBorder="1" applyAlignment="1">
      <alignment horizontal="center" vertical="center"/>
    </xf>
    <xf numFmtId="0" fontId="28" fillId="9" borderId="35" xfId="2" applyFont="1" applyFill="1" applyBorder="1" applyAlignment="1">
      <alignment horizontal="center" vertical="center" textRotation="90" wrapText="1"/>
    </xf>
    <xf numFmtId="0" fontId="28" fillId="9" borderId="37" xfId="2" applyFont="1" applyFill="1" applyBorder="1" applyAlignment="1">
      <alignment horizontal="center" vertical="center" textRotation="90" wrapText="1"/>
    </xf>
    <xf numFmtId="0" fontId="28" fillId="9" borderId="21" xfId="2" applyFont="1" applyFill="1" applyBorder="1" applyAlignment="1">
      <alignment horizontal="center" vertical="center" textRotation="90" wrapText="1"/>
    </xf>
    <xf numFmtId="0" fontId="28" fillId="9" borderId="36" xfId="2" applyFont="1" applyFill="1" applyBorder="1" applyAlignment="1">
      <alignment horizontal="center" vertical="top" wrapText="1"/>
    </xf>
    <xf numFmtId="0" fontId="28" fillId="9" borderId="25" xfId="2" applyFont="1" applyFill="1" applyBorder="1" applyAlignment="1">
      <alignment horizontal="center" vertical="top" wrapText="1"/>
    </xf>
    <xf numFmtId="0" fontId="28" fillId="9" borderId="26" xfId="2" applyFont="1" applyFill="1" applyBorder="1" applyAlignment="1">
      <alignment horizontal="center" vertical="top" wrapText="1"/>
    </xf>
    <xf numFmtId="0" fontId="28" fillId="9" borderId="3" xfId="2" applyFont="1" applyFill="1" applyBorder="1" applyAlignment="1">
      <alignment horizontal="center" vertical="top"/>
    </xf>
    <xf numFmtId="49" fontId="28" fillId="9" borderId="35" xfId="2" applyNumberFormat="1" applyFont="1" applyFill="1" applyBorder="1" applyAlignment="1">
      <alignment horizontal="center" vertical="center" wrapText="1"/>
    </xf>
    <xf numFmtId="49" fontId="28" fillId="9" borderId="21" xfId="2" applyNumberFormat="1" applyFont="1" applyFill="1" applyBorder="1" applyAlignment="1">
      <alignment horizontal="center" vertical="center" wrapText="1"/>
    </xf>
    <xf numFmtId="0" fontId="28" fillId="9" borderId="36" xfId="2" applyFont="1" applyFill="1" applyBorder="1" applyAlignment="1">
      <alignment horizontal="center" vertical="top"/>
    </xf>
    <xf numFmtId="0" fontId="28" fillId="9" borderId="25" xfId="2" applyFont="1" applyFill="1" applyBorder="1" applyAlignment="1">
      <alignment horizontal="center" vertical="top"/>
    </xf>
    <xf numFmtId="0" fontId="28" fillId="9" borderId="26" xfId="2" applyFont="1" applyFill="1" applyBorder="1" applyAlignment="1">
      <alignment horizontal="center" vertical="top"/>
    </xf>
    <xf numFmtId="49" fontId="28" fillId="9" borderId="3" xfId="2" applyNumberFormat="1" applyFont="1" applyFill="1" applyBorder="1" applyAlignment="1">
      <alignment horizontal="center" vertical="center" wrapText="1"/>
    </xf>
    <xf numFmtId="2" fontId="50" fillId="0" borderId="0" xfId="0" applyNumberFormat="1" applyFont="1" applyFill="1" applyAlignment="1">
      <alignment horizontal="center" vertical="center" wrapText="1"/>
    </xf>
    <xf numFmtId="2" fontId="55" fillId="0" borderId="0" xfId="0" applyNumberFormat="1" applyFont="1" applyBorder="1" applyAlignment="1">
      <alignment horizontal="center" vertical="center" wrapText="1"/>
    </xf>
    <xf numFmtId="2" fontId="50" fillId="0" borderId="0" xfId="0" applyNumberFormat="1" applyFont="1" applyAlignment="1">
      <alignment horizontal="center" vertical="center" wrapText="1"/>
    </xf>
    <xf numFmtId="0" fontId="55" fillId="10" borderId="25" xfId="12" applyFont="1" applyFill="1" applyBorder="1" applyAlignment="1">
      <alignment horizontal="center" vertical="center" wrapText="1"/>
    </xf>
    <xf numFmtId="0" fontId="55" fillId="0" borderId="0" xfId="12" applyFont="1" applyFill="1" applyBorder="1" applyAlignment="1">
      <alignment horizontal="center" vertical="center" wrapText="1"/>
    </xf>
    <xf numFmtId="0" fontId="48" fillId="10" borderId="25" xfId="12" applyFont="1" applyFill="1" applyBorder="1" applyAlignment="1">
      <alignment horizontal="center" vertical="center" wrapText="1"/>
    </xf>
    <xf numFmtId="0" fontId="48" fillId="10" borderId="26" xfId="12" applyFont="1" applyFill="1" applyBorder="1" applyAlignment="1">
      <alignment horizontal="center" vertical="center" wrapText="1"/>
    </xf>
    <xf numFmtId="0" fontId="48" fillId="15" borderId="36" xfId="12" applyFont="1" applyFill="1" applyBorder="1" applyAlignment="1">
      <alignment horizontal="left" vertical="top" wrapText="1"/>
    </xf>
    <xf numFmtId="0" fontId="48" fillId="15" borderId="26" xfId="12" applyFont="1" applyFill="1" applyBorder="1" applyAlignment="1">
      <alignment horizontal="left" vertical="top" wrapText="1"/>
    </xf>
    <xf numFmtId="0" fontId="55" fillId="10" borderId="25" xfId="12" applyFont="1" applyFill="1" applyBorder="1" applyAlignment="1">
      <alignment horizontal="center" vertical="top" wrapText="1"/>
    </xf>
    <xf numFmtId="0" fontId="107" fillId="15" borderId="36" xfId="5" applyFont="1" applyFill="1" applyBorder="1" applyAlignment="1">
      <alignment horizontal="left" vertical="top"/>
    </xf>
    <xf numFmtId="0" fontId="107" fillId="15" borderId="26" xfId="5" applyFont="1" applyFill="1" applyBorder="1" applyAlignment="1">
      <alignment horizontal="left" vertical="top"/>
    </xf>
    <xf numFmtId="0" fontId="48" fillId="12" borderId="36" xfId="12" applyFont="1" applyFill="1" applyBorder="1" applyAlignment="1">
      <alignment horizontal="left" vertical="center" wrapText="1"/>
    </xf>
    <xf numFmtId="0" fontId="48" fillId="12" borderId="26" xfId="12" applyFont="1" applyFill="1" applyBorder="1" applyAlignment="1">
      <alignment horizontal="left" vertical="center" wrapText="1"/>
    </xf>
    <xf numFmtId="0" fontId="40" fillId="0" borderId="0" xfId="12" applyFont="1" applyFill="1" applyBorder="1" applyAlignment="1">
      <alignment vertical="top" wrapText="1"/>
    </xf>
    <xf numFmtId="0" fontId="40" fillId="0" borderId="0" xfId="5" applyFont="1" applyFill="1" applyBorder="1" applyAlignment="1">
      <alignment vertical="top" wrapText="1"/>
    </xf>
    <xf numFmtId="0" fontId="55" fillId="15" borderId="36" xfId="12" applyFont="1" applyFill="1" applyBorder="1" applyAlignment="1">
      <alignment horizontal="left" vertical="top" wrapText="1"/>
    </xf>
    <xf numFmtId="0" fontId="55" fillId="15" borderId="26" xfId="12" applyFont="1" applyFill="1" applyBorder="1" applyAlignment="1">
      <alignment horizontal="left" vertical="top" wrapText="1"/>
    </xf>
    <xf numFmtId="4" fontId="89" fillId="0" borderId="0" xfId="2" applyNumberFormat="1" applyFont="1" applyFill="1" applyAlignment="1">
      <alignment horizontal="center" vertical="top" wrapText="1"/>
    </xf>
    <xf numFmtId="0" fontId="114" fillId="12" borderId="36" xfId="2" applyNumberFormat="1" applyFont="1" applyFill="1" applyBorder="1" applyAlignment="1">
      <alignment horizontal="center" vertical="top"/>
    </xf>
    <xf numFmtId="0" fontId="114" fillId="12" borderId="25" xfId="2" applyNumberFormat="1" applyFont="1" applyFill="1" applyBorder="1" applyAlignment="1">
      <alignment horizontal="center" vertical="top"/>
    </xf>
    <xf numFmtId="0" fontId="114" fillId="12" borderId="26" xfId="2" applyNumberFormat="1" applyFont="1" applyFill="1" applyBorder="1" applyAlignment="1">
      <alignment horizontal="center" vertical="top"/>
    </xf>
    <xf numFmtId="0" fontId="114" fillId="10" borderId="36" xfId="2" applyNumberFormat="1" applyFont="1" applyFill="1" applyBorder="1" applyAlignment="1">
      <alignment horizontal="center" vertical="top"/>
    </xf>
    <xf numFmtId="0" fontId="114" fillId="10" borderId="25" xfId="2" applyNumberFormat="1" applyFont="1" applyFill="1" applyBorder="1" applyAlignment="1">
      <alignment horizontal="center" vertical="top"/>
    </xf>
    <xf numFmtId="0" fontId="114" fillId="10" borderId="26" xfId="2" applyNumberFormat="1" applyFont="1" applyFill="1" applyBorder="1" applyAlignment="1">
      <alignment horizontal="center" vertical="top"/>
    </xf>
    <xf numFmtId="2" fontId="119" fillId="0" borderId="20" xfId="2" applyNumberFormat="1" applyFont="1" applyFill="1" applyBorder="1" applyAlignment="1">
      <alignment horizontal="center" vertical="top" wrapText="1"/>
    </xf>
    <xf numFmtId="2" fontId="84" fillId="0" borderId="3" xfId="2" applyNumberFormat="1" applyFont="1" applyFill="1" applyBorder="1" applyAlignment="1">
      <alignment vertical="top" wrapText="1"/>
    </xf>
    <xf numFmtId="0" fontId="110" fillId="0" borderId="3" xfId="2" applyFont="1" applyFill="1" applyBorder="1" applyAlignment="1">
      <alignment horizontal="center" vertical="top" wrapText="1"/>
    </xf>
    <xf numFmtId="2" fontId="84" fillId="0" borderId="36" xfId="2" applyNumberFormat="1" applyFont="1" applyFill="1" applyBorder="1" applyAlignment="1">
      <alignment horizontal="left" vertical="top" wrapText="1"/>
    </xf>
    <xf numFmtId="2" fontId="84" fillId="0" borderId="26" xfId="2" applyNumberFormat="1" applyFont="1" applyFill="1" applyBorder="1" applyAlignment="1">
      <alignment horizontal="left" vertical="top" wrapText="1"/>
    </xf>
    <xf numFmtId="0" fontId="110" fillId="0" borderId="3" xfId="2" applyFont="1" applyFill="1" applyBorder="1" applyAlignment="1">
      <alignment horizontal="center" vertical="top"/>
    </xf>
    <xf numFmtId="0" fontId="84" fillId="0" borderId="3" xfId="2" applyFont="1" applyFill="1" applyBorder="1" applyAlignment="1">
      <alignment vertical="top" wrapText="1"/>
    </xf>
    <xf numFmtId="4" fontId="110" fillId="0" borderId="3" xfId="2" applyNumberFormat="1" applyFont="1" applyFill="1" applyBorder="1" applyAlignment="1">
      <alignment vertical="top" wrapText="1"/>
    </xf>
    <xf numFmtId="4" fontId="110" fillId="0" borderId="3" xfId="2" applyNumberFormat="1" applyFont="1" applyFill="1" applyBorder="1" applyAlignment="1">
      <alignment horizontal="center" vertical="top" wrapText="1"/>
    </xf>
    <xf numFmtId="0" fontId="84" fillId="0" borderId="3" xfId="2" applyFont="1" applyFill="1" applyBorder="1" applyAlignment="1">
      <alignment horizontal="center" vertical="top" wrapText="1"/>
    </xf>
    <xf numFmtId="0" fontId="97" fillId="0" borderId="0" xfId="5" applyFont="1" applyAlignment="1">
      <alignment horizontal="right" vertical="top"/>
    </xf>
    <xf numFmtId="0" fontId="7" fillId="0" borderId="0" xfId="5" applyFont="1" applyBorder="1" applyAlignment="1">
      <alignment horizontal="center" vertical="center" wrapText="1"/>
    </xf>
    <xf numFmtId="0" fontId="103" fillId="0" borderId="0" xfId="5" applyFont="1" applyBorder="1" applyAlignment="1">
      <alignment horizontal="right"/>
    </xf>
    <xf numFmtId="0" fontId="5" fillId="12" borderId="0" xfId="5" applyFont="1" applyFill="1" applyBorder="1" applyAlignment="1">
      <alignment horizontal="center" vertical="center" wrapText="1"/>
    </xf>
  </cellXfs>
  <cellStyles count="25">
    <cellStyle name="_x0005__x001c_" xfId="13"/>
    <cellStyle name="_x0005__x001c_ 2" xfId="12"/>
    <cellStyle name="Обычный" xfId="0" builtinId="0"/>
    <cellStyle name="Обычный 10" xfId="2"/>
    <cellStyle name="Обычный 2" xfId="1"/>
    <cellStyle name="Обычный 2 2" xfId="23"/>
    <cellStyle name="Обычный 28 2" xfId="10"/>
    <cellStyle name="Обычный 3" xfId="3"/>
    <cellStyle name="Обычный 4" xfId="5"/>
    <cellStyle name="Обычный 4 2" xfId="19"/>
    <cellStyle name="Обычный_2022 рус" xfId="16"/>
    <cellStyle name="Обычный_Малый стат 01.01.13г (ГБ)" xfId="4"/>
    <cellStyle name="Обычный_Таб.42.1_ ТЭО концес.проектов" xfId="8"/>
    <cellStyle name="Обычный_Таб_43 Представительские" xfId="6"/>
    <cellStyle name="Обычный_Табл.2" xfId="9"/>
    <cellStyle name="Обычный_Табл.4" xfId="7"/>
    <cellStyle name="Процентный 2" xfId="15"/>
    <cellStyle name="Процентный 2 2" xfId="21"/>
    <cellStyle name="Финансовый [0] 2" xfId="14"/>
    <cellStyle name="Финансовый [0] 2 2" xfId="24"/>
    <cellStyle name="Финансовый 10 2" xfId="17"/>
    <cellStyle name="Финансовый 2" xfId="11"/>
    <cellStyle name="Финансовый 3" xfId="18"/>
    <cellStyle name="Финансовый 3 2" xfId="20"/>
    <cellStyle name="Финансовый 7"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xml"/><Relationship Id="rId21" Type="http://schemas.openxmlformats.org/officeDocument/2006/relationships/worksheet" Target="worksheets/sheet21.xml"/><Relationship Id="rId42" Type="http://schemas.openxmlformats.org/officeDocument/2006/relationships/externalLink" Target="externalLinks/externalLink17.xml"/><Relationship Id="rId47" Type="http://schemas.openxmlformats.org/officeDocument/2006/relationships/externalLink" Target="externalLinks/externalLink22.xml"/><Relationship Id="rId63" Type="http://schemas.openxmlformats.org/officeDocument/2006/relationships/externalLink" Target="externalLinks/externalLink38.xml"/><Relationship Id="rId68" Type="http://schemas.openxmlformats.org/officeDocument/2006/relationships/externalLink" Target="externalLinks/externalLink43.xml"/><Relationship Id="rId84"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externalLink" Target="externalLinks/externalLink7.xml"/><Relationship Id="rId37" Type="http://schemas.openxmlformats.org/officeDocument/2006/relationships/externalLink" Target="externalLinks/externalLink12.xml"/><Relationship Id="rId53" Type="http://schemas.openxmlformats.org/officeDocument/2006/relationships/externalLink" Target="externalLinks/externalLink28.xml"/><Relationship Id="rId58" Type="http://schemas.openxmlformats.org/officeDocument/2006/relationships/externalLink" Target="externalLinks/externalLink33.xml"/><Relationship Id="rId74" Type="http://schemas.openxmlformats.org/officeDocument/2006/relationships/externalLink" Target="externalLinks/externalLink49.xml"/><Relationship Id="rId79" Type="http://schemas.openxmlformats.org/officeDocument/2006/relationships/externalLink" Target="externalLinks/externalLink54.xml"/><Relationship Id="rId5" Type="http://schemas.openxmlformats.org/officeDocument/2006/relationships/worksheet" Target="worksheets/sheet5.xml"/><Relationship Id="rId61" Type="http://schemas.openxmlformats.org/officeDocument/2006/relationships/externalLink" Target="externalLinks/externalLink36.xml"/><Relationship Id="rId82"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externalLink" Target="externalLinks/externalLink10.xml"/><Relationship Id="rId43" Type="http://schemas.openxmlformats.org/officeDocument/2006/relationships/externalLink" Target="externalLinks/externalLink18.xml"/><Relationship Id="rId48" Type="http://schemas.openxmlformats.org/officeDocument/2006/relationships/externalLink" Target="externalLinks/externalLink23.xml"/><Relationship Id="rId56" Type="http://schemas.openxmlformats.org/officeDocument/2006/relationships/externalLink" Target="externalLinks/externalLink31.xml"/><Relationship Id="rId64" Type="http://schemas.openxmlformats.org/officeDocument/2006/relationships/externalLink" Target="externalLinks/externalLink39.xml"/><Relationship Id="rId69" Type="http://schemas.openxmlformats.org/officeDocument/2006/relationships/externalLink" Target="externalLinks/externalLink44.xml"/><Relationship Id="rId77"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26.xml"/><Relationship Id="rId72" Type="http://schemas.openxmlformats.org/officeDocument/2006/relationships/externalLink" Target="externalLinks/externalLink47.xml"/><Relationship Id="rId80" Type="http://schemas.openxmlformats.org/officeDocument/2006/relationships/externalLink" Target="externalLinks/externalLink5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8.xml"/><Relationship Id="rId38" Type="http://schemas.openxmlformats.org/officeDocument/2006/relationships/externalLink" Target="externalLinks/externalLink13.xml"/><Relationship Id="rId46" Type="http://schemas.openxmlformats.org/officeDocument/2006/relationships/externalLink" Target="externalLinks/externalLink21.xml"/><Relationship Id="rId59" Type="http://schemas.openxmlformats.org/officeDocument/2006/relationships/externalLink" Target="externalLinks/externalLink34.xml"/><Relationship Id="rId67" Type="http://schemas.openxmlformats.org/officeDocument/2006/relationships/externalLink" Target="externalLinks/externalLink42.xml"/><Relationship Id="rId20" Type="http://schemas.openxmlformats.org/officeDocument/2006/relationships/worksheet" Target="worksheets/sheet20.xml"/><Relationship Id="rId41" Type="http://schemas.openxmlformats.org/officeDocument/2006/relationships/externalLink" Target="externalLinks/externalLink16.xml"/><Relationship Id="rId54" Type="http://schemas.openxmlformats.org/officeDocument/2006/relationships/externalLink" Target="externalLinks/externalLink29.xml"/><Relationship Id="rId62" Type="http://schemas.openxmlformats.org/officeDocument/2006/relationships/externalLink" Target="externalLinks/externalLink37.xml"/><Relationship Id="rId70" Type="http://schemas.openxmlformats.org/officeDocument/2006/relationships/externalLink" Target="externalLinks/externalLink45.xml"/><Relationship Id="rId75" Type="http://schemas.openxmlformats.org/officeDocument/2006/relationships/externalLink" Target="externalLinks/externalLink50.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externalLink" Target="externalLinks/externalLink11.xml"/><Relationship Id="rId49" Type="http://schemas.openxmlformats.org/officeDocument/2006/relationships/externalLink" Target="externalLinks/externalLink24.xml"/><Relationship Id="rId57" Type="http://schemas.openxmlformats.org/officeDocument/2006/relationships/externalLink" Target="externalLinks/externalLink32.xml"/><Relationship Id="rId10" Type="http://schemas.openxmlformats.org/officeDocument/2006/relationships/worksheet" Target="worksheets/sheet10.xml"/><Relationship Id="rId31" Type="http://schemas.openxmlformats.org/officeDocument/2006/relationships/externalLink" Target="externalLinks/externalLink6.xml"/><Relationship Id="rId44" Type="http://schemas.openxmlformats.org/officeDocument/2006/relationships/externalLink" Target="externalLinks/externalLink19.xml"/><Relationship Id="rId52" Type="http://schemas.openxmlformats.org/officeDocument/2006/relationships/externalLink" Target="externalLinks/externalLink27.xml"/><Relationship Id="rId60" Type="http://schemas.openxmlformats.org/officeDocument/2006/relationships/externalLink" Target="externalLinks/externalLink35.xml"/><Relationship Id="rId65" Type="http://schemas.openxmlformats.org/officeDocument/2006/relationships/externalLink" Target="externalLinks/externalLink40.xml"/><Relationship Id="rId73" Type="http://schemas.openxmlformats.org/officeDocument/2006/relationships/externalLink" Target="externalLinks/externalLink48.xml"/><Relationship Id="rId78" Type="http://schemas.openxmlformats.org/officeDocument/2006/relationships/externalLink" Target="externalLinks/externalLink53.xml"/><Relationship Id="rId8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4.xml"/><Relationship Id="rId34" Type="http://schemas.openxmlformats.org/officeDocument/2006/relationships/externalLink" Target="externalLinks/externalLink9.xml"/><Relationship Id="rId50" Type="http://schemas.openxmlformats.org/officeDocument/2006/relationships/externalLink" Target="externalLinks/externalLink25.xml"/><Relationship Id="rId55" Type="http://schemas.openxmlformats.org/officeDocument/2006/relationships/externalLink" Target="externalLinks/externalLink30.xml"/><Relationship Id="rId76" Type="http://schemas.openxmlformats.org/officeDocument/2006/relationships/externalLink" Target="externalLinks/externalLink51.xml"/><Relationship Id="rId7" Type="http://schemas.openxmlformats.org/officeDocument/2006/relationships/worksheet" Target="worksheets/sheet7.xml"/><Relationship Id="rId71" Type="http://schemas.openxmlformats.org/officeDocument/2006/relationships/externalLink" Target="externalLinks/externalLink46.xml"/><Relationship Id="rId2" Type="http://schemas.openxmlformats.org/officeDocument/2006/relationships/worksheet" Target="worksheets/sheet2.xml"/><Relationship Id="rId29" Type="http://schemas.openxmlformats.org/officeDocument/2006/relationships/externalLink" Target="externalLinks/externalLink4.xml"/><Relationship Id="rId24" Type="http://schemas.openxmlformats.org/officeDocument/2006/relationships/worksheet" Target="worksheets/sheet24.xml"/><Relationship Id="rId40" Type="http://schemas.openxmlformats.org/officeDocument/2006/relationships/externalLink" Target="externalLinks/externalLink15.xml"/><Relationship Id="rId45" Type="http://schemas.openxmlformats.org/officeDocument/2006/relationships/externalLink" Target="externalLinks/externalLink20.xml"/><Relationship Id="rId66" Type="http://schemas.openxmlformats.org/officeDocument/2006/relationships/externalLink" Target="externalLinks/externalLink41.xml"/></Relationships>
</file>

<file path=xl/drawings/drawing1.xml><?xml version="1.0" encoding="utf-8"?>
<xdr:wsDr xmlns:xdr="http://schemas.openxmlformats.org/drawingml/2006/spreadsheetDrawing" xmlns:a="http://schemas.openxmlformats.org/drawingml/2006/main">
  <xdr:twoCellAnchor>
    <xdr:from>
      <xdr:col>1</xdr:col>
      <xdr:colOff>1195552</xdr:colOff>
      <xdr:row>6</xdr:row>
      <xdr:rowOff>168628</xdr:rowOff>
    </xdr:from>
    <xdr:to>
      <xdr:col>2</xdr:col>
      <xdr:colOff>91966</xdr:colOff>
      <xdr:row>7</xdr:row>
      <xdr:rowOff>164225</xdr:rowOff>
    </xdr:to>
    <xdr:sp macro="" textlink="">
      <xdr:nvSpPr>
        <xdr:cNvPr id="2" name="TextBox 1">
          <a:extLst>
            <a:ext uri="{FF2B5EF4-FFF2-40B4-BE49-F238E27FC236}">
              <a16:creationId xmlns:a16="http://schemas.microsoft.com/office/drawing/2014/main" id="{AC204568-CB25-4938-92C3-69482878B645}"/>
            </a:ext>
          </a:extLst>
        </xdr:cNvPr>
        <xdr:cNvSpPr txBox="1"/>
      </xdr:nvSpPr>
      <xdr:spPr>
        <a:xfrm flipV="1">
          <a:off x="8250621" y="1436438"/>
          <a:ext cx="499242" cy="166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ru-RU" sz="1200">
              <a:latin typeface="Times New Roman" pitchFamily="18" charset="0"/>
              <a:cs typeface="Times New Roman" pitchFamily="18" charset="0"/>
            </a:rPr>
            <a: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ocuments%20and%20Settings\user\Local%20Settings\Temporary%20Internet%20Files\Content.IE5\1IE4OPAM\&#1086;&#1087;&#1083;&#1072;&#1090;&#1072;%20&#1087;&#1086;%20&#1074;&#1077;&#1088;&#1089;&#1080;&#1080;%20&#1042;&#10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58.25.54\Users\WIN\TEMP\Redtabs1-2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58.25.54\Users\DATA\UE\KAZ\Reports%20-%202000\RED\Tables\Redtabs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4.51\uap_1\DATA\US\ARM\REP\97ARMRED\TABLES\EDSSARMRED9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ATA\US\ARM\REP\97ARMRED\TABLES\EDSSARMRED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58.25.54\Users\DATA\US\ARM\REP\97ARMRED\TABLES\EDSSARMRED9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58.25.54\Users\Documents%20and%20Settings\rkystaubaev\&#1052;&#1086;&#1080;%20&#1076;&#1086;&#1082;&#1091;&#1084;&#1077;&#1085;&#1090;&#1099;\&#1056;&#1091;&#1089;&#1083;&#1072;&#1085;\&#1055;&#1088;&#1086;&#1075;&#1085;&#1086;&#1079;&#1099;\&#1056;&#1072;&#1089;&#1095;&#1077;&#1090;&#1099;\8.%202010\&#1091;&#1090;&#1086;&#1095;&#1085;&#1077;&#1085;&#1080;&#1077;%20&#1056;&#1041;-2010_&#1084;&#1072;&#1088;&#1090;\DATA\US\ARM\REP\97ARMRED\TABLES\EDSSARMRED9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58.25.54\Users\Documents%20and%20Settings\ltleuberdieva\Application%20Data\Microsoft\Excel\DATA\US\ARM\REP\97ARMRED\TABLES\EDSSARMRED9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805FD55\Documen"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webswn01s\ICS$\576\576FSI_2008Q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58.25.54\Users\DATA\UE\KAZ\GEN\WEO\WEO-KAZ-Templat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intranet.imf.org/departments/STA/collaboration/STASIDP/Documents/CDIS%20Report%20Form%20ITT%20(Pilo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58.25.54\Users\DATA\UE\KAZ\REAL\KAZ_BOP_mv.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dnikova\&#1086;&#1073;&#1084;&#1077;&#1085;\Documents%20and%20Settings\mironoom\&#1052;&#1086;&#1080;%20&#1076;&#1086;&#1082;&#1091;&#1084;&#1077;&#1085;&#1090;&#1099;\2508-01_&#1085;&#1086;&#1074;&#1099;&#108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1088;&#1091;&#1089;&#1083;&#1072;&#1085;\&#1084;&#1086;&#1085;&#1080;&#1090;&#1086;&#1088;&#1080;&#1085;&#1075;%200\&#1052;&#1086;&#1080;%20&#1076;&#1086;&#1082;&#1091;&#1084;&#1077;&#1085;&#1090;&#1099;\DEM\&#1052;&#1040;&#1058;&#1045;&#1056;&#1048;&#1040;&#1051;&#1067;%20&#1057;&#1054;&#1058;&#1056;%20&#1044;&#1069;&#1052;\Nurlan\&#1044;&#1051;&#1071;%20&#1054;&#1041;&#1053;&#1054;&#1042;&#1051;&#1045;&#1053;&#1048;&#1071;\&#1076;&#1083;&#1103;%20&#1086;&#1073;&#1085;\DEM\&#1055;&#1056;&#1045;&#1044;&#1055;&#1056;&#1048;&#1071;&#1058;&#1048;&#1071;%20&#1055;&#1054;%20&#1054;&#1058;&#1056;\1&#1053;&#1045;&#1060;&#1058;&#1045;&#1043;&#1040;&#1047;%20&#1048;%20&#1053;&#1045;&#1060;&#1058;&#1045;&#1055;&#1045;&#1056;%20&#1055;&#1056;&#1054;&#1052;\&#1054;&#1090;&#1088;&#1072;&#1089;&#1083;&#1100;\MF_AP4_d(&#1085;&#1077;&#1092;&#1090;%20&#1086;&#1090;&#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10.10.16\Users\ASYZDY~1\AppData\Local\Temp\&#1074;%20&#1082;&#1085;&#1080;&#1078;&#1082;&#1091;%20IFS%20&#1085;&#1072;%201%20&#1085;&#1086;&#1103;&#1073;&#1088;&#1103;%202019&#1075;..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ww-intranet.imf.org/Documents%20and%20Settings/tgaleza/Local%20Settings/Temporary%20Internet%20Files/OLK10B/Copy%20of%201931PI_200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58.25.54\Users\dmap\&#1041;&#1077;&#1082;&#1078;&#1072;&#1085;%20&#1054;&#1084;&#1072;&#1088;&#1086;&#1074;\0%20&#1053;&#1086;&#1074;&#1099;&#1081;%20&#1087;&#1086;&#1076;&#1093;&#1086;&#1076;%20&#1087;&#1088;&#1086;&#1075;&#1085;&#1086;&#1079;&#1080;&#1088;&#1086;&#1074;&#1072;&#1085;&#1080;&#1103;%20&#1086;&#1090;&#1088;&#1072;&#1089;&#1083;&#1077;&#1081;%20&#1091;&#1089;&#1083;&#1091;&#1075;\&#1056;&#1072;&#1089;&#1095;&#1077;&#1090;&#1099;%20&#1091;&#1089;&#1083;&#1091;&#1075;%20&#1087;&#1086;%20&#1052;&#1054;&#104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58.25.54\Users\dmap\&#1041;&#1077;&#1082;&#1078;&#1072;&#1085;%20&#1054;&#1084;&#1072;&#1088;&#1086;&#1074;\0%20&#1053;&#1086;&#1074;&#1099;&#1081;%20&#1087;&#1086;&#1076;&#1093;&#1086;&#1076;%20&#1087;&#1088;&#1086;&#1075;&#1085;&#1086;&#1079;&#1080;&#1088;&#1086;&#1074;&#1072;&#1085;&#1080;&#1103;%20&#1086;&#1090;&#1088;&#1072;&#1089;&#1083;&#1077;&#1081;%20&#1091;&#1089;&#1083;&#1091;&#1075;\&#1052;&#1086;&#1076;&#1077;&#1083;&#1080;%20&#1085;&#1072;%20&#1086;&#1089;&#1085;&#1086;&#1074;&#1077;%20&#1052;&#1054;&#1041;-2014.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58.25.54\Users\Users\aalenova\Desktop\&#1052;&#1086;&#1080;%20&#1076;&#1086;&#1082;&#1091;&#1084;&#1077;&#1085;&#1090;&#1099;\&#1057;&#1087;&#1077;&#1094;&#1059;&#1087;&#1088;\&#1087;&#1088;&#1086;&#1075;&#1085;&#1086;&#1079;%20&#1085;&#1072;%202013&#1075;\&#1089;&#1074;&#1086;&#1076;_&#1086;&#1078;&#1080;&#1076;_&#1058;&#1053;&#1044;_2013,08.01.1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58.25.54\Users\Documents%20and%20Settings\aalenova\Local%20Settings\Temporary%20Internet%20Files\Content.Outlook\B6FWA1RL\&#1054;&#1078;&#1080;&#1076;%20&#1085;&#1072;%202011%20&#1087;&#1086;%20&#1040;&#1090;&#1099;&#1088;&#1072;&#1091;&#1089;&#1082;&#1086;&#1081;%20&#1086;&#1073;&#1083;&#1072;&#1089;&#1090;&#108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mf1s\vol1\data\wrs\eu2\system\WRSTAB.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FOREX-DAILY"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ox\Docs\Documents%20and%20Settings\mironoom\&#1052;&#1086;&#1080;%20&#1076;&#1086;&#1082;&#1091;&#1084;&#1077;&#1085;&#1090;&#1099;\2508-01_&#1085;&#1086;&#1074;&#1099;&#108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58.25.54\Users\&#1052;&#1072;&#1082;&#1088;&#1086;%20&#1073;&#1072;&#1079;&#1072;\&#1054;&#1092;&#1092;&#1096;&#1086;&#1088;&#1099;\&#1085;&#1077;&#1092;&#1090;&#1077;&#1075;&#1072;&#1079;\&#1057;&#1074;&#1086;&#107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p418\7.&#1080;&#1102;&#1083;&#1100;\WINDOWZ\TEMP\&#1076;&#1086;&#1089;&#1090;&#1091;&#1087;\f1n_nedo%2031.08.00&#107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58.25.54\Users\My%20Documents\Armenia\ArmMon073020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58.25.54\Users\&#1052;&#1086;&#1080;%20&#1076;&#1086;&#1082;&#1091;&#1084;&#1077;&#1085;&#1090;&#1099;\1-&#1053;%20&#1051;&#1102;&#1076;&#1084;&#1080;&#1083;&#1072;\31.01.00%20&#1103;&#1085;&#1074;&#1072;&#1088;&#110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0.58.25.54\Users\DATA\UE\KAZ\Reports%202001\RED\T1-2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58.25.54\Users\WIN\TEMP\BLS_original.Tabs1-2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58.25.54\Users\Users\umirbayev_da\AppData\Local\Microsoft\Windows\Temporary%20Internet%20Files\Content.Outlook\YFXN657S\&#1052;&#1086;&#1076;&#1077;&#1083;&#1080;%20&#1085;&#1072;%20&#1086;&#1089;&#1085;&#1086;&#1074;&#1077;%20&#1052;&#1054;&#1041;-2012.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udnikova\&#1086;&#1073;&#1084;&#1077;&#1085;\EXCHANGLE\N_SVOD062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0.58.25.54\Users\DATA\UE\KAZ\BOP\KAZ_BO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Zayra\&#1092;&#1080;&#1085;&#1072;&#1085;&#1089;&#1086;&#1074;&#1099;&#1077;%20&#1087;&#1088;&#1080;&#1090;&#1086;&#1082;&#1080;\3%20&#1082;&#1074;&#1072;&#1088;&#1090;&#1072;&#1083;%202017\&#1052;&#1086;&#1080;%20&#1076;&#1086;&#1082;&#1091;&#1084;&#1077;&#1085;&#1090;&#1099;\&#1040;&#1085;&#1072;&#1083;&#1080;&#1079;%20&#1092;&#1080;&#1085;%20&#1079;&#1072;&#1081;&#1084;&#1086;&#1074;_&#1087;&#1088;&#1080;&#1090;&#1086;&#1082;\&#1050;&#1088;&#1077;&#1076;&#1080;&#1090;&#1085;&#1099;&#1081;%20&#1088;&#1077;&#1075;&#1080;&#1089;&#1090;&#1088;_29&#1089;&#1077;&#1085;&#1090;_0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10.10.16\Windows.old\Users\asyzdykova\Documents\4%20&#1057;&#1043;&#1060;\1%20&#1052;&#1042;&#1060;\GFS\&#1079;&#1072;%202016%20&#1075;&#1086;&#1076;\&#1092;&#1086;&#1088;&#1084;&#1099;%20&#1086;&#1090;&#1087;&#1088;&#1072;&#1074;&#1083;&#1077;&#1085;&#1085;&#1099;&#1077;\916GYQ14_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1050;&#1086;&#1087;&#1080;&#1103;%20916GFHFG.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www-intranet.imf.org/departments/STA/collaboration/STASIDP/Documents/ITT%20for%20CDI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0.10.16\DRAFTS\GO\IR\Tools\HF%20tools\GFS%20classification%20assistant\DMSDR1S-%233379462-v4-High%20Frequency%20Classification%20Assistant_%20August%2030_%20200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6AA64A90\&#1043;&#1086;"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Uap_413_mira\&#1084;&#1072;&#1082;&#1088;&#1086;&#1073;&#1072;&#1079;&#1072;\&#1052;&#1077;&#1088;&#1091;&#1077;&#1088;&#1090;\&#1052;&#1072;&#1090;&#1077;&#1088;&#1080;&#1072;&#1083;&#1099;\&#1052;&#1080;&#1085;&#1080;&#1089;&#1090;&#1088;&#1091;\&#1057;&#1074;&#1086;&#1076;%20&#1076;&#1083;&#1103;%20&#1084;&#1080;&#1085;-&#1088;&#107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0.10.16\Users\SKAZYB~1\AppData\Local\Temp\&#1057;&#1043;&#1060;%202013%20&#1075;&#1086;&#1076;%20%20&#1085;&#1072;&#1095;&#1080;&#1089;&#1083;%20&#1043;&#1060;&#1057;&#1057;.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www-intranet.imf.org/departments/STA/about_sta/divisions/stasi/STASIIMS/STASIDP/Documents/FA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58.25.54\Users\&#1055;&#1055;%20(2003&#1075;.)\&#1076;&#1086;&#1087;.&#1059;&#1089;&#1077;&#1085;&#1086;&#1074;&#1086;&#108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ahimzhanov\SharedDocs\Documents%20and%20Settings\NRahimzhanov\&#1052;&#1086;&#1080;%20&#1076;&#1086;&#1082;&#1091;&#1084;&#1077;&#1085;&#1090;&#1099;\&#1053;&#1077;%20&#1103;%20&#1072;&#1074;&#1090;&#1086;&#1088;\&#1048;&#1088;&#1072;\&#1050;&#1072;&#1089;&#1089;&#1072;97_2003_.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0.10.10.16\Users\MRAHME~1\AppData\Local\Temp\IFS%201.07.15.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ap_409_4\&#1087;&#1086;&#1083;&#1080;&#1081;&#1095;&#1091;&#1082;\&#1057;&#1074;&#1086;&#1076;&#1082;&#1080;%20&#1079;&#1072;%202001%20&#1075;\30.03.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58.25.54\Users\Documents%20and%20Settings\User\Local%20Settings\Temporary%20Internet%20Files\Content.IE5\MBORQHIB\&#1041;&#1077;&#1082;&#1078;&#1072;&#1085;\&#1059;&#1090;&#1086;&#1095;&#1085;&#1077;&#1085;&#1080;&#1077;%2011-13%20&#1072;&#1087;&#1088;&#1077;&#1083;&#1100;\&#1042;&#1090;&#1086;&#1088;&#1086;&#1077;%20&#1059;&#1058;&#1054;&#1063;&#1053;&#1045;&#1053;&#1048;&#1045;%20&#1041;&#1070;&#1044;&#1046;&#1045;&#1058;&#1040;%202011%20(&#1072;&#1087;&#1088;&#1077;&#1083;&#1100;,%20&#1057;&#1042;&#1054;&#104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S09\Users\Users\k.urazbayev\AppData\Local\Microsoft\Windows\INetCache\Content.Outlook\DO3LYSK9\&#1060;&#1052;%20&#1069;&#1082;&#1089;&#1048;&#1084;&#1041;&#1072;&#1085;&#1082;_&#1087;&#1086;%20&#1089;&#1090;&#1088;&#1072;&#1090;&#1077;&#1075;&#1080;&#1080;%20&#1089;&#1077;&#1073;&#1077;&#1089;&#1090;&#1086;&#1080;&#1084;%20&#1089;%2010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58.25.54\Users\&#1055;&#1055;%20(2003&#1075;.)\7%20&#1088;&#1072;&#1079;&#1076;&#1077;&#1083;\7%20&#1088;-&#108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udnikova\&#1086;&#1073;&#1084;&#1077;&#1085;\2002\&#1054;&#1089;&#1085;.%20&#1089;&#1088;\PRIL9_07200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Rahimzhanov\&#1044;&#1086;&#1082;&#1091;&#1084;&#1077;&#1085;&#1090;&#1099;\Documents%20and%20Settings\NRahimzhanov\&#1052;&#1086;&#1080;%20&#1076;&#1086;&#1082;&#1091;&#1084;&#1077;&#1085;&#1090;&#1099;\&#1053;&#1077;%20&#1103;%20&#1072;&#1074;&#1090;&#1086;&#1088;\&#1048;&#1088;&#1072;\&#1050;&#1072;&#1089;&#1089;&#1072;97_2003_.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udnikova\&#1086;&#1073;&#1084;&#1077;&#1085;\EXCHANGLE\NOV_200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58.25.54\Users\&#1076;&#1083;&#1103;%20&#1082;&#1085;&#1080;&#1078;&#1082;&#1080;+\&#1089;&#1090;&#1088;&#1086;&#1081;&#1082;&#1072;\012\Documents%20and%20Settings\user\Local%20Settings\Temporary%20Internet%20Files\Content.IE5\1IE4OPAM\&#1086;&#1087;&#1083;&#1072;&#1090;&#1072;%20&#1087;&#1086;%20&#1074;&#1077;&#1088;&#1089;&#1080;&#1080;%20&#1042;&#1046;.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Roza_l\debt-roza\4q01\1pb_4q01_&#1074;&#1076;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OS09\Users\Users\naskarova\Documents\Nailya\&#1055;&#1088;&#1086;&#1075;&#1085;&#1086;&#1079;&#1085;&#1099;&#1077;%20&#1088;&#1072;&#1089;&#1095;&#1077;&#1090;&#1099;\&#1055;&#1088;&#1086;&#1075;&#1085;&#1086;&#1079;%2016-45_26.02-01.03.16\&#1055;&#1088;&#1086;&#1075;&#1085;&#1086;&#1079;%20&#1060;&#1044;&#1056;&#1041;,&#1076;&#1086;&#1083;&#1075;&#1072;_01.03.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оплата по версии ВЖ"/>
      <sheetName val="#REF"/>
      <sheetName val="Расчет ДСДПУР"/>
      <sheetName val="067 100 (АПП не имеющ.право) "/>
      <sheetName val="оплата%20по%20версии%20ВЖ.xlsx"/>
      <sheetName val=""/>
    </sheetNames>
    <definedNames>
      <definedName name="__________prt1" refersTo="#ССЫЛКА!"/>
      <definedName name="__________prt2" refersTo="#ССЫЛКА!"/>
      <definedName name="__________prt3" refersTo="#ССЫЛКА!"/>
      <definedName name="__________prt4" refersTo="#ССЫЛКА!"/>
      <definedName name="__________prt5" refersTo="#ССЫЛКА!"/>
      <definedName name="__________prt6" refersTo="#ССЫЛКА!"/>
      <definedName name="__________prt7" refersTo="#ССЫЛКА!"/>
      <definedName name="__________prt8" refersTo="#ССЫЛКА!"/>
      <definedName name="_________prt1" refersTo="#ССЫЛКА!"/>
      <definedName name="_________prt2" refersTo="#ССЫЛКА!"/>
      <definedName name="_________prt3" refersTo="#ССЫЛКА!"/>
      <definedName name="_________prt4" refersTo="#ССЫЛКА!"/>
      <definedName name="_________prt5" refersTo="#ССЫЛКА!"/>
      <definedName name="_________prt6" refersTo="#ССЫЛКА!"/>
      <definedName name="_________prt7" refersTo="#ССЫЛКА!"/>
      <definedName name="_________prt8" refersTo="#ССЫЛКА!"/>
      <definedName name="________prt1" refersTo="#ССЫЛКА!"/>
      <definedName name="________prt2" refersTo="#ССЫЛКА!"/>
      <definedName name="________prt3" refersTo="#ССЫЛКА!"/>
      <definedName name="________prt4" refersTo="#ССЫЛКА!"/>
      <definedName name="________prt5" refersTo="#ССЫЛКА!"/>
      <definedName name="________prt6" refersTo="#ССЫЛКА!"/>
      <definedName name="________prt7" refersTo="#ССЫЛКА!"/>
      <definedName name="________prt8" refersTo="#ССЫЛКА!"/>
      <definedName name="_______prt1" refersTo="#ССЫЛКА!"/>
      <definedName name="_______prt2" refersTo="#ССЫЛКА!"/>
      <definedName name="_______prt3" refersTo="#ССЫЛКА!"/>
      <definedName name="_______prt4" refersTo="#ССЫЛКА!"/>
      <definedName name="_______prt5" refersTo="#ССЫЛКА!"/>
      <definedName name="_______prt6" refersTo="#ССЫЛКА!"/>
      <definedName name="_______prt7" refersTo="#ССЫЛКА!"/>
      <definedName name="_______prt8" refersTo="#ССЫЛКА!"/>
      <definedName name="______prt1" refersTo="#ССЫЛКА!"/>
      <definedName name="______prt2" refersTo="#ССЫЛКА!"/>
      <definedName name="______prt3" refersTo="#ССЫЛКА!"/>
      <definedName name="______prt4" refersTo="#ССЫЛКА!"/>
      <definedName name="______prt5" refersTo="#ССЫЛКА!"/>
      <definedName name="______prt6" refersTo="#ССЫЛКА!"/>
      <definedName name="______prt7" refersTo="#ССЫЛКА!"/>
      <definedName name="______prt8" refersTo="#ССЫЛКА!"/>
    </defined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1-Valuadd"/>
      <sheetName val="T2-IndProd"/>
      <sheetName val="T3-SelindGds"/>
      <sheetName val="T4-SelAgGds"/>
      <sheetName val="T5-Livestock"/>
      <sheetName val="T6-CPI"/>
      <sheetName val="T7-Admpri"/>
      <sheetName val="T8-WPI"/>
      <sheetName val="T9-energy"/>
      <sheetName val="T10-Empl"/>
      <sheetName val="T11-Labor"/>
      <sheetName val="T12-Wages"/>
      <sheetName val="T13-WagSect"/>
      <sheetName val="T14-Invest"/>
      <sheetName val="T15-Finance"/>
      <sheetName val="T16-Invsect"/>
      <sheetName val="T17-SIG"/>
      <sheetName val="T18-Privat"/>
      <sheetName val="T19-EntSec"/>
      <sheetName val="NBK-T20"/>
      <sheetName val="MonSurv-T21"/>
      <sheetName val="IntRat_t22"/>
      <sheetName val="Exch_t23"/>
      <sheetName val="branch_t24"/>
      <sheetName val="GvtOpT-t25"/>
      <sheetName val="GvtOp%gdp-t26"/>
      <sheetName val="GvtOp%t_t27l"/>
      <sheetName val="oilt41(keep)"/>
      <sheetName val="Redtabs1-2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Basic_data (2)"/>
      <sheetName val="T1-Valuadd"/>
      <sheetName val="T2-IndProd"/>
      <sheetName val="T3-SelindGds"/>
      <sheetName val="T4-SelAgGds"/>
      <sheetName val="T5-Livestock"/>
      <sheetName val="T6-CPI"/>
      <sheetName val="T7-Admpri"/>
      <sheetName val="T8-WPI"/>
      <sheetName val="T9-energy"/>
      <sheetName val="T10-Empl"/>
      <sheetName val="T11-Labor"/>
      <sheetName val="T12-Wages"/>
      <sheetName val="T13-WagSect"/>
      <sheetName val="T14-Invest"/>
      <sheetName val="T15-Finance"/>
      <sheetName val="T16-Invsect"/>
      <sheetName val="T17 SI"/>
      <sheetName val="T18-Privat"/>
      <sheetName val="T19-EntSec"/>
      <sheetName val="NBK-T20"/>
      <sheetName val="MonSurv-T21"/>
      <sheetName val="IntRat_t22"/>
      <sheetName val="Exch_t23"/>
      <sheetName val="branch_t24"/>
      <sheetName val="GvtOp%gdp-t25"/>
      <sheetName val="GvtOp-t26"/>
      <sheetName val="GvtOp%t_t2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BASICIND"/>
      <sheetName val="CONS_GOVT"/>
      <sheetName val="CONS_GOVT_GDP"/>
      <sheetName val="CBANK"/>
      <sheetName val="MSURVEY"/>
      <sheetName val="BOPEF"/>
      <sheetName val="STATINDEX---&gt;"/>
      <sheetName val="NGDP_R"/>
      <sheetName val="NGDP"/>
      <sheetName val="AGRI"/>
      <sheetName val="INDCOM"/>
      <sheetName val="ELECTR"/>
      <sheetName val="PCPI"/>
      <sheetName val="MAINCOM"/>
      <sheetName val="WAGES"/>
      <sheetName val="EMPLOY"/>
      <sheetName val="LABORMKT"/>
      <sheetName val="EMPL_PUBL"/>
      <sheetName val="EMPL_BUDG"/>
      <sheetName val="STATE"/>
      <sheetName val="STATE_GDP"/>
      <sheetName val="TAXREV"/>
      <sheetName val="CURREXP"/>
      <sheetName val="EMPFUND"/>
      <sheetName val="EMPFUND_GDP"/>
      <sheetName val="PENSION"/>
      <sheetName val="BENEFIT_UNEMP"/>
      <sheetName val="BNKLOANS"/>
      <sheetName val="INTERST"/>
      <sheetName val="TRADE"/>
      <sheetName val="DOT"/>
      <sheetName val="EXTDEBT"/>
      <sheetName val="PRIVATE"/>
      <sheetName val="ARREARS"/>
      <sheetName val="ENERG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BASICIND"/>
      <sheetName val="CONS_GOVT"/>
      <sheetName val="CONS_GOVT_GDP"/>
      <sheetName val="CBANK"/>
      <sheetName val="MSURVEY"/>
      <sheetName val="BOPEF"/>
      <sheetName val="STATINDEX---&gt;"/>
      <sheetName val="NGDP_R"/>
      <sheetName val="NGDP"/>
      <sheetName val="AGRI"/>
      <sheetName val="INDCOM"/>
      <sheetName val="ELECTR"/>
      <sheetName val="PCPI"/>
      <sheetName val="MAINCOM"/>
      <sheetName val="WAGES"/>
      <sheetName val="EMPLOY"/>
      <sheetName val="LABORMKT"/>
      <sheetName val="EMPL_PUBL"/>
      <sheetName val="EMPL_BUDG"/>
      <sheetName val="STATE"/>
      <sheetName val="STATE_GDP"/>
      <sheetName val="TAXREV"/>
      <sheetName val="CURREXP"/>
      <sheetName val="EMPFUND"/>
      <sheetName val="EMPFUND_GDP"/>
      <sheetName val="PENSION"/>
      <sheetName val="BENEFIT_UNEMP"/>
      <sheetName val="BNKLOANS"/>
      <sheetName val="INTERST"/>
      <sheetName val="TRADE"/>
      <sheetName val="DOT"/>
      <sheetName val="EXTDEBT"/>
      <sheetName val="PRIVATE"/>
      <sheetName val="ARREARS"/>
      <sheetName val="ENERGY"/>
      <sheetName val="прогноз 2020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BASICIND"/>
      <sheetName val="CONS_GOVT"/>
      <sheetName val="CONS_GOVT_GDP"/>
      <sheetName val="CBANK"/>
      <sheetName val="MSURVEY"/>
      <sheetName val="BOPEF"/>
      <sheetName val="STATINDEX---&gt;"/>
      <sheetName val="NGDP_R"/>
      <sheetName val="NGDP"/>
      <sheetName val="AGRI"/>
      <sheetName val="INDCOM"/>
      <sheetName val="ELECTR"/>
      <sheetName val="PCPI"/>
      <sheetName val="MAINCOM"/>
      <sheetName val="WAGES"/>
      <sheetName val="EMPLOY"/>
      <sheetName val="LABORMKT"/>
      <sheetName val="EMPL_PUBL"/>
      <sheetName val="EMPL_BUDG"/>
      <sheetName val="STATE"/>
      <sheetName val="STATE_GDP"/>
      <sheetName val="TAXREV"/>
      <sheetName val="CURREXP"/>
      <sheetName val="EMPFUND"/>
      <sheetName val="EMPFUND_GDP"/>
      <sheetName val="PENSION"/>
      <sheetName val="BENEFIT_UNEMP"/>
      <sheetName val="BNKLOANS"/>
      <sheetName val="INTERST"/>
      <sheetName val="TRADE"/>
      <sheetName val="DOT"/>
      <sheetName val="EXTDEBT"/>
      <sheetName val="PRIVATE"/>
      <sheetName val="ARREARS"/>
      <sheetName val="ENERG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BASICIND"/>
      <sheetName val="CONS_GOVT"/>
      <sheetName val="CONS_GOVT_GDP"/>
      <sheetName val="CBANK"/>
      <sheetName val="MSURVEY"/>
      <sheetName val="BOPEF"/>
      <sheetName val="STATINDEX---&gt;"/>
      <sheetName val="NGDP_R"/>
      <sheetName val="NGDP"/>
      <sheetName val="AGRI"/>
      <sheetName val="INDCOM"/>
      <sheetName val="ELECTR"/>
      <sheetName val="PCPI"/>
      <sheetName val="MAINCOM"/>
      <sheetName val="WAGES"/>
      <sheetName val="EMPLOY"/>
      <sheetName val="LABORMKT"/>
      <sheetName val="EMPL_PUBL"/>
      <sheetName val="EMPL_BUDG"/>
      <sheetName val="STATE"/>
      <sheetName val="STATE_GDP"/>
      <sheetName val="TAXREV"/>
      <sheetName val="CURREXP"/>
      <sheetName val="EMPFUND"/>
      <sheetName val="EMPFUND_GDP"/>
      <sheetName val="PENSION"/>
      <sheetName val="BENEFIT_UNEMP"/>
      <sheetName val="BNKLOANS"/>
      <sheetName val="INTERST"/>
      <sheetName val="TRADE"/>
      <sheetName val="DOT"/>
      <sheetName val="EXTDEBT"/>
      <sheetName val="PRIVATE"/>
      <sheetName val="ARREARS"/>
      <sheetName val="ENERG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BASICIND"/>
      <sheetName val="CONS_GOVT"/>
      <sheetName val="CONS_GOVT_GDP"/>
      <sheetName val="CBANK"/>
      <sheetName val="MSURVEY"/>
      <sheetName val="BOPEF"/>
      <sheetName val="STATINDEX---&gt;"/>
      <sheetName val="NGDP_R"/>
      <sheetName val="NGDP"/>
      <sheetName val="AGRI"/>
      <sheetName val="INDCOM"/>
      <sheetName val="ELECTR"/>
      <sheetName val="PCPI"/>
      <sheetName val="MAINCOM"/>
      <sheetName val="WAGES"/>
      <sheetName val="EMPLOY"/>
      <sheetName val="LABORMKT"/>
      <sheetName val="EMPL_PUBL"/>
      <sheetName val="EMPL_BUDG"/>
      <sheetName val="STATE"/>
      <sheetName val="STATE_GDP"/>
      <sheetName val="TAXREV"/>
      <sheetName val="CURREXP"/>
      <sheetName val="EMPFUND"/>
      <sheetName val="EMPFUND_GDP"/>
      <sheetName val="PENSION"/>
      <sheetName val="BENEFIT_UNEMP"/>
      <sheetName val="BNKLOANS"/>
      <sheetName val="INTERST"/>
      <sheetName val="TRADE"/>
      <sheetName val="DOT"/>
      <sheetName val="EXTDEBT"/>
      <sheetName val="PRIVATE"/>
      <sheetName val="ARREARS"/>
      <sheetName val="ENERG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ктора"/>
      <sheetName val="постцены"/>
      <sheetName val="МП&amp;ПФ"/>
      <sheetName val="ВВ "/>
      <sheetName val="ПП "/>
      <sheetName val="ВДС"/>
      <sheetName val="сельхоз"/>
      <sheetName val="стр-во"/>
      <sheetName val="транс,связь"/>
      <sheetName val="торг"/>
      <sheetName val="услуги"/>
      <sheetName val="услпрож"/>
      <sheetName val="бюджет"/>
      <sheetName val="fisim"/>
      <sheetName val="финан.деят"/>
      <sheetName val="образ,здрав"/>
      <sheetName val="домхоз"/>
      <sheetName val="ННЭ"/>
      <sheetName val="Лист1"/>
      <sheetName val="Fasl96-97"/>
      <sheetName val="BUL_NOE_2004"/>
      <sheetName val="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verPage"/>
      <sheetName val="CoverPage_TS"/>
      <sheetName val="PeriodicityInfo"/>
      <sheetName val="Table A"/>
      <sheetName val="Table A_TS"/>
      <sheetName val="Annex Tables A.1-A.3"/>
      <sheetName val="Annex Tables A.1-A.3_TS"/>
      <sheetName val="Annex Tables A.4-A.5"/>
      <sheetName val="Annex Tables A.4-A.5_TS"/>
      <sheetName val="Table B"/>
      <sheetName val="Table B(Suppl.)"/>
      <sheetName val="Guide References"/>
      <sheetName val="Master"/>
      <sheetName val="Deviations"/>
      <sheetName val="DevRanges"/>
      <sheetName val="InterAdjustments"/>
      <sheetName val="InterAdjustRanges"/>
      <sheetName val="SI1–Reg. Cap."/>
      <sheetName val="SI2–RWA"/>
      <sheetName val="SI3–NPL"/>
      <sheetName val="SI4–Res. Real Estate P"/>
      <sheetName val="SI5–Comm. Real Estate P"/>
      <sheetName val="Fin. Structure"/>
      <sheetName val="Table F1"/>
      <sheetName val="Table F2"/>
      <sheetName val="Table F3"/>
      <sheetName val="Table F4"/>
      <sheetName val="Table F5"/>
      <sheetName val="Table F6"/>
      <sheetName val="Table F7"/>
      <sheetName val="AdditionalInfo"/>
      <sheetName val="Validation Summary"/>
      <sheetName val="Report Form"/>
      <sheetName val="Control"/>
      <sheetName val="576FSI_2008Q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1">
          <cell r="C1" t="str">
            <v>Singapore</v>
          </cell>
        </row>
        <row r="5">
          <cell r="C5">
            <v>127</v>
          </cell>
        </row>
        <row r="8">
          <cell r="C8" t="str">
            <v>Q:4:2008</v>
          </cell>
        </row>
        <row r="17">
          <cell r="H17" t="str">
            <v>Lead Agency</v>
          </cell>
        </row>
        <row r="18">
          <cell r="H18" t="str">
            <v>Co-Lead Agency</v>
          </cell>
        </row>
        <row r="19">
          <cell r="H19" t="str">
            <v>Other Responsible Agency</v>
          </cell>
        </row>
        <row r="20">
          <cell r="J20" t="str">
            <v>Coordinator Name</v>
          </cell>
        </row>
        <row r="21">
          <cell r="J21" t="str">
            <v>Contact Person Name</v>
          </cell>
        </row>
        <row r="42">
          <cell r="V42" t="str">
            <v>Thousands</v>
          </cell>
        </row>
        <row r="43">
          <cell r="V43" t="str">
            <v>Millions</v>
          </cell>
        </row>
        <row r="44">
          <cell r="V44" t="str">
            <v>Billions</v>
          </cell>
        </row>
        <row r="45">
          <cell r="V45" t="str">
            <v>Trillions</v>
          </cell>
        </row>
        <row r="330">
          <cell r="BA330" t="str">
            <v xml:space="preserve"> </v>
          </cell>
        </row>
        <row r="331">
          <cell r="BA331" t="str">
            <v>AFGHANIS</v>
          </cell>
        </row>
        <row r="332">
          <cell r="BA332" t="str">
            <v>ALGERIAN DINARS</v>
          </cell>
        </row>
        <row r="333">
          <cell r="BA333" t="str">
            <v>ARGENTINE PESOS</v>
          </cell>
        </row>
        <row r="334">
          <cell r="BA334" t="str">
            <v>ARUBAN FLORINS</v>
          </cell>
        </row>
        <row r="335">
          <cell r="BA335" t="str">
            <v>AUSTRALIAN DOLLARS</v>
          </cell>
        </row>
        <row r="336">
          <cell r="BA336" t="str">
            <v>BAHAMIAN DOLLARS</v>
          </cell>
        </row>
        <row r="337">
          <cell r="BA337" t="str">
            <v>BAHRAIN DINARS</v>
          </cell>
        </row>
        <row r="338">
          <cell r="BA338" t="str">
            <v>BAHT</v>
          </cell>
        </row>
        <row r="339">
          <cell r="BA339" t="str">
            <v>BALBOAS</v>
          </cell>
        </row>
        <row r="340">
          <cell r="BA340" t="str">
            <v>BARBADOS DOLLARS</v>
          </cell>
        </row>
        <row r="341">
          <cell r="BA341" t="str">
            <v>BELARUSIAN RUBELS</v>
          </cell>
        </row>
        <row r="342">
          <cell r="BA342" t="str">
            <v>BELIZE DOLLARS</v>
          </cell>
        </row>
        <row r="343">
          <cell r="BA343" t="str">
            <v>BERMUDA DOLLARS</v>
          </cell>
        </row>
        <row r="344">
          <cell r="BA344" t="str">
            <v>BIRR</v>
          </cell>
        </row>
        <row r="345">
          <cell r="BA345" t="str">
            <v>BOLIVARES</v>
          </cell>
        </row>
        <row r="346">
          <cell r="BA346" t="str">
            <v>BOLIVIANOS</v>
          </cell>
        </row>
        <row r="347">
          <cell r="BA347" t="str">
            <v>BRUNEI DOLLARS</v>
          </cell>
        </row>
        <row r="348">
          <cell r="BA348" t="str">
            <v>BURUNDI FRANCS</v>
          </cell>
        </row>
        <row r="349">
          <cell r="BA349" t="str">
            <v>CANADIAN DOLLARS</v>
          </cell>
        </row>
        <row r="350">
          <cell r="BA350" t="str">
            <v>CAYMAN IS. DOLLARS</v>
          </cell>
        </row>
        <row r="351">
          <cell r="BA351" t="str">
            <v>CEDIS</v>
          </cell>
        </row>
        <row r="352">
          <cell r="BA352" t="str">
            <v>CFA FRANCS</v>
          </cell>
        </row>
        <row r="353">
          <cell r="BA353" t="str">
            <v>CFP FRANCS</v>
          </cell>
        </row>
        <row r="354">
          <cell r="BA354" t="str">
            <v>CHILEAN PESOS</v>
          </cell>
        </row>
        <row r="355">
          <cell r="BA355" t="str">
            <v>COLOMBIAN PESOS</v>
          </cell>
        </row>
        <row r="356">
          <cell r="BA356" t="str">
            <v>COLONES</v>
          </cell>
        </row>
        <row r="357">
          <cell r="BA357" t="str">
            <v>COMORIAN FRANCS</v>
          </cell>
        </row>
        <row r="358">
          <cell r="BA358" t="str">
            <v>CONGO FRANCS</v>
          </cell>
        </row>
        <row r="359">
          <cell r="BA359" t="str">
            <v>CONVERTIBLE MARKA</v>
          </cell>
        </row>
        <row r="360">
          <cell r="BA360" t="str">
            <v>CORDOBAS</v>
          </cell>
        </row>
        <row r="361">
          <cell r="BA361" t="str">
            <v>CUBAN PESOS</v>
          </cell>
        </row>
        <row r="362">
          <cell r="BA362" t="str">
            <v>CYPRUS POUNDS</v>
          </cell>
        </row>
        <row r="363">
          <cell r="BA363" t="str">
            <v>DALASIS</v>
          </cell>
        </row>
        <row r="364">
          <cell r="BA364" t="str">
            <v>DANISH KRONER</v>
          </cell>
        </row>
        <row r="365">
          <cell r="BA365" t="str">
            <v>DENARS</v>
          </cell>
        </row>
        <row r="366">
          <cell r="BA366" t="str">
            <v>DINARS</v>
          </cell>
        </row>
        <row r="367">
          <cell r="BA367" t="str">
            <v>DIRHAMS</v>
          </cell>
        </row>
        <row r="368">
          <cell r="BA368" t="str">
            <v>DJIBOUTI FRANCS</v>
          </cell>
        </row>
        <row r="369">
          <cell r="BA369" t="str">
            <v>DOBRAS</v>
          </cell>
        </row>
        <row r="370">
          <cell r="BA370" t="str">
            <v>DOMINICAN PESOS</v>
          </cell>
        </row>
        <row r="371">
          <cell r="BA371" t="str">
            <v>DONG</v>
          </cell>
        </row>
        <row r="372">
          <cell r="BA372" t="str">
            <v>DRAMS</v>
          </cell>
        </row>
        <row r="373">
          <cell r="BA373" t="str">
            <v>E.CARIBBEAN DOLLARS</v>
          </cell>
        </row>
        <row r="374">
          <cell r="BA374" t="str">
            <v>EGYPTIAN POUNDS</v>
          </cell>
        </row>
        <row r="375">
          <cell r="BA375" t="str">
            <v>EMALANGENI</v>
          </cell>
        </row>
        <row r="376">
          <cell r="BA376" t="str">
            <v>ESCUDOS</v>
          </cell>
        </row>
        <row r="377">
          <cell r="BA377" t="str">
            <v>EUROS</v>
          </cell>
        </row>
        <row r="378">
          <cell r="BA378" t="str">
            <v>FALKLAND IS. POUNDS</v>
          </cell>
        </row>
        <row r="379">
          <cell r="BA379" t="str">
            <v>FIJI DOLLARS</v>
          </cell>
        </row>
        <row r="380">
          <cell r="BA380" t="str">
            <v>FORINT</v>
          </cell>
        </row>
        <row r="381">
          <cell r="BA381" t="str">
            <v>FR. FRANCS/SP. PESETAS</v>
          </cell>
        </row>
        <row r="382">
          <cell r="BA382" t="str">
            <v>FRENCH FRANCS</v>
          </cell>
        </row>
        <row r="383">
          <cell r="BA383" t="str">
            <v>GIBRALTAR POUNDS</v>
          </cell>
        </row>
        <row r="384">
          <cell r="BA384" t="str">
            <v>GOURDES</v>
          </cell>
        </row>
        <row r="385">
          <cell r="BA385" t="str">
            <v>GUARANIES</v>
          </cell>
        </row>
        <row r="386">
          <cell r="BA386" t="str">
            <v>GUILDERS</v>
          </cell>
        </row>
        <row r="387">
          <cell r="BA387" t="str">
            <v>GUINEAN FRANCS</v>
          </cell>
        </row>
        <row r="388">
          <cell r="BA388" t="str">
            <v>GUYANA DOLLARS</v>
          </cell>
        </row>
        <row r="389">
          <cell r="BA389" t="str">
            <v>HONG KONG DOLLARS</v>
          </cell>
        </row>
        <row r="390">
          <cell r="BA390" t="str">
            <v>HRYVNIAS</v>
          </cell>
        </row>
        <row r="391">
          <cell r="BA391" t="str">
            <v>INDIAN RUPEES</v>
          </cell>
        </row>
        <row r="392">
          <cell r="BA392" t="str">
            <v>JAMAICA DOLLARS</v>
          </cell>
        </row>
        <row r="393">
          <cell r="BA393" t="str">
            <v>JORDANIAN DINARS</v>
          </cell>
        </row>
        <row r="394">
          <cell r="BA394" t="str">
            <v>KENYA SHILLINGS</v>
          </cell>
        </row>
        <row r="395">
          <cell r="BA395" t="str">
            <v>KINA</v>
          </cell>
        </row>
        <row r="396">
          <cell r="BA396" t="str">
            <v>KIP</v>
          </cell>
        </row>
        <row r="397">
          <cell r="BA397" t="str">
            <v>KORUNY</v>
          </cell>
        </row>
        <row r="398">
          <cell r="BA398" t="str">
            <v>KRONER</v>
          </cell>
        </row>
        <row r="399">
          <cell r="BA399" t="str">
            <v>KRONUR</v>
          </cell>
        </row>
        <row r="400">
          <cell r="BA400" t="str">
            <v>KROONI</v>
          </cell>
        </row>
        <row r="401">
          <cell r="BA401" t="str">
            <v>KUNAS</v>
          </cell>
        </row>
        <row r="402">
          <cell r="BA402" t="str">
            <v>KUWAITI DINARS</v>
          </cell>
        </row>
        <row r="403">
          <cell r="BA403" t="str">
            <v>KWACHA</v>
          </cell>
        </row>
        <row r="404">
          <cell r="BA404" t="str">
            <v>KWANZAS</v>
          </cell>
        </row>
        <row r="405">
          <cell r="BA405" t="str">
            <v>KYATS</v>
          </cell>
        </row>
        <row r="406">
          <cell r="BA406" t="str">
            <v>LARI</v>
          </cell>
        </row>
        <row r="407">
          <cell r="BA407" t="str">
            <v>LATS</v>
          </cell>
        </row>
        <row r="408">
          <cell r="BA408" t="str">
            <v>LEBANESE POUNDS</v>
          </cell>
        </row>
        <row r="409">
          <cell r="BA409" t="str">
            <v>LEI</v>
          </cell>
        </row>
        <row r="410">
          <cell r="BA410" t="str">
            <v>LEKS</v>
          </cell>
        </row>
        <row r="411">
          <cell r="BA411" t="str">
            <v>LEMPIRAS</v>
          </cell>
        </row>
        <row r="412">
          <cell r="BA412" t="str">
            <v>LEONES</v>
          </cell>
        </row>
        <row r="413">
          <cell r="BA413" t="str">
            <v>LEVA</v>
          </cell>
        </row>
        <row r="414">
          <cell r="BA414" t="str">
            <v>LIBERIAN DOLLARS</v>
          </cell>
        </row>
        <row r="415">
          <cell r="BA415" t="str">
            <v>LIBYAN DINARS</v>
          </cell>
        </row>
        <row r="416">
          <cell r="BA416" t="str">
            <v>LITAI</v>
          </cell>
        </row>
        <row r="417">
          <cell r="BA417" t="str">
            <v>MALAGASY ARIARY</v>
          </cell>
        </row>
        <row r="418">
          <cell r="BA418" t="str">
            <v>MALOTI</v>
          </cell>
        </row>
        <row r="419">
          <cell r="BA419" t="str">
            <v>MALTESE LIRI</v>
          </cell>
        </row>
        <row r="420">
          <cell r="BA420" t="str">
            <v>MANAT</v>
          </cell>
        </row>
        <row r="421">
          <cell r="BA421" t="str">
            <v>MAURITIAN RUPEES</v>
          </cell>
        </row>
        <row r="422">
          <cell r="BA422" t="str">
            <v>METICAIS</v>
          </cell>
        </row>
        <row r="423">
          <cell r="BA423" t="str">
            <v>MEXICAN PESOS</v>
          </cell>
        </row>
        <row r="424">
          <cell r="BA424" t="str">
            <v>NAIRA</v>
          </cell>
        </row>
        <row r="425">
          <cell r="BA425" t="str">
            <v>NAKFA</v>
          </cell>
        </row>
        <row r="426">
          <cell r="BA426" t="str">
            <v>NAMIBIA DOLLARS</v>
          </cell>
        </row>
        <row r="427">
          <cell r="BA427" t="str">
            <v>NEPALESE RUPEES</v>
          </cell>
        </row>
        <row r="428">
          <cell r="BA428" t="str">
            <v>NEW LIRAS</v>
          </cell>
        </row>
        <row r="429">
          <cell r="BA429" t="str">
            <v>NEW SHEQALIM</v>
          </cell>
        </row>
        <row r="430">
          <cell r="BA430" t="str">
            <v>NEW TAIWAN DOLLARS</v>
          </cell>
        </row>
        <row r="431">
          <cell r="BA431" t="str">
            <v>NEW ZEALAND DOLLARS</v>
          </cell>
        </row>
        <row r="432">
          <cell r="BA432" t="str">
            <v>NGULTRUM</v>
          </cell>
        </row>
        <row r="433">
          <cell r="BA433" t="str">
            <v>NORWEGIAN KRONER</v>
          </cell>
        </row>
        <row r="434">
          <cell r="BA434" t="str">
            <v>NUEVOS SOLES</v>
          </cell>
        </row>
        <row r="435">
          <cell r="BA435" t="str">
            <v>OUGUIYAS</v>
          </cell>
        </row>
        <row r="436">
          <cell r="BA436" t="str">
            <v>PA'ANGA</v>
          </cell>
        </row>
        <row r="437">
          <cell r="BA437" t="str">
            <v>PAKISTAN RUPEES</v>
          </cell>
        </row>
        <row r="438">
          <cell r="BA438" t="str">
            <v>PATACAS</v>
          </cell>
        </row>
        <row r="439">
          <cell r="BA439" t="str">
            <v>PHILIPPINE PESOS</v>
          </cell>
        </row>
        <row r="440">
          <cell r="BA440" t="str">
            <v>POUNDS STERLING</v>
          </cell>
        </row>
        <row r="441">
          <cell r="BA441" t="str">
            <v>PULA</v>
          </cell>
        </row>
        <row r="442">
          <cell r="BA442" t="str">
            <v>QATAR RIYALS</v>
          </cell>
        </row>
        <row r="443">
          <cell r="BA443" t="str">
            <v>QUETZALES</v>
          </cell>
        </row>
        <row r="444">
          <cell r="BA444" t="str">
            <v>RAND</v>
          </cell>
        </row>
        <row r="445">
          <cell r="BA445" t="str">
            <v>REAIS</v>
          </cell>
        </row>
        <row r="446">
          <cell r="BA446" t="str">
            <v>RIALS</v>
          </cell>
        </row>
        <row r="447">
          <cell r="BA447" t="str">
            <v>RIALS OMANI</v>
          </cell>
        </row>
        <row r="448">
          <cell r="BA448" t="str">
            <v>RIEL</v>
          </cell>
        </row>
        <row r="449">
          <cell r="BA449" t="str">
            <v>RINGGIT</v>
          </cell>
        </row>
        <row r="450">
          <cell r="BA450" t="str">
            <v>RUFIYAA</v>
          </cell>
        </row>
        <row r="451">
          <cell r="BA451" t="str">
            <v>RUPIAH</v>
          </cell>
        </row>
        <row r="452">
          <cell r="BA452" t="str">
            <v>RUSSIAN RUBLES</v>
          </cell>
        </row>
        <row r="453">
          <cell r="BA453" t="str">
            <v>RWANDA FRANCS</v>
          </cell>
        </row>
        <row r="454">
          <cell r="BA454" t="str">
            <v>SAUDI ARABIAN RIYALS</v>
          </cell>
        </row>
        <row r="455">
          <cell r="BA455" t="str">
            <v>SERBIAN DINARS</v>
          </cell>
        </row>
        <row r="456">
          <cell r="BA456" t="str">
            <v>SEYCHELLES RUPEES</v>
          </cell>
        </row>
        <row r="457">
          <cell r="BA457" t="str">
            <v>SINGAPORE DOLLARS</v>
          </cell>
        </row>
        <row r="458">
          <cell r="BA458" t="str">
            <v>SOLOMON ISL DOLLARS</v>
          </cell>
        </row>
        <row r="459">
          <cell r="BA459" t="str">
            <v>SOMALI SHILLINGS</v>
          </cell>
        </row>
        <row r="460">
          <cell r="BA460" t="str">
            <v>SOMS</v>
          </cell>
        </row>
        <row r="461">
          <cell r="BA461" t="str">
            <v>SRI LANKA RUPEES</v>
          </cell>
        </row>
        <row r="462">
          <cell r="BA462" t="str">
            <v>SUDANESE DINARS</v>
          </cell>
        </row>
        <row r="463">
          <cell r="BA463" t="str">
            <v>SUM</v>
          </cell>
        </row>
        <row r="464">
          <cell r="BA464" t="str">
            <v>SURINAME DOLLAR</v>
          </cell>
        </row>
        <row r="465">
          <cell r="BA465" t="str">
            <v>SWEDISH KRONOR</v>
          </cell>
        </row>
        <row r="466">
          <cell r="BA466" t="str">
            <v>SWISS FRANCS</v>
          </cell>
        </row>
        <row r="467">
          <cell r="BA467" t="str">
            <v>SYRIAN POUNDS</v>
          </cell>
        </row>
        <row r="468">
          <cell r="BA468" t="str">
            <v>TAJIK SOMONI</v>
          </cell>
        </row>
        <row r="469">
          <cell r="BA469" t="str">
            <v>TAKA</v>
          </cell>
        </row>
        <row r="470">
          <cell r="BA470" t="str">
            <v>TALA</v>
          </cell>
        </row>
        <row r="471">
          <cell r="BA471" t="str">
            <v>TANZANIA SHILLINGS</v>
          </cell>
        </row>
        <row r="472">
          <cell r="BA472" t="str">
            <v>TENGE</v>
          </cell>
        </row>
        <row r="473">
          <cell r="BA473" t="str">
            <v>TOGROGS</v>
          </cell>
        </row>
        <row r="474">
          <cell r="BA474" t="str">
            <v>TOLARS</v>
          </cell>
        </row>
        <row r="475">
          <cell r="BA475" t="str">
            <v>TT DOLLARS</v>
          </cell>
        </row>
        <row r="476">
          <cell r="BA476" t="str">
            <v>TUNISIAN DINARS</v>
          </cell>
        </row>
        <row r="477">
          <cell r="BA477" t="str">
            <v>U.S. DOLLARS</v>
          </cell>
        </row>
        <row r="478">
          <cell r="BA478" t="str">
            <v>UGANDA SHILLINGS</v>
          </cell>
        </row>
        <row r="479">
          <cell r="BA479" t="str">
            <v>URUGUAYAN PESOS</v>
          </cell>
        </row>
        <row r="480">
          <cell r="BA480" t="str">
            <v>VATU</v>
          </cell>
        </row>
        <row r="481">
          <cell r="BA481" t="str">
            <v>WON</v>
          </cell>
        </row>
        <row r="482">
          <cell r="BA482" t="str">
            <v>YEMENI RIAL</v>
          </cell>
        </row>
        <row r="483">
          <cell r="BA483" t="str">
            <v>YEN</v>
          </cell>
        </row>
        <row r="484">
          <cell r="BA484" t="str">
            <v>YUAN</v>
          </cell>
        </row>
        <row r="485">
          <cell r="BA485" t="str">
            <v>ZAMBIAN KWACHA</v>
          </cell>
        </row>
        <row r="486">
          <cell r="BA486" t="str">
            <v>ZIMBABWE DOLLARS</v>
          </cell>
        </row>
        <row r="487">
          <cell r="BA487" t="str">
            <v>ZLOTYS</v>
          </cell>
        </row>
      </sheetData>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
      <sheetName val="Micro"/>
      <sheetName val="ControlSheet"/>
      <sheetName val="REAL-weo"/>
      <sheetName val="MON-weo"/>
      <sheetName val="FISCAL-weo"/>
      <sheetName val="BoP-weo"/>
      <sheetName val="QC"/>
    </sheetNames>
    <sheetDataSet>
      <sheetData sheetId="0"/>
      <sheetData sheetId="1"/>
      <sheetData sheetId="2"/>
      <sheetData sheetId="3" refreshError="1"/>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BUControlSheet"/>
      <sheetName val="Control"/>
      <sheetName val="Coverpage"/>
      <sheetName val="Inward-DL"/>
      <sheetName val="Inward"/>
      <sheetName val="Inward_TS"/>
      <sheetName val="Outward-DL"/>
      <sheetName val="Outward"/>
      <sheetName val="Outward_TS"/>
      <sheetName val="ValidationSheet"/>
      <sheetName val="private"/>
      <sheetName val="Тяжесть_заболевания"/>
    </sheetNames>
    <sheetDataSet>
      <sheetData sheetId="0"/>
      <sheetData sheetId="1"/>
      <sheetData sheetId="2" refreshError="1">
        <row r="16">
          <cell r="A16" t="str">
            <v>Yes</v>
          </cell>
        </row>
        <row r="17">
          <cell r="A17" t="str">
            <v>No</v>
          </cell>
        </row>
        <row r="19">
          <cell r="A19" t="str">
            <v>Yes</v>
          </cell>
        </row>
        <row r="20">
          <cell r="A20" t="str">
            <v>No</v>
          </cell>
        </row>
        <row r="21">
          <cell r="A21" t="str">
            <v>Yes</v>
          </cell>
        </row>
        <row r="22">
          <cell r="A22" t="str">
            <v>No</v>
          </cell>
        </row>
        <row r="35">
          <cell r="J35" t="str">
            <v>Yes</v>
          </cell>
        </row>
        <row r="36">
          <cell r="J36" t="str">
            <v>No</v>
          </cell>
        </row>
      </sheetData>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sheetName val="IN"/>
      <sheetName val="NBK"/>
      <sheetName val="IMF"/>
      <sheetName val="DBF"/>
      <sheetName val="DBS"/>
      <sheetName val="TOT"/>
      <sheetName val="OIL"/>
      <sheetName val="FDI"/>
      <sheetName val="EXP"/>
      <sheetName val="IMP"/>
      <sheetName val="SRV"/>
      <sheetName val="INC"/>
      <sheetName val="BOP"/>
      <sheetName val="TB1"/>
      <sheetName val="TB6"/>
      <sheetName val="TB7"/>
      <sheetName val="TB8"/>
      <sheetName val="WEO"/>
      <sheetName val="SC N"/>
    </sheetNames>
    <sheetDataSet>
      <sheetData sheetId="0" refreshError="1"/>
      <sheetData sheetId="1" refreshError="1">
        <row r="36">
          <cell r="AF36">
            <v>2</v>
          </cell>
        </row>
      </sheetData>
      <sheetData sheetId="2" refreshError="1"/>
      <sheetData sheetId="3" refreshError="1"/>
      <sheetData sheetId="4" refreshError="1">
        <row r="42">
          <cell r="AJ42">
            <v>35.56</v>
          </cell>
          <cell r="AK42">
            <v>100</v>
          </cell>
          <cell r="AL42">
            <v>70</v>
          </cell>
          <cell r="AM42">
            <v>30</v>
          </cell>
          <cell r="AN42">
            <v>400</v>
          </cell>
          <cell r="AO42">
            <v>400</v>
          </cell>
        </row>
        <row r="72">
          <cell r="AK72">
            <v>166.9</v>
          </cell>
          <cell r="AL72">
            <v>152.4</v>
          </cell>
          <cell r="AM72">
            <v>153.9</v>
          </cell>
          <cell r="AN72">
            <v>50</v>
          </cell>
          <cell r="AO72">
            <v>30</v>
          </cell>
        </row>
        <row r="113">
          <cell r="AK113">
            <v>47.7</v>
          </cell>
          <cell r="AL113">
            <v>46.4</v>
          </cell>
          <cell r="AM113">
            <v>48.3</v>
          </cell>
          <cell r="AN113">
            <v>47.3</v>
          </cell>
          <cell r="AO113">
            <v>48.6</v>
          </cell>
        </row>
      </sheetData>
      <sheetData sheetId="5" refreshError="1"/>
      <sheetData sheetId="6" refreshError="1"/>
      <sheetData sheetId="7" refreshError="1"/>
      <sheetData sheetId="8" refreshError="1"/>
      <sheetData sheetId="9" refreshError="1">
        <row r="7">
          <cell r="A7">
            <v>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508-01_новый"/>
      <sheetName val="#ССЫЛКА"/>
      <sheetName val="Допущения"/>
      <sheetName val="Assumptions Допущения"/>
      <sheetName val="Амортизация (бухгалтерская)"/>
      <sheetName val="ЯНВ_99"/>
      <sheetName val="I квартал"/>
      <sheetName val="NOV"/>
      <sheetName val="N_SVOD"/>
    </sheetNames>
    <definedNames>
      <definedName name="cbroc.cbroc"/>
      <definedName name="prez1"/>
      <definedName name="печ_гиш"/>
      <definedName name="печ_диспспр"/>
      <definedName name="печ_кн"/>
      <definedName name="печ_кн1"/>
      <definedName name="печ_кн11"/>
      <definedName name="печ_месп"/>
      <definedName name="печ_меср"/>
      <definedName name="печ_оснспр"/>
      <definedName name="печ_отч"/>
      <definedName name="печ_отч1"/>
      <definedName name="печ_пл1"/>
      <definedName name="печать" sheetId="5"/>
      <definedName name="печать_перкв"/>
      <definedName name="печать_рабкв"/>
      <definedName name="сброс.сброс"/>
      <definedName name="сброс1"/>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L (2)"/>
      <sheetName val="NUL"/>
      <sheetName val="ANALYSIS"/>
      <sheetName val="QUICK"/>
      <sheetName val="PLAN"/>
      <sheetName val="BANKRUPTCY"/>
      <sheetName val="DETAIL"/>
      <sheetName val="Currency"/>
      <sheetName val="Preset"/>
      <sheetName val="NWC"/>
      <sheetName val="CUR_ASS-1"/>
      <sheetName val="CUR_LIAB-1"/>
      <sheetName val="LIQUIDITY-1"/>
      <sheetName val="LIQUIDITY-2"/>
      <sheetName val="CUR_ASS-2"/>
      <sheetName val="CUR_LIAB-2"/>
      <sheetName val="SALES"/>
      <sheetName val="PROFIT"/>
      <sheetName val="TURNOVER"/>
      <sheetName val="ROE"/>
      <sheetName val="LABOUR"/>
      <sheetName val="Text Set"/>
      <sheetName val="Phrase Set"/>
      <sheetName val="Plan Group"/>
      <sheetName val="Plan Set"/>
      <sheetName val="SuperPlan Set"/>
      <sheetName val="Detail Set"/>
      <sheetName val="dlgRecover"/>
      <sheetName val="dlgText"/>
      <sheetName val="dlgPerAnalysis"/>
      <sheetName val="Reports"/>
      <sheetName val="dlgView"/>
      <sheetName val="dlgAbout"/>
      <sheetName val="dlgSuperPlan"/>
      <sheetName val="dlgPlanSetup"/>
      <sheetName val="dlgPrint"/>
      <sheetName val="dlgChPlanning"/>
      <sheetName val="dlgPlan"/>
      <sheetName val="dlgGoto"/>
      <sheetName val="dlgSelMove"/>
      <sheetName val="dlgProdPlan"/>
      <sheetName val="prgOpen"/>
      <sheetName val="prgPrint"/>
      <sheetName val="prgVM"/>
      <sheetName val="prgGoto"/>
      <sheetName val="prgService"/>
      <sheetName val="prgView"/>
      <sheetName val="prgPlan"/>
      <sheetName val="prgDetail"/>
      <sheetName val="prgGraph"/>
      <sheetName val="prgQuick"/>
      <sheetName val="prgWord"/>
      <sheetName val="prgTextResults"/>
      <sheetName val="prgSuperPlan"/>
      <sheetName val="Акмолинская"/>
      <sheetName val="реестр "/>
      <sheetName val="Мартук"/>
      <sheetName val="Мугалжар"/>
      <sheetName val="Темир"/>
      <sheetName val="Уил"/>
      <sheetName val="программа по сокращ на 01.07.10"/>
      <sheetName val="на коллегию"/>
      <sheetName val="январь"/>
      <sheetName val="февраль"/>
      <sheetName val="март"/>
      <sheetName val="апрель"/>
      <sheetName val="май"/>
      <sheetName val="июнь"/>
      <sheetName val="июль"/>
      <sheetName val="август"/>
      <sheetName val="сентябрь"/>
      <sheetName val="макро"/>
      <sheetName val="рыжик"/>
      <sheetName val="Баланс"/>
      <sheetName val="Варианты фин."/>
      <sheetName val="БЗ в рамках лим."/>
      <sheetName val="Доп. БЗ "/>
      <sheetName val="проблемн.  кор"/>
      <sheetName val="причина соц."/>
      <sheetName val="причины реальный"/>
      <sheetName val="причина силовой"/>
      <sheetName val="проблемн. "/>
      <sheetName val="проблемн.  (2)"/>
      <sheetName val="расходы"/>
      <sheetName val="Налог. и таможен"/>
      <sheetName val="проектн групп"/>
      <sheetName val="Приложение"/>
      <sheetName val="m Project Num-Sevice-Pay"/>
      <sheetName val="3 отдел"/>
      <sheetName val="MF_AP4_d(нефт отр)"/>
      <sheetName val="#ССЫЛКА"/>
      <sheetName val="ЯНВ_99"/>
      <sheetName val="N_SVOD"/>
      <sheetName val="EXP"/>
      <sheetName val="IN"/>
      <sheetName val="DBF"/>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StIII"/>
      <sheetName val="StIV"/>
      <sheetName val="T1"/>
      <sheetName val="T2"/>
      <sheetName val="T3"/>
      <sheetName val="T4"/>
      <sheetName val="T5"/>
      <sheetName val="T6"/>
      <sheetName val="Т6А"/>
      <sheetName val="Т6В"/>
      <sheetName val="T7"/>
      <sheetName val="T8A"/>
      <sheetName val="T8B"/>
      <sheetName val="T9"/>
      <sheetName val="РБ"/>
      <sheetName val="НФ"/>
      <sheetName val="ГФСС"/>
      <sheetName val="CG"/>
      <sheetName val="SG"/>
      <sheetName val="К1"/>
      <sheetName val="МБ"/>
      <sheetName val="К2"/>
      <sheetName val="GG"/>
      <sheetName val="GL"/>
      <sheetName val="NFPS"/>
      <sheetName val="CN"/>
      <sheetName val="IFS"/>
      <sheetName val="ЕЭК1"/>
      <sheetName val="ЕЭК2"/>
      <sheetName val="САЙТ МФ"/>
      <sheetName val="КНИГА"/>
      <sheetName val="РБ-отчет"/>
      <sheetName val="МБ-отчет (2)"/>
      <sheetName val="НФ-отчет"/>
      <sheetName val="9 мес. 2019 ГФСС"/>
      <sheetName val="CODE 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14">
          <cell r="B14" t="str">
            <v>Оплата труда работников</v>
          </cell>
        </row>
      </sheetData>
      <sheetData sheetId="32" refreshError="1"/>
      <sheetData sheetId="33" refreshError="1"/>
      <sheetData sheetId="34" refreshError="1"/>
      <sheetData sheetId="35" refreshError="1"/>
      <sheetData sheetId="36">
        <row r="3">
          <cell r="A3" t="str">
            <v>1:  REVENUE [11 + 12 + 13 + 14]</v>
          </cell>
          <cell r="D3">
            <v>1</v>
          </cell>
          <cell r="J3" t="str">
            <v>1: ДОХОДЫ</v>
          </cell>
        </row>
        <row r="4">
          <cell r="A4" t="str">
            <v>11:  Налоги</v>
          </cell>
          <cell r="D4">
            <v>11</v>
          </cell>
          <cell r="J4" t="str">
            <v>11: Налоги</v>
          </cell>
        </row>
        <row r="5">
          <cell r="A5" t="str">
            <v>111:  Налоги на доходы, прибыль и прирост капитала</v>
          </cell>
          <cell r="D5">
            <v>111</v>
          </cell>
          <cell r="J5" t="str">
            <v>111: Налоги на доходы, прибыль и прирост капитала</v>
          </cell>
        </row>
        <row r="6">
          <cell r="A6" t="str">
            <v>1111:  Уплачиваемые физическими лицами</v>
          </cell>
          <cell r="D6">
            <v>1111</v>
          </cell>
          <cell r="J6" t="str">
            <v>1111: Уплачиваемые физическими лицами</v>
          </cell>
        </row>
        <row r="7">
          <cell r="A7" t="str">
            <v>1112:  Уплачиваемые корпорациями и другими предприятиями</v>
          </cell>
          <cell r="D7">
            <v>1112</v>
          </cell>
          <cell r="J7" t="str">
            <v>1112: Уплачиваемые корпорациями и другими предприятиями</v>
          </cell>
        </row>
        <row r="8">
          <cell r="A8" t="str">
            <v>1113:  Прочие налоги на доходы, прибыль и прирост капитала</v>
          </cell>
          <cell r="D8">
            <v>1113</v>
          </cell>
          <cell r="J8" t="str">
            <v>1113: Прочие налоги на доходы, прибыль и прирост капитала</v>
          </cell>
        </row>
        <row r="9">
          <cell r="A9" t="str">
            <v>112:  Налоги на фонд заработной платы и рабочую силу</v>
          </cell>
          <cell r="D9">
            <v>112</v>
          </cell>
          <cell r="J9" t="str">
            <v>112: Налоги на фонд заработной платы и рабочую силу</v>
          </cell>
        </row>
        <row r="10">
          <cell r="A10" t="str">
            <v>113:  Налоги на собственность</v>
          </cell>
          <cell r="D10">
            <v>113</v>
          </cell>
          <cell r="J10" t="str">
            <v>113: Налоги на собственность</v>
          </cell>
        </row>
        <row r="11">
          <cell r="A11" t="str">
            <v>1131:  Периодические налоги на недвижимое имущество</v>
          </cell>
          <cell r="D11">
            <v>1131</v>
          </cell>
          <cell r="J11" t="str">
            <v>1131: Периодические налоги на недвижимое имущество</v>
          </cell>
        </row>
        <row r="12">
          <cell r="A12" t="str">
            <v>1132:  Периодические налоги на чистую стоимость имущества</v>
          </cell>
          <cell r="D12">
            <v>1132</v>
          </cell>
          <cell r="J12" t="str">
            <v>1132: Периодические налоги на чистую стоимость имущества</v>
          </cell>
        </row>
        <row r="13">
          <cell r="A13" t="str">
            <v>1133:  Налоги на наследуемое имущество, наследство и дарение</v>
          </cell>
          <cell r="D13">
            <v>1133</v>
          </cell>
          <cell r="J13" t="str">
            <v>1133: Налоги на наследуемое имущество, наследство и дарение</v>
          </cell>
        </row>
        <row r="14">
          <cell r="A14" t="str">
            <v>1135:  Налоги с капитала</v>
          </cell>
          <cell r="D14">
            <v>1135</v>
          </cell>
          <cell r="J14" t="str">
            <v>1135: Налоги с капитала</v>
          </cell>
        </row>
        <row r="15">
          <cell r="A15" t="str">
            <v>1136:  Другие периодические налоги на собственность</v>
          </cell>
          <cell r="D15">
            <v>1136</v>
          </cell>
          <cell r="J15" t="str">
            <v>1136: Другие периодические налоги на собственность</v>
          </cell>
        </row>
        <row r="16">
          <cell r="A16" t="str">
            <v>114:  Налоги на товары и услуги</v>
          </cell>
          <cell r="D16">
            <v>114</v>
          </cell>
          <cell r="J16" t="str">
            <v>114: Налоги на товары и услуги</v>
          </cell>
        </row>
        <row r="17">
          <cell r="A17" t="str">
            <v>1141:  Общие налоги на товары и услуги</v>
          </cell>
          <cell r="D17">
            <v>1141</v>
          </cell>
          <cell r="J17" t="str">
            <v>1141: Общие налоги на товары и услуги</v>
          </cell>
        </row>
        <row r="18">
          <cell r="A18" t="str">
            <v>11411:  Налоги на добавленную стоимость</v>
          </cell>
          <cell r="D18">
            <v>11411</v>
          </cell>
          <cell r="J18" t="str">
            <v>11411: Налоги на добавленную стоимость</v>
          </cell>
        </row>
        <row r="19">
          <cell r="A19" t="str">
            <v>11412:  Налоги с продаж</v>
          </cell>
          <cell r="D19">
            <v>11412</v>
          </cell>
          <cell r="J19" t="str">
            <v>11412: Налоги с продаж</v>
          </cell>
        </row>
        <row r="20">
          <cell r="A20" t="str">
            <v>11413:  Налоги с оборота и другие общие налоги на товары и услуги</v>
          </cell>
          <cell r="D20">
            <v>11413</v>
          </cell>
          <cell r="J20" t="str">
            <v>11413: Налоги с оборота и другие общие налоги на товары и услуги</v>
          </cell>
        </row>
        <row r="21">
          <cell r="A21" t="str">
            <v>11414:  Налоги на финансовые операции и операции с капиталом</v>
          </cell>
          <cell r="D21">
            <v>11414</v>
          </cell>
          <cell r="J21" t="str">
            <v>11414: Налоги на финансовые операции и операции с капиталом</v>
          </cell>
        </row>
        <row r="22">
          <cell r="A22" t="str">
            <v>1142:  Акцизные сборы</v>
          </cell>
          <cell r="D22">
            <v>1142</v>
          </cell>
          <cell r="J22" t="str">
            <v>1142: Акцизные сборы</v>
          </cell>
        </row>
        <row r="23">
          <cell r="A23" t="str">
            <v>1143:  Прибыль фискальных монополий</v>
          </cell>
          <cell r="D23">
            <v>1143</v>
          </cell>
          <cell r="J23" t="str">
            <v>1143: Прибыль фискальных монополий</v>
          </cell>
        </row>
        <row r="24">
          <cell r="A24" t="str">
            <v>1144:  Налоги на специфические услуги</v>
          </cell>
          <cell r="D24">
            <v>1144</v>
          </cell>
          <cell r="J24" t="str">
            <v>1144: Налоги на специфические услуги</v>
          </cell>
        </row>
        <row r="25">
          <cell r="A25" t="str">
            <v>1145:  Налоги на использование товаров и на разрешение на их использование или на осуществление деятельности</v>
          </cell>
          <cell r="D25">
            <v>1145</v>
          </cell>
          <cell r="J25" t="str">
            <v>1145: Налоги на использование товаров и на разрешение на их использование или на осуществление деятельности</v>
          </cell>
        </row>
        <row r="26">
          <cell r="A26" t="str">
            <v>11451:  Налоги на автотранспортные средства</v>
          </cell>
          <cell r="D26">
            <v>11451</v>
          </cell>
          <cell r="J26" t="str">
            <v>11451: Налоги на автотранспортные средства</v>
          </cell>
        </row>
        <row r="27">
          <cell r="A27" t="str">
            <v>11452:  Прочие налоги на использование товаров и на разрешение на их использование или на осуществление деятельности</v>
          </cell>
          <cell r="D27">
            <v>11452</v>
          </cell>
          <cell r="J27" t="str">
            <v>11452: Прочие налоги на использование товаров и на разрешение на их использование или на осуществление деятельности</v>
          </cell>
        </row>
        <row r="28">
          <cell r="A28" t="str">
            <v>1146:  Другие налоги на товары и услуги</v>
          </cell>
          <cell r="D28">
            <v>1146</v>
          </cell>
          <cell r="J28" t="str">
            <v>1146: Другие налоги на товары и услуги</v>
          </cell>
        </row>
        <row r="29">
          <cell r="A29" t="str">
            <v>115:  Налоги на международную торговлю и операции</v>
          </cell>
          <cell r="D29">
            <v>115</v>
          </cell>
          <cell r="J29" t="str">
            <v>115: Налоги на международную торговлю и операции</v>
          </cell>
        </row>
        <row r="30">
          <cell r="A30" t="str">
            <v>1151:  Таможенные и другие импортные пошлины</v>
          </cell>
          <cell r="D30">
            <v>1151</v>
          </cell>
          <cell r="J30" t="str">
            <v>1151: Таможенные и другие импортные пошлины</v>
          </cell>
        </row>
        <row r="31">
          <cell r="A31" t="str">
            <v>1152:  Налоги на экспорт</v>
          </cell>
          <cell r="D31">
            <v>1152</v>
          </cell>
          <cell r="J31" t="str">
            <v>1152: Налоги на экспорт</v>
          </cell>
        </row>
        <row r="32">
          <cell r="A32" t="str">
            <v>1153:  Прибыль экспортных или импортных монополий</v>
          </cell>
          <cell r="D32">
            <v>1153</v>
          </cell>
          <cell r="J32" t="str">
            <v>1153: Прибыль экспортных или импортных монополий</v>
          </cell>
        </row>
        <row r="33">
          <cell r="A33" t="str">
            <v>1154:  Налог на курсовую прибыль</v>
          </cell>
          <cell r="D33">
            <v>1154</v>
          </cell>
          <cell r="J33" t="str">
            <v>1154: Налог на курсовую прибыль</v>
          </cell>
        </row>
        <row r="34">
          <cell r="A34" t="str">
            <v>1155:  Налоги на операции с иностранной валютой</v>
          </cell>
          <cell r="D34">
            <v>1155</v>
          </cell>
          <cell r="J34" t="str">
            <v>1155: Налоги на операции с иностранной валютой</v>
          </cell>
        </row>
        <row r="35">
          <cell r="A35" t="str">
            <v>1156:  Другие налоги на международную торговлю и операции</v>
          </cell>
          <cell r="D35">
            <v>1156</v>
          </cell>
          <cell r="J35" t="str">
            <v>1156: Другие налоги на международную торговлю и операции</v>
          </cell>
        </row>
        <row r="36">
          <cell r="A36" t="str">
            <v>116:  Другие налоги</v>
          </cell>
          <cell r="D36">
            <v>116</v>
          </cell>
          <cell r="J36" t="str">
            <v>116: Другие налоги</v>
          </cell>
        </row>
        <row r="37">
          <cell r="A37" t="str">
            <v>12:  Взносы/отчисления на социальные нужды</v>
          </cell>
          <cell r="D37">
            <v>12</v>
          </cell>
          <cell r="J37" t="str">
            <v>12: Взносы/отчисления на социальные нужды</v>
          </cell>
        </row>
        <row r="38">
          <cell r="A38" t="str">
            <v>121:  Взносы/отчисления на социальное обеспечение</v>
          </cell>
          <cell r="D38">
            <v>121</v>
          </cell>
          <cell r="J38" t="str">
            <v>121: Взносы/отчисления на социальное обеспечение</v>
          </cell>
        </row>
        <row r="39">
          <cell r="A39" t="str">
            <v>1211:  Взносы работников</v>
          </cell>
          <cell r="D39">
            <v>1211</v>
          </cell>
          <cell r="J39" t="str">
            <v>1211: Взносы работников</v>
          </cell>
        </row>
        <row r="40">
          <cell r="A40" t="str">
            <v>1212:  Отчисления работодателей</v>
          </cell>
          <cell r="D40">
            <v>1212</v>
          </cell>
          <cell r="J40" t="str">
            <v>1212: Отчисления работодателей</v>
          </cell>
        </row>
        <row r="41">
          <cell r="A41" t="str">
            <v>1213:  Взносы лиц, работающих не по найму, или незанятых</v>
          </cell>
          <cell r="D41">
            <v>1213</v>
          </cell>
          <cell r="J41" t="str">
            <v>1213: Взносы лиц, работающих не по найму, или незанятых</v>
          </cell>
        </row>
        <row r="42">
          <cell r="A42" t="str">
            <v>1214:  Не распределяемые по категориям взносы/отчисления</v>
          </cell>
          <cell r="D42">
            <v>1214</v>
          </cell>
          <cell r="J42" t="str">
            <v>1214: Не распределяемые по категориям взносы/отчисления</v>
          </cell>
        </row>
        <row r="43">
          <cell r="A43" t="str">
            <v>122:  Другие взносы/отчисления на социальные нужды</v>
          </cell>
          <cell r="D43">
            <v>122</v>
          </cell>
          <cell r="J43" t="str">
            <v>122: Другие взносы/отчисления на социальные нужды</v>
          </cell>
        </row>
        <row r="44">
          <cell r="A44" t="str">
            <v>1221:  Взносы работников</v>
          </cell>
          <cell r="D44">
            <v>1221</v>
          </cell>
          <cell r="J44" t="str">
            <v>1221: Взносы работников</v>
          </cell>
        </row>
        <row r="45">
          <cell r="A45" t="str">
            <v>1222:  Отчисления работодателей</v>
          </cell>
          <cell r="D45">
            <v>1222</v>
          </cell>
          <cell r="J45" t="str">
            <v>1222: Отчисления работодателей</v>
          </cell>
        </row>
        <row r="46">
          <cell r="A46" t="str">
            <v>1223:  Условно исчисленные взносы/отчисления</v>
          </cell>
          <cell r="D46">
            <v>1223</v>
          </cell>
          <cell r="J46" t="str">
            <v>1223: Условно исчисленные взносы/отчисления</v>
          </cell>
        </row>
        <row r="47">
          <cell r="A47" t="str">
            <v>13:  Гранты</v>
          </cell>
          <cell r="D47">
            <v>13</v>
          </cell>
          <cell r="J47" t="str">
            <v>13: Гранты</v>
          </cell>
        </row>
        <row r="48">
          <cell r="A48" t="str">
            <v>131:  От правительств иностранных государств</v>
          </cell>
          <cell r="D48">
            <v>131</v>
          </cell>
          <cell r="J48" t="str">
            <v>131: От правительств иностранных государств</v>
          </cell>
        </row>
        <row r="49">
          <cell r="A49" t="str">
            <v>1311:  От правительств иностранных государств: Текущие</v>
          </cell>
          <cell r="D49">
            <v>1311</v>
          </cell>
          <cell r="J49" t="str">
            <v>1311: От правительств иностранных государств: Текущие</v>
          </cell>
        </row>
        <row r="50">
          <cell r="A50" t="str">
            <v>1312:  От правительств иностранных государств: Капитальные</v>
          </cell>
          <cell r="D50">
            <v>1312</v>
          </cell>
          <cell r="J50" t="str">
            <v>1312: От правительств иностранных государств: Капитальные</v>
          </cell>
        </row>
        <row r="51">
          <cell r="A51" t="str">
            <v>132:  От международных организаций</v>
          </cell>
          <cell r="D51">
            <v>132</v>
          </cell>
          <cell r="J51" t="str">
            <v>132: От международных организаций</v>
          </cell>
        </row>
        <row r="52">
          <cell r="A52" t="str">
            <v>1321:  От международных организаций: Текущие</v>
          </cell>
          <cell r="D52">
            <v>1321</v>
          </cell>
          <cell r="J52" t="str">
            <v>1321: От международных организаций: Текущие</v>
          </cell>
        </row>
        <row r="53">
          <cell r="A53" t="str">
            <v>1322:  От международных организаций: Капитальные</v>
          </cell>
          <cell r="D53">
            <v>1322</v>
          </cell>
          <cell r="J53" t="str">
            <v>1322: От международных организаций: Капитальные</v>
          </cell>
        </row>
        <row r="54">
          <cell r="A54" t="str">
            <v>133:  От других единиц сектора государственного управления</v>
          </cell>
          <cell r="D54">
            <v>133</v>
          </cell>
          <cell r="J54" t="str">
            <v>133: От других единиц сектора государственного управления</v>
          </cell>
        </row>
        <row r="55">
          <cell r="A55" t="str">
            <v>1331:  От других единиц сектора государственного управления: Текущие</v>
          </cell>
          <cell r="D55">
            <v>1331</v>
          </cell>
          <cell r="J55" t="str">
            <v>1331: От других единиц сектора государственного управления: Текущие</v>
          </cell>
        </row>
        <row r="56">
          <cell r="A56" t="str">
            <v>1332:  От других единиц сектора государственного управления: Капитальные</v>
          </cell>
          <cell r="D56">
            <v>1332</v>
          </cell>
          <cell r="J56" t="str">
            <v>1332: От других единиц сектора государственного управления: Капитальные</v>
          </cell>
        </row>
        <row r="57">
          <cell r="A57" t="str">
            <v>14:  Другие доходы</v>
          </cell>
          <cell r="D57">
            <v>14</v>
          </cell>
          <cell r="J57" t="str">
            <v>14: Другие доходы</v>
          </cell>
        </row>
        <row r="58">
          <cell r="A58" t="str">
            <v>141:  Доходы от собственности</v>
          </cell>
          <cell r="D58">
            <v>141</v>
          </cell>
          <cell r="J58" t="str">
            <v>141: Доходы от собственности</v>
          </cell>
        </row>
        <row r="59">
          <cell r="A59" t="str">
            <v>1411:  Проценты</v>
          </cell>
          <cell r="D59">
            <v>1411</v>
          </cell>
          <cell r="J59" t="str">
            <v>1411: Проценты</v>
          </cell>
        </row>
        <row r="60">
          <cell r="A60" t="str">
            <v>14111:  Проценты: От нерезидентов</v>
          </cell>
          <cell r="D60">
            <v>14111</v>
          </cell>
          <cell r="J60" t="str">
            <v>14111: Проценты: От нерезидентов</v>
          </cell>
        </row>
        <row r="61">
          <cell r="A61" t="str">
            <v>14112:  Проценты: От резидентов, кроме сектора государственного управления</v>
          </cell>
          <cell r="D61">
            <v>14112</v>
          </cell>
          <cell r="J61" t="str">
            <v>14112: Проценты: От резидентов, кроме сектора государственного управления</v>
          </cell>
        </row>
        <row r="62">
          <cell r="A62" t="str">
            <v>14113:  Проценты: От других единиц сектора государственного управления</v>
          </cell>
          <cell r="D62">
            <v>14113</v>
          </cell>
          <cell r="J62" t="str">
            <v>14113: Проценты: От других единиц сектора государственного управления</v>
          </cell>
        </row>
        <row r="63">
          <cell r="A63" t="str">
            <v>1412:  Дивиденды</v>
          </cell>
          <cell r="D63">
            <v>1412</v>
          </cell>
          <cell r="J63" t="str">
            <v>1412: Дивиденды</v>
          </cell>
        </row>
        <row r="64">
          <cell r="A64" t="str">
            <v>1413:  Отчисления из доходов квазикорпораций</v>
          </cell>
          <cell r="D64">
            <v>1413</v>
          </cell>
          <cell r="J64" t="str">
            <v>1413: Отчисления из доходов квазикорпораций</v>
          </cell>
        </row>
        <row r="65">
          <cell r="A65" t="str">
            <v>1414:  Доходы от собственности, связанные с выплатами инвестиционного дохода</v>
          </cell>
          <cell r="D65">
            <v>1414</v>
          </cell>
          <cell r="J65" t="str">
            <v>1414: Доходы от собственности, связанные с выплатами инвестиционного дохода</v>
          </cell>
        </row>
        <row r="66">
          <cell r="A66" t="str">
            <v>1415:  Рента</v>
          </cell>
          <cell r="D66">
            <v>1415</v>
          </cell>
          <cell r="J66" t="str">
            <v>1415: Рента</v>
          </cell>
        </row>
        <row r="67">
          <cell r="A67" t="str">
            <v>1416:  Реинвестированная прибыль от прямых иностранных инвестиций</v>
          </cell>
          <cell r="D67">
            <v>1416</v>
          </cell>
          <cell r="J67" t="str">
            <v>1416: Реинвестированная прибыль от прямых иностранных инвестиций</v>
          </cell>
        </row>
        <row r="68">
          <cell r="A68" t="str">
            <v>142:  Продажа товаров и услуг</v>
          </cell>
          <cell r="D68">
            <v>142</v>
          </cell>
          <cell r="J68" t="str">
            <v>142: Продажа товаров и услуг</v>
          </cell>
        </row>
        <row r="69">
          <cell r="A69" t="str">
            <v>1421:  Продажи, осуществляемые рыночными заведениями</v>
          </cell>
          <cell r="D69">
            <v>1421</v>
          </cell>
          <cell r="J69" t="str">
            <v>1421: Продажи, осуществляемые рыночными заведениями</v>
          </cell>
        </row>
        <row r="70">
          <cell r="A70" t="str">
            <v>1422:  Aдминистративные сборы</v>
          </cell>
          <cell r="D70">
            <v>1422</v>
          </cell>
          <cell r="J70" t="str">
            <v>1422: Aдминистративные сборы</v>
          </cell>
        </row>
        <row r="71">
          <cell r="A71" t="str">
            <v>1423:  Рыночные продажи, осуществляемые нерыночными заведениями</v>
          </cell>
          <cell r="D71">
            <v>1423</v>
          </cell>
          <cell r="J71" t="str">
            <v>1423: Рыночные продажи, осуществляемые нерыночными заведениями</v>
          </cell>
        </row>
        <row r="72">
          <cell r="A72" t="str">
            <v>1424:  Условно исчисленные продажи товаров и услуг</v>
          </cell>
          <cell r="D72">
            <v>1424</v>
          </cell>
          <cell r="J72" t="str">
            <v>1424: Условно исчисленные продажи товаров и услуг</v>
          </cell>
        </row>
        <row r="73">
          <cell r="A73" t="str">
            <v>143:  Штрафы, пени и неустойки</v>
          </cell>
          <cell r="D73">
            <v>143</v>
          </cell>
          <cell r="J73" t="str">
            <v>143: Штрафы, пени и неустойки</v>
          </cell>
        </row>
        <row r="74">
          <cell r="A74" t="str">
            <v>144:  Tрансферты, не отнесенные к другим категориям</v>
          </cell>
          <cell r="D74">
            <v>144</v>
          </cell>
          <cell r="J74" t="str">
            <v>144: Tрансферты, не отнесенные к другим категориям</v>
          </cell>
        </row>
        <row r="75">
          <cell r="A75" t="str">
            <v>1441:  Tрансферты, не отнесенные к другим категориям: Текущие</v>
          </cell>
          <cell r="D75">
            <v>1441</v>
          </cell>
          <cell r="J75" t="str">
            <v>1441: Tрансферты, не отнесенные к другим категориям: Текущие</v>
          </cell>
        </row>
        <row r="76">
          <cell r="A76" t="str">
            <v>1442:  Tрансферты, не отнесенные к другим категориям: Капитальные</v>
          </cell>
          <cell r="D76">
            <v>1442</v>
          </cell>
          <cell r="J76" t="str">
            <v>1442: Tрансферты, не отнесенные к другим категориям: Капитальные</v>
          </cell>
        </row>
        <row r="77">
          <cell r="A77" t="str">
            <v>145:  Премии, сборы и требования, относящиеся к страхованию, кроме страхования жизни, и программам стандартных гарантий</v>
          </cell>
          <cell r="D77">
            <v>145</v>
          </cell>
          <cell r="J77" t="str">
            <v>145: Премии, сборы и требования, относящиеся к страхованию, кроме страхования жизни, и программам стандартных гарантий</v>
          </cell>
        </row>
        <row r="78">
          <cell r="D78">
            <v>1451</v>
          </cell>
          <cell r="J78" t="str">
            <v>1451: Премии, сборы и текущие требования</v>
          </cell>
        </row>
        <row r="79">
          <cell r="D79">
            <v>1452</v>
          </cell>
          <cell r="J79" t="str">
            <v>1452: Капитальные требования</v>
          </cell>
        </row>
        <row r="80">
          <cell r="A80" t="str">
            <v>2:  РАСХОДЫ</v>
          </cell>
          <cell r="D80">
            <v>2</v>
          </cell>
          <cell r="J80" t="str">
            <v>2: РАСХОДЫ</v>
          </cell>
        </row>
        <row r="81">
          <cell r="A81" t="str">
            <v>21:  Оплата труда работников</v>
          </cell>
          <cell r="D81">
            <v>21</v>
          </cell>
          <cell r="J81" t="str">
            <v>21: Оплата труда работников</v>
          </cell>
        </row>
        <row r="82">
          <cell r="A82" t="str">
            <v>211:  Заработная плата</v>
          </cell>
          <cell r="D82">
            <v>211</v>
          </cell>
          <cell r="J82" t="str">
            <v>211: Заработная плата</v>
          </cell>
        </row>
        <row r="83">
          <cell r="A83" t="str">
            <v>212:  Отчисления работодателей на социальные нужды</v>
          </cell>
          <cell r="D83">
            <v>212</v>
          </cell>
          <cell r="J83" t="str">
            <v>212: Отчисления работодателей на социальные нужды</v>
          </cell>
        </row>
        <row r="84">
          <cell r="A84" t="str">
            <v>2121:  Реально производимые отчисления работодателей на социальные нужды</v>
          </cell>
          <cell r="D84">
            <v>2121</v>
          </cell>
          <cell r="J84" t="str">
            <v>2121: Реально производимые отчисления работодателей на социальные нужды</v>
          </cell>
        </row>
        <row r="85">
          <cell r="A85" t="str">
            <v>2122:  Условно рассчитываемые отчисления работодателей на социальные нужды</v>
          </cell>
          <cell r="D85">
            <v>2122</v>
          </cell>
          <cell r="J85" t="str">
            <v>2122: Условно рассчитываемые отчисления работодателей на социальные нужды</v>
          </cell>
        </row>
        <row r="86">
          <cell r="A86" t="str">
            <v>22:  Использование товаров и услуг</v>
          </cell>
          <cell r="D86">
            <v>22</v>
          </cell>
          <cell r="J86" t="str">
            <v>22: Использование товаров и услуг</v>
          </cell>
        </row>
        <row r="87">
          <cell r="A87" t="str">
            <v>23:  Потребление основного капитала</v>
          </cell>
          <cell r="D87">
            <v>23</v>
          </cell>
          <cell r="J87" t="str">
            <v>23: Потребление основного капитала</v>
          </cell>
        </row>
        <row r="88">
          <cell r="A88" t="str">
            <v>24:  Проценты</v>
          </cell>
          <cell r="D88">
            <v>24</v>
          </cell>
          <cell r="J88" t="str">
            <v>24: Проценты</v>
          </cell>
        </row>
        <row r="89">
          <cell r="A89" t="str">
            <v>241:  Проценты: Нерезидентам</v>
          </cell>
          <cell r="D89">
            <v>241</v>
          </cell>
          <cell r="J89" t="str">
            <v>241: Проценты: Нерезидентам</v>
          </cell>
        </row>
        <row r="90">
          <cell r="A90" t="str">
            <v>242:  Проценты: Резидентам, кроме сектора государственного управления</v>
          </cell>
          <cell r="D90">
            <v>242</v>
          </cell>
          <cell r="J90" t="str">
            <v>242: Проценты: Резидентам, кроме сектора государственного управления</v>
          </cell>
        </row>
        <row r="91">
          <cell r="A91" t="str">
            <v>243:  Проценты: Другим единицам сектора государственного управления</v>
          </cell>
          <cell r="D91">
            <v>243</v>
          </cell>
          <cell r="J91" t="str">
            <v>243: Проценты: Другим единицам сектора государственного управления</v>
          </cell>
        </row>
        <row r="92">
          <cell r="A92" t="str">
            <v>25:  Субсидии</v>
          </cell>
          <cell r="D92">
            <v>25</v>
          </cell>
          <cell r="J92" t="str">
            <v>25: Субсидии</v>
          </cell>
        </row>
        <row r="93">
          <cell r="A93" t="str">
            <v>251:  Субсидии: Государственным корпорациям</v>
          </cell>
          <cell r="D93">
            <v>251</v>
          </cell>
          <cell r="J93" t="str">
            <v>251: Субсидии: Государственным корпорациям</v>
          </cell>
        </row>
        <row r="94">
          <cell r="A94" t="str">
            <v>252:  Субсидии: Частным предприятиям</v>
          </cell>
          <cell r="D94">
            <v>252</v>
          </cell>
          <cell r="J94" t="str">
            <v>252: Субсидии: Частным предприятиям</v>
          </cell>
        </row>
        <row r="95">
          <cell r="D95">
            <v>253</v>
          </cell>
          <cell r="J95" t="str">
            <v>253: Субсидии: Другим секторам</v>
          </cell>
        </row>
        <row r="96">
          <cell r="A96" t="str">
            <v>26:  Гранты</v>
          </cell>
          <cell r="D96">
            <v>26</v>
          </cell>
          <cell r="J96" t="str">
            <v>26: Гранты</v>
          </cell>
        </row>
        <row r="97">
          <cell r="A97" t="str">
            <v>261:  Гранты: Правительствам иностранных государств</v>
          </cell>
          <cell r="D97">
            <v>261</v>
          </cell>
          <cell r="J97" t="str">
            <v>261: Гранты: Правительствам иностранных государств</v>
          </cell>
        </row>
        <row r="98">
          <cell r="A98" t="str">
            <v>2611:  Правительствам иностранных государств:  Текущие</v>
          </cell>
          <cell r="D98">
            <v>2611</v>
          </cell>
          <cell r="J98" t="str">
            <v>2611: Правительствам иностранных государств: Текущие</v>
          </cell>
        </row>
        <row r="99">
          <cell r="A99" t="str">
            <v>2612:  Правительствам иностранных государств:  Капитальные</v>
          </cell>
          <cell r="D99">
            <v>2612</v>
          </cell>
          <cell r="J99" t="str">
            <v>2612: Правительствам иностранных государств: Капитальные</v>
          </cell>
        </row>
        <row r="100">
          <cell r="A100" t="str">
            <v>262:  Гранты: Международным организациям</v>
          </cell>
          <cell r="D100">
            <v>262</v>
          </cell>
          <cell r="J100" t="str">
            <v>262: Гранты: Международным организациям</v>
          </cell>
        </row>
        <row r="101">
          <cell r="A101" t="str">
            <v>2621:  Международным организациям: Текущие</v>
          </cell>
          <cell r="D101">
            <v>2621</v>
          </cell>
          <cell r="J101" t="str">
            <v>2621: Международным организациям: Текущие</v>
          </cell>
        </row>
        <row r="102">
          <cell r="A102" t="str">
            <v>2622:  Международным организациям: Капитальные</v>
          </cell>
          <cell r="D102">
            <v>2622</v>
          </cell>
          <cell r="J102" t="str">
            <v>2622: Международным организациям: Капитальные</v>
          </cell>
        </row>
        <row r="103">
          <cell r="A103" t="str">
            <v>263:  Гранты: Другим единицам сектора государственного управления</v>
          </cell>
          <cell r="D103">
            <v>263</v>
          </cell>
          <cell r="J103" t="str">
            <v>263: Гранты: Другим единицам сектора государственного управления</v>
          </cell>
        </row>
        <row r="104">
          <cell r="A104" t="str">
            <v>2631:  Другим единицам сектора государственного управления: Текущие</v>
          </cell>
          <cell r="D104">
            <v>2631</v>
          </cell>
          <cell r="J104" t="str">
            <v>2631: Другим единицам сектора государственного управления: Текущие</v>
          </cell>
        </row>
        <row r="105">
          <cell r="A105" t="str">
            <v>2632:  Другим единицам сектора государственного управления: Капитальные</v>
          </cell>
          <cell r="D105">
            <v>2632</v>
          </cell>
          <cell r="J105" t="str">
            <v>2632: Другим единицам сектора государственного управления: Капитальные</v>
          </cell>
        </row>
        <row r="106">
          <cell r="A106" t="str">
            <v>27:  Социальные пособия</v>
          </cell>
          <cell r="D106">
            <v>27</v>
          </cell>
          <cell r="J106" t="str">
            <v>27: Социальные пособия</v>
          </cell>
        </row>
        <row r="107">
          <cell r="A107" t="str">
            <v>271:  Пособия по социальному обеспечению</v>
          </cell>
          <cell r="D107">
            <v>271</v>
          </cell>
          <cell r="J107" t="str">
            <v>271: Пособия по социальному обеспечению</v>
          </cell>
        </row>
        <row r="108">
          <cell r="A108" t="str">
            <v>272:  Пособия по социальной помощи</v>
          </cell>
          <cell r="D108">
            <v>272</v>
          </cell>
          <cell r="J108" t="str">
            <v>272: Пособия по социальной помощи</v>
          </cell>
        </row>
        <row r="109">
          <cell r="A109" t="str">
            <v>273:  Социальные пособия связанные с трудоустройством</v>
          </cell>
          <cell r="D109">
            <v>273</v>
          </cell>
          <cell r="J109" t="str">
            <v>273: Социальные пособия связанные с трудоустройством</v>
          </cell>
        </row>
        <row r="110">
          <cell r="A110" t="str">
            <v>28:  Другие расходы</v>
          </cell>
          <cell r="D110">
            <v>28</v>
          </cell>
          <cell r="J110" t="str">
            <v>28: Другие расходы</v>
          </cell>
        </row>
        <row r="111">
          <cell r="A111" t="str">
            <v>281:  Расходы, связанные с собственностью, помимо процентов</v>
          </cell>
          <cell r="D111">
            <v>281</v>
          </cell>
          <cell r="J111" t="str">
            <v>281: Расходы, связанные с собственностью, помимо процентов</v>
          </cell>
        </row>
        <row r="112">
          <cell r="D112">
            <v>2811</v>
          </cell>
          <cell r="J112" t="str">
            <v>2811: Дивиденды</v>
          </cell>
        </row>
        <row r="113">
          <cell r="D113">
            <v>2812</v>
          </cell>
          <cell r="J113" t="str">
            <v>2812: Отчисления из доходов квазикорпораций</v>
          </cell>
        </row>
        <row r="114">
          <cell r="D114">
            <v>2813</v>
          </cell>
          <cell r="J114" t="str">
            <v>2813: Расходы, связанные с собственностью, по выплатам инвестиционного дохода</v>
          </cell>
        </row>
        <row r="115">
          <cell r="D115">
            <v>2814</v>
          </cell>
          <cell r="J115" t="str">
            <v>2814: Рента</v>
          </cell>
        </row>
        <row r="116">
          <cell r="D116">
            <v>2815</v>
          </cell>
          <cell r="J116" t="str">
            <v>2815: Реинвестированная прибыль от прямых иностранных инвестиций</v>
          </cell>
        </row>
        <row r="117">
          <cell r="A117" t="str">
            <v>282:  Tрансферты, не отнесенные к другим категориям</v>
          </cell>
          <cell r="D117">
            <v>282</v>
          </cell>
          <cell r="J117" t="str">
            <v>282: Tрансферты, не отнесенные к другим категориям</v>
          </cell>
        </row>
        <row r="118">
          <cell r="A118" t="str">
            <v>2821:  Tрансферты, не отнесенные к другим категориям: Текущие</v>
          </cell>
          <cell r="D118">
            <v>2821</v>
          </cell>
          <cell r="J118" t="str">
            <v>2821: Tрансферты, не отнесенные к другим категориям: Текущие</v>
          </cell>
        </row>
        <row r="119">
          <cell r="A119" t="str">
            <v>2822:  Tрансферты, не отнесенные к другим категориям: Капитальные</v>
          </cell>
          <cell r="D119">
            <v>2822</v>
          </cell>
          <cell r="J119" t="str">
            <v>2822: Tрансферты, не отнесенные к другим категориям: Капитальные</v>
          </cell>
        </row>
        <row r="120">
          <cell r="A120" t="str">
            <v>3:  ЧИСТЫЕ ОПЕРАЦИИ С АКТИВАМИ И ОБЯЗАТЕЛЬСТВАМИ</v>
          </cell>
          <cell r="D120">
            <v>3</v>
          </cell>
          <cell r="J120" t="str">
            <v>3: ЧИСТЫЕ ОПЕРАЦИИ С АКТИВАМИ И ОБЯЗАТЕЛЬСТВАМИ</v>
          </cell>
        </row>
        <row r="121">
          <cell r="A121" t="str">
            <v>31:  Чистые/валовые инвестиции в нефинансовые активы</v>
          </cell>
          <cell r="D121">
            <v>31</v>
          </cell>
          <cell r="J121" t="str">
            <v>31: Чистые/валовые инвестиции в нефинансовые активы</v>
          </cell>
        </row>
        <row r="122">
          <cell r="A122" t="str">
            <v>311:  Основные фонды</v>
          </cell>
          <cell r="D122">
            <v>311</v>
          </cell>
          <cell r="J122" t="str">
            <v>311: Основные фонды</v>
          </cell>
        </row>
        <row r="123">
          <cell r="A123" t="str">
            <v>3111:  Здания и сооружения</v>
          </cell>
          <cell r="D123">
            <v>3111</v>
          </cell>
          <cell r="J123" t="str">
            <v>3111: Здания и сооружения</v>
          </cell>
        </row>
        <row r="124">
          <cell r="A124" t="str">
            <v>3112:  Maшины и оборудование</v>
          </cell>
          <cell r="D124">
            <v>3112</v>
          </cell>
          <cell r="J124" t="str">
            <v>3112: Maшины и оборудование</v>
          </cell>
        </row>
        <row r="125">
          <cell r="A125" t="str">
            <v>3113:  Другие основные фонды</v>
          </cell>
          <cell r="D125">
            <v>3113</v>
          </cell>
          <cell r="J125" t="str">
            <v>3113: Другие основные фонды</v>
          </cell>
        </row>
        <row r="126">
          <cell r="A126" t="str">
            <v>3114:  Системы вооружения</v>
          </cell>
          <cell r="D126">
            <v>3114</v>
          </cell>
          <cell r="J126" t="str">
            <v>3114: Системы вооружения</v>
          </cell>
        </row>
        <row r="127">
          <cell r="A127" t="str">
            <v>312:  Запасы материальных оборотных средств</v>
          </cell>
          <cell r="D127">
            <v>312</v>
          </cell>
          <cell r="J127" t="str">
            <v>312: Запасы материальных оборотных средств</v>
          </cell>
        </row>
        <row r="128">
          <cell r="A128" t="str">
            <v>313:  Ценности</v>
          </cell>
          <cell r="D128">
            <v>313</v>
          </cell>
          <cell r="J128" t="str">
            <v>313: Ценности</v>
          </cell>
        </row>
        <row r="129">
          <cell r="A129" t="str">
            <v>314:  Непроизведенные активы</v>
          </cell>
          <cell r="D129">
            <v>314</v>
          </cell>
          <cell r="J129" t="str">
            <v>314: Непроизведенные активы</v>
          </cell>
        </row>
        <row r="130">
          <cell r="A130" t="str">
            <v>3141:  Земля</v>
          </cell>
          <cell r="D130">
            <v>3141</v>
          </cell>
          <cell r="J130" t="str">
            <v>3141: Земля</v>
          </cell>
        </row>
        <row r="131">
          <cell r="A131" t="str">
            <v>3142:  Mинеральные и энергетические ресурсы</v>
          </cell>
          <cell r="D131">
            <v>3142</v>
          </cell>
          <cell r="J131" t="str">
            <v>3142: Mинеральные и энергетические ресурсы</v>
          </cell>
        </row>
        <row r="132">
          <cell r="A132" t="str">
            <v>3143:  Другие природные ресурсы</v>
          </cell>
          <cell r="D132">
            <v>3143</v>
          </cell>
          <cell r="J132" t="str">
            <v>3143: Другие природные ресурсы</v>
          </cell>
        </row>
        <row r="133">
          <cell r="A133" t="str">
            <v>3144:  Нематериальные и непроизведенные активы</v>
          </cell>
          <cell r="D133">
            <v>3144</v>
          </cell>
          <cell r="J133" t="str">
            <v>3144: Нематериальные и непроизведенные активы</v>
          </cell>
        </row>
        <row r="134">
          <cell r="D134" t="str">
            <v>31x.1</v>
          </cell>
          <cell r="J134" t="str">
            <v>31x.1: Приобретение нефинансовых активов, кроме запасов материальных оборотных средств</v>
          </cell>
        </row>
        <row r="135">
          <cell r="D135" t="str">
            <v>311.1</v>
          </cell>
          <cell r="J135" t="str">
            <v>311.1: Приобретение: основные фонды</v>
          </cell>
        </row>
        <row r="136">
          <cell r="D136" t="str">
            <v>312.1</v>
          </cell>
          <cell r="J136" t="str">
            <v>312.1: Приобретение: материальные оборотные средства</v>
          </cell>
        </row>
        <row r="137">
          <cell r="D137" t="str">
            <v>313.1</v>
          </cell>
          <cell r="J137" t="str">
            <v>313.1: Приобретение: ценности</v>
          </cell>
        </row>
        <row r="138">
          <cell r="D138" t="str">
            <v>314.1</v>
          </cell>
          <cell r="J138" t="str">
            <v>314.1: Приобретение: непроизведенные активы</v>
          </cell>
        </row>
        <row r="139">
          <cell r="D139" t="str">
            <v>31x.2</v>
          </cell>
          <cell r="J139" t="str">
            <v>31x.2: Выбытие нефинансовых активов, кроме запасов материальных оборотных средств</v>
          </cell>
        </row>
        <row r="140">
          <cell r="D140" t="str">
            <v>311.2</v>
          </cell>
          <cell r="J140" t="str">
            <v>311.2: Выбытие: основные фонды</v>
          </cell>
        </row>
        <row r="141">
          <cell r="D141" t="str">
            <v>312.2</v>
          </cell>
          <cell r="J141" t="str">
            <v>312.2: Выбытие: материальные оборотные средства</v>
          </cell>
        </row>
        <row r="142">
          <cell r="D142" t="str">
            <v>313.2</v>
          </cell>
          <cell r="J142" t="str">
            <v>313.2: Выбытие: ценности</v>
          </cell>
        </row>
        <row r="143">
          <cell r="D143" t="str">
            <v>314.2</v>
          </cell>
          <cell r="J143" t="str">
            <v>314.2: Выбытие: непроизведенные активы</v>
          </cell>
        </row>
        <row r="144">
          <cell r="D144" t="str">
            <v>31.3</v>
          </cell>
          <cell r="J144" t="str">
            <v>31.3: Потребление основного капитала</v>
          </cell>
        </row>
        <row r="145">
          <cell r="A145" t="str">
            <v>32:  Чистое приобретение финансовых активов</v>
          </cell>
          <cell r="D145">
            <v>32</v>
          </cell>
          <cell r="J145" t="str">
            <v>32: Чистое приобретение финансовых активов</v>
          </cell>
        </row>
        <row r="146">
          <cell r="A146" t="str">
            <v>3201:  Moнетарное золото и СДР [3211+3212]</v>
          </cell>
          <cell r="D146">
            <v>3201</v>
          </cell>
          <cell r="J146" t="str">
            <v>3201: Moнетарное золото и СДР [3211+3212]</v>
          </cell>
        </row>
        <row r="147">
          <cell r="D147">
            <v>3202</v>
          </cell>
          <cell r="J147" t="str">
            <v>3202: Валюта и депозиты [3212+3222]</v>
          </cell>
        </row>
        <row r="148">
          <cell r="D148">
            <v>3203</v>
          </cell>
          <cell r="J148" t="str">
            <v>3203: Долговые ценные бумаги [3213+3223]</v>
          </cell>
        </row>
        <row r="149">
          <cell r="D149">
            <v>3204</v>
          </cell>
          <cell r="J149" t="str">
            <v>3204: Кредиты и займы [3214+3224]</v>
          </cell>
        </row>
        <row r="150">
          <cell r="D150">
            <v>3205</v>
          </cell>
          <cell r="J150" t="str">
            <v>3205: Акционерный капитал и доли в инвестиционных фондах [3215+3225]</v>
          </cell>
        </row>
        <row r="151">
          <cell r="D151">
            <v>3206</v>
          </cell>
          <cell r="J151" t="str">
            <v>3206: Программы страхования, пенсионного обеспечения и стандартных гарантий [3216+3226]</v>
          </cell>
        </row>
        <row r="152">
          <cell r="D152">
            <v>3207</v>
          </cell>
          <cell r="J152" t="str">
            <v>3207: Производные финансовые инструменты и опционы на акции для работников [3217+3227]</v>
          </cell>
        </row>
        <row r="153">
          <cell r="D153">
            <v>3208</v>
          </cell>
          <cell r="J153" t="str">
            <v>3208: Прочая дебиторская задолженность [3218+3228]</v>
          </cell>
        </row>
        <row r="154">
          <cell r="D154">
            <v>321</v>
          </cell>
          <cell r="J154" t="str">
            <v>321: Внутренние дебиторы</v>
          </cell>
        </row>
        <row r="155">
          <cell r="D155">
            <v>3211</v>
          </cell>
          <cell r="J155" t="str">
            <v>3211: Внутренние дебиторы: Moнетарное золото и СДР</v>
          </cell>
        </row>
        <row r="156">
          <cell r="D156">
            <v>3212</v>
          </cell>
          <cell r="J156" t="str">
            <v>3212: Внутренние дебиторы: Валюта и депозиты</v>
          </cell>
        </row>
        <row r="157">
          <cell r="D157">
            <v>3213</v>
          </cell>
          <cell r="J157" t="str">
            <v>3213: Внутренние дебиторы: Долговые ценные бумаги</v>
          </cell>
        </row>
        <row r="158">
          <cell r="D158">
            <v>3214</v>
          </cell>
          <cell r="J158" t="str">
            <v>3214: Внутренние дебиторы: Кредиты и займы</v>
          </cell>
        </row>
        <row r="159">
          <cell r="D159">
            <v>3215</v>
          </cell>
          <cell r="J159" t="str">
            <v>3215: Внутренние дебиторы: Акционерный капитал и доли в инвестиционных фондах</v>
          </cell>
        </row>
        <row r="160">
          <cell r="D160">
            <v>3216</v>
          </cell>
          <cell r="J160" t="str">
            <v>3216: Внутренние дебиторы: Программы страхования, пенсионного обеспечения и стандартных гарантий</v>
          </cell>
        </row>
        <row r="161">
          <cell r="D161">
            <v>3217</v>
          </cell>
          <cell r="J161" t="str">
            <v>3217: Внутренние дебиторы: Производные финансовые инструменты и опционы на акции для работников</v>
          </cell>
        </row>
        <row r="162">
          <cell r="D162">
            <v>3218</v>
          </cell>
          <cell r="J162" t="str">
            <v>3218: Внутренние дебиторы: Прочая дебиторская задолженность</v>
          </cell>
        </row>
        <row r="163">
          <cell r="D163">
            <v>322</v>
          </cell>
          <cell r="J163" t="str">
            <v>322: Внешние дебиторы</v>
          </cell>
        </row>
        <row r="164">
          <cell r="D164">
            <v>3221</v>
          </cell>
          <cell r="J164" t="str">
            <v>3221: Внешние дебиторы: Moнетарное золото и СДР</v>
          </cell>
        </row>
        <row r="165">
          <cell r="D165">
            <v>3222</v>
          </cell>
          <cell r="J165" t="str">
            <v>3222: Внешние дебиторы: Валюта и депозиты</v>
          </cell>
        </row>
        <row r="166">
          <cell r="D166">
            <v>3223</v>
          </cell>
          <cell r="J166" t="str">
            <v>3223: Внешние дебиторы: Долговые ценные бумаги</v>
          </cell>
        </row>
        <row r="167">
          <cell r="D167">
            <v>3224</v>
          </cell>
          <cell r="J167" t="str">
            <v>3224: Внешние дебиторы: Кредиты и займы</v>
          </cell>
        </row>
        <row r="168">
          <cell r="D168">
            <v>3225</v>
          </cell>
          <cell r="J168" t="str">
            <v>3225: Внешние дебиторы: Акционерный капитал и доли в инвестиционных фондах</v>
          </cell>
        </row>
        <row r="169">
          <cell r="D169">
            <v>3226</v>
          </cell>
          <cell r="J169" t="str">
            <v>3226: Внешние дебиторы: Программы страхования, пенсионного обеспечения и стандартных гарантий</v>
          </cell>
        </row>
        <row r="170">
          <cell r="D170">
            <v>3227</v>
          </cell>
          <cell r="J170" t="str">
            <v>3227: Внешние дебиторы: Производные финансовые инструменты и опционы на акции для работников</v>
          </cell>
        </row>
        <row r="171">
          <cell r="D171">
            <v>3228</v>
          </cell>
          <cell r="J171" t="str">
            <v>3228: Внешние дебиторы: Прочая дебиторская задолженность</v>
          </cell>
        </row>
        <row r="172">
          <cell r="D172">
            <v>33</v>
          </cell>
          <cell r="J172" t="str">
            <v>33: Чистое принятие обязательств</v>
          </cell>
        </row>
        <row r="173">
          <cell r="D173">
            <v>3301</v>
          </cell>
          <cell r="J173" t="str">
            <v>3301: Специальные права заимствования (СДР) [3321]</v>
          </cell>
        </row>
        <row r="174">
          <cell r="A174" t="e">
            <v>#REF!</v>
          </cell>
          <cell r="D174">
            <v>3302</v>
          </cell>
          <cell r="J174" t="str">
            <v>3302: Валюта и депозиты [3312+3322]</v>
          </cell>
        </row>
        <row r="175">
          <cell r="A175" t="e">
            <v>#REF!</v>
          </cell>
          <cell r="D175">
            <v>3303</v>
          </cell>
          <cell r="J175" t="str">
            <v>3303: Долговые ценные бумаги [3313+3323]</v>
          </cell>
        </row>
        <row r="176">
          <cell r="A176" t="e">
            <v>#REF!</v>
          </cell>
          <cell r="D176">
            <v>3304</v>
          </cell>
          <cell r="J176" t="str">
            <v>3304: Кредиты и займы [3314+3324]</v>
          </cell>
        </row>
        <row r="177">
          <cell r="A177" t="e">
            <v>#REF!</v>
          </cell>
          <cell r="D177">
            <v>3305</v>
          </cell>
          <cell r="J177" t="str">
            <v>3305: Акционерный капитал и доли в инвестиционных фондах [3315+3325]</v>
          </cell>
        </row>
        <row r="178">
          <cell r="A178" t="e">
            <v>#REF!</v>
          </cell>
          <cell r="D178">
            <v>3306</v>
          </cell>
          <cell r="J178" t="str">
            <v>3306: Программы страхования, пенсионного обеспечения и стандартных гарантий[3316+3326]</v>
          </cell>
        </row>
        <row r="179">
          <cell r="D179" t="str">
            <v>33061</v>
          </cell>
          <cell r="J179" t="str">
            <v>33061: Страховые технические резервы, кроме страхования жизни</v>
          </cell>
        </row>
        <row r="180">
          <cell r="D180" t="str">
            <v>33062</v>
          </cell>
          <cell r="J180" t="str">
            <v>33062: Права на страхование жизни и аннуитеты</v>
          </cell>
        </row>
        <row r="181">
          <cell r="D181" t="str">
            <v>33063</v>
          </cell>
          <cell r="J181" t="str">
            <v>33063: Права на пенсии</v>
          </cell>
        </row>
        <row r="182">
          <cell r="D182" t="str">
            <v>33064</v>
          </cell>
          <cell r="J182" t="str">
            <v>33064: Требования пенсионных фондов к управляющим пенсионными программами</v>
          </cell>
        </row>
        <row r="183">
          <cell r="D183" t="str">
            <v>33065</v>
          </cell>
          <cell r="J183" t="str">
            <v>33065: Резервы для востребований в рамках программ стандартных гарантий</v>
          </cell>
        </row>
        <row r="184">
          <cell r="A184" t="e">
            <v>#REF!</v>
          </cell>
          <cell r="D184">
            <v>3307</v>
          </cell>
          <cell r="J184" t="str">
            <v>3307: Производные финансовые инструменты и опционы на акции для работников [3317+3327]</v>
          </cell>
        </row>
        <row r="185">
          <cell r="A185" t="str">
            <v>3302:  Валюта и депозиты [3312+3322]</v>
          </cell>
          <cell r="D185">
            <v>3308</v>
          </cell>
          <cell r="J185" t="str">
            <v>3308: Прочая кредиторская задолженность [3318+3328]</v>
          </cell>
        </row>
        <row r="186">
          <cell r="A186" t="str">
            <v>3303:  Долговые ценные бумаги [3313+3323]</v>
          </cell>
          <cell r="D186">
            <v>331</v>
          </cell>
          <cell r="J186" t="str">
            <v>331: Внутренние кредиторы</v>
          </cell>
        </row>
        <row r="187">
          <cell r="A187" t="str">
            <v>3304:  Кредиты и займы [3314+3324]</v>
          </cell>
          <cell r="D187">
            <v>3312</v>
          </cell>
          <cell r="J187" t="str">
            <v>3312: Внутренние кредиторы: Валюта и депозиты</v>
          </cell>
        </row>
        <row r="188">
          <cell r="A188" t="str">
            <v>3305:  Акционерный капитал и доли в инвестиционных фондах [3315+3325]</v>
          </cell>
          <cell r="D188">
            <v>3313</v>
          </cell>
          <cell r="J188" t="str">
            <v>3313: Внутренние кредиторы: Долговые ценные бумаги</v>
          </cell>
        </row>
        <row r="189">
          <cell r="A189" t="str">
            <v>3306:  Программы страхования, пенсионного обеспечения и стандартных гарантий[3316+3326]</v>
          </cell>
          <cell r="D189">
            <v>3314</v>
          </cell>
          <cell r="J189" t="str">
            <v>3314: Внутренние кредиторы: Кредиты и займы</v>
          </cell>
        </row>
        <row r="190">
          <cell r="A190" t="str">
            <v>3307:  Производные финансовые инструменты и опционы на акции для работников [3317+3327]</v>
          </cell>
          <cell r="D190">
            <v>3315</v>
          </cell>
          <cell r="J190" t="str">
            <v>3315: Внутренние кредиторы: Акционерный капитал и доли в инвестиционных фондах</v>
          </cell>
        </row>
        <row r="191">
          <cell r="A191" t="str">
            <v>3308:  Прочая кредиторская задолженность  [3318+3328]</v>
          </cell>
          <cell r="D191">
            <v>3316</v>
          </cell>
          <cell r="J191" t="str">
            <v>3316: Внутренние кредиторы: Программы страхования, пенсионного обеспечения и стандартных гарантий</v>
          </cell>
        </row>
        <row r="192">
          <cell r="A192" t="str">
            <v>331:  Внутренние кредиторы</v>
          </cell>
          <cell r="D192">
            <v>3317</v>
          </cell>
          <cell r="J192" t="str">
            <v>3317: Внутренние кредиторы: Производные финансовые инструменты и опционы на акции для работников</v>
          </cell>
        </row>
        <row r="193">
          <cell r="A193" t="str">
            <v>3312:  Внутренние кредиторы: Валюта и депозиты</v>
          </cell>
          <cell r="D193">
            <v>3318</v>
          </cell>
          <cell r="J193" t="str">
            <v>3318: Внутренние кредиторы: Прочая кредиторская задолженность</v>
          </cell>
        </row>
        <row r="194">
          <cell r="A194" t="str">
            <v>3313:  Внутренние кредиторы: Долговые ценные бумаги</v>
          </cell>
          <cell r="D194">
            <v>332</v>
          </cell>
          <cell r="J194" t="str">
            <v>332: Внешние кредиторы</v>
          </cell>
        </row>
        <row r="195">
          <cell r="A195" t="str">
            <v>3314:  Внутренние кредиторы: Кредиты и займы</v>
          </cell>
          <cell r="D195">
            <v>3321</v>
          </cell>
          <cell r="J195" t="str">
            <v>3321: Внешние кредиторы: Специальные права заимствования (СДР)</v>
          </cell>
        </row>
        <row r="196">
          <cell r="D196">
            <v>3322</v>
          </cell>
          <cell r="J196" t="str">
            <v>3322: Внешние кредиторы: Валюта и депозиты</v>
          </cell>
        </row>
        <row r="197">
          <cell r="D197">
            <v>3323</v>
          </cell>
          <cell r="J197" t="str">
            <v>3323: Внешние кредиторы: Долговые ценные бумаги</v>
          </cell>
        </row>
        <row r="198">
          <cell r="D198">
            <v>3324</v>
          </cell>
          <cell r="J198" t="str">
            <v>3324: Внешние кредиторы: Кредиты и займы</v>
          </cell>
        </row>
        <row r="199">
          <cell r="D199">
            <v>3325</v>
          </cell>
          <cell r="J199" t="str">
            <v>3325: Внешние кредиторы: Акционерный капитал и доли в инвестиционных фондах</v>
          </cell>
        </row>
        <row r="200">
          <cell r="D200">
            <v>3326</v>
          </cell>
          <cell r="J200" t="str">
            <v>3326: Внешние кредиторы: Программы страхования, пенсионного обеспечения и стандартных гарантий</v>
          </cell>
        </row>
        <row r="201">
          <cell r="D201">
            <v>3327</v>
          </cell>
          <cell r="J201" t="str">
            <v>3327: Внешние кредиторы: Производные финансовые инструменты и опционы на акции для работников</v>
          </cell>
        </row>
        <row r="202">
          <cell r="D202">
            <v>3328</v>
          </cell>
          <cell r="J202" t="str">
            <v>3328: Внешние кредиторы: Прочая кредиторская задолженность</v>
          </cell>
        </row>
        <row r="203">
          <cell r="D203" t="str">
            <v>3M2</v>
          </cell>
          <cell r="J203" t="str">
            <v>3M2: Чистые операции с финансовыми активами и обязательствами [=32-33]</v>
          </cell>
        </row>
        <row r="204">
          <cell r="A204" t="e">
            <v>#REF!</v>
          </cell>
          <cell r="D204" t="str">
            <v>3M3</v>
          </cell>
          <cell r="J204" t="str">
            <v>3M3: Валовой долг (D4) по рыночной стоимости: операции</v>
          </cell>
        </row>
        <row r="205">
          <cell r="A205" t="e">
            <v>#REF!</v>
          </cell>
          <cell r="D205">
            <v>4</v>
          </cell>
          <cell r="J205" t="str">
            <v>4: ИЗМЕНЕНИЕ ЧИСТОЙ СТОИМОСТИ АКТИВОВ В СВЯЗИ С ХОЛДИНГОВОЙ ПРИБЫЛЬЮ И УБЫТКАМИ</v>
          </cell>
        </row>
        <row r="206">
          <cell r="A206" t="e">
            <v>#REF!</v>
          </cell>
          <cell r="D206">
            <v>41</v>
          </cell>
          <cell r="J206" t="str">
            <v>41: Холдинговая прибыль и убытки по нефинансовым активам</v>
          </cell>
        </row>
        <row r="207">
          <cell r="A207" t="e">
            <v>#REF!</v>
          </cell>
          <cell r="D207">
            <v>42</v>
          </cell>
          <cell r="J207" t="str">
            <v>42: Холдинговая прибыль и убытки по финансовым активам</v>
          </cell>
        </row>
        <row r="208">
          <cell r="A208" t="e">
            <v>#REF!</v>
          </cell>
          <cell r="D208">
            <v>43</v>
          </cell>
          <cell r="J208" t="str">
            <v>43: Холдинговая прибыль и убытки по обязательствам</v>
          </cell>
        </row>
        <row r="209">
          <cell r="A209" t="e">
            <v>#REF!</v>
          </cell>
          <cell r="D209" t="str">
            <v>4M2</v>
          </cell>
          <cell r="J209" t="str">
            <v>4M2: Изменение чистой стоимости активов в связи с холдинговой прибылью и убытками [=42-43]</v>
          </cell>
        </row>
        <row r="210">
          <cell r="D210">
            <v>5</v>
          </cell>
          <cell r="J210" t="str">
            <v>5: ИЗМЕНЕНИЕ ЧИСТОЙ СТОИМОСТИ АКТИВОВ В СВЯЗИ С ИЗМЕНЕНИЯМИ В ОБЪЕМЕ</v>
          </cell>
        </row>
        <row r="211">
          <cell r="D211">
            <v>51</v>
          </cell>
          <cell r="J211" t="str">
            <v>51: Другие изменения в объеме нефинансовых активов</v>
          </cell>
        </row>
        <row r="212">
          <cell r="A212" t="e">
            <v>#REF!</v>
          </cell>
          <cell r="D212">
            <v>52</v>
          </cell>
          <cell r="J212" t="str">
            <v>52: Другие изменения в объеме финансовых активов</v>
          </cell>
        </row>
        <row r="213">
          <cell r="A213" t="e">
            <v>#REF!</v>
          </cell>
          <cell r="D213">
            <v>53</v>
          </cell>
          <cell r="J213" t="str">
            <v>53: Другие изменения в объеме обязательств</v>
          </cell>
        </row>
        <row r="214">
          <cell r="D214" t="str">
            <v>5M2</v>
          </cell>
          <cell r="J214" t="str">
            <v>5M2: Изменение чистой стоимости финансовых активов в связи с другими изменениями в объеме [52-53]</v>
          </cell>
        </row>
        <row r="215">
          <cell r="A215" t="e">
            <v>#REF!</v>
          </cell>
          <cell r="D215">
            <v>6</v>
          </cell>
          <cell r="J215" t="str">
            <v>6: ЧИСТАЯ СТОИМОСТЬ АКТИВОВ</v>
          </cell>
        </row>
        <row r="216">
          <cell r="D216">
            <v>61</v>
          </cell>
          <cell r="J216" t="str">
            <v>61: Нефинансовые активы</v>
          </cell>
        </row>
        <row r="217">
          <cell r="D217">
            <v>611</v>
          </cell>
          <cell r="J217" t="str">
            <v>611: Основные фонды</v>
          </cell>
        </row>
        <row r="218">
          <cell r="A218" t="e">
            <v>#REF!</v>
          </cell>
          <cell r="D218">
            <v>6111</v>
          </cell>
          <cell r="J218" t="str">
            <v>6111: Здания и сооружения</v>
          </cell>
        </row>
        <row r="219">
          <cell r="D219">
            <v>6112</v>
          </cell>
          <cell r="J219" t="str">
            <v>6112: Maшины и оборудование</v>
          </cell>
        </row>
        <row r="220">
          <cell r="D220">
            <v>6113</v>
          </cell>
          <cell r="J220" t="str">
            <v>6113: Другие основные фонды</v>
          </cell>
        </row>
        <row r="221">
          <cell r="D221">
            <v>6114</v>
          </cell>
          <cell r="J221" t="str">
            <v>6114: Системы вооружения</v>
          </cell>
        </row>
        <row r="222">
          <cell r="A222" t="e">
            <v>#REF!</v>
          </cell>
          <cell r="D222">
            <v>612</v>
          </cell>
          <cell r="J222" t="str">
            <v>612: Запасы материальных оборотных средств</v>
          </cell>
        </row>
        <row r="223">
          <cell r="A223" t="e">
            <v>#REF!</v>
          </cell>
          <cell r="D223">
            <v>613</v>
          </cell>
          <cell r="J223" t="str">
            <v>613: Ценности</v>
          </cell>
        </row>
        <row r="224">
          <cell r="A224" t="e">
            <v>#REF!</v>
          </cell>
          <cell r="D224">
            <v>614</v>
          </cell>
          <cell r="J224" t="str">
            <v>614: Непроизведенные активы</v>
          </cell>
        </row>
        <row r="225">
          <cell r="A225" t="e">
            <v>#REF!</v>
          </cell>
          <cell r="D225">
            <v>6141</v>
          </cell>
          <cell r="J225" t="str">
            <v>6141: Земля</v>
          </cell>
        </row>
        <row r="226">
          <cell r="A226" t="e">
            <v>#REF!</v>
          </cell>
          <cell r="D226">
            <v>6142</v>
          </cell>
          <cell r="J226" t="str">
            <v>6142: Mинеральные и энергетические ресурсы</v>
          </cell>
        </row>
        <row r="227">
          <cell r="A227" t="e">
            <v>#REF!</v>
          </cell>
          <cell r="D227">
            <v>6143</v>
          </cell>
          <cell r="J227" t="str">
            <v>6143: Другие природные ресурсы</v>
          </cell>
        </row>
        <row r="228">
          <cell r="A228" t="e">
            <v>#REF!</v>
          </cell>
          <cell r="D228">
            <v>6144</v>
          </cell>
          <cell r="J228" t="str">
            <v>6144: Нематериальные непроизведенные активы</v>
          </cell>
        </row>
        <row r="229">
          <cell r="A229" t="str">
            <v>613:  Ценности</v>
          </cell>
          <cell r="D229">
            <v>62</v>
          </cell>
          <cell r="J229" t="str">
            <v>62: Финансовые активы</v>
          </cell>
        </row>
        <row r="230">
          <cell r="A230" t="str">
            <v>614:  Непроизведенные активы</v>
          </cell>
          <cell r="D230">
            <v>6201</v>
          </cell>
          <cell r="J230" t="str">
            <v>6201: Финансовые активы: Moнетарное золото и СДР [6221]</v>
          </cell>
        </row>
        <row r="231">
          <cell r="A231" t="str">
            <v>6141:  Земля</v>
          </cell>
          <cell r="D231">
            <v>6202</v>
          </cell>
          <cell r="J231" t="str">
            <v>6202: Финансовые активы: Валюта и депозиты [6212+6222]</v>
          </cell>
        </row>
        <row r="232">
          <cell r="A232" t="str">
            <v>6142:  Mинеральные и энергетические ресурсы</v>
          </cell>
          <cell r="D232">
            <v>6203</v>
          </cell>
          <cell r="J232" t="str">
            <v>6203: Финансовые активы: Долговые ценные бумаги [6213+6223]</v>
          </cell>
        </row>
        <row r="233">
          <cell r="A233" t="str">
            <v>6143:  Другие природные ресурсы</v>
          </cell>
          <cell r="D233">
            <v>6204</v>
          </cell>
          <cell r="J233" t="str">
            <v>6204: Финансовые активы: Кредиты и займы [6214+6224]</v>
          </cell>
        </row>
        <row r="234">
          <cell r="A234" t="str">
            <v>6144:  Нематериальные непроизведенные активы</v>
          </cell>
          <cell r="D234">
            <v>6205</v>
          </cell>
          <cell r="J234" t="str">
            <v>6205: Финансовые активы: Акционерный капитал и доли в инвестиционных фондах [6215+6225]</v>
          </cell>
        </row>
        <row r="235">
          <cell r="A235" t="str">
            <v>62:  Финансовые активы</v>
          </cell>
          <cell r="D235">
            <v>6206</v>
          </cell>
          <cell r="J235" t="str">
            <v>6206: Финансовые активы: Программы страхования, пенсионного обеспечения и стандартных гарантий [6216+6226]</v>
          </cell>
        </row>
        <row r="236">
          <cell r="A236" t="str">
            <v>6201:  Финансовые активы: Moнетарное золото и СДР [6221]</v>
          </cell>
          <cell r="D236">
            <v>6207</v>
          </cell>
          <cell r="J236" t="str">
            <v>6207: Финансовые активы: Производные финансовые инструменты и опционы на акции для работников [6217+6227]</v>
          </cell>
        </row>
        <row r="237">
          <cell r="A237" t="str">
            <v>6202:  Финансовые активы: Валюта и депозиты [6212+6222]</v>
          </cell>
          <cell r="D237">
            <v>6208</v>
          </cell>
          <cell r="J237" t="str">
            <v>6208: Финансовые активы: Прочая дебиторская задолженность [6218+6228]</v>
          </cell>
        </row>
        <row r="238">
          <cell r="A238" t="str">
            <v xml:space="preserve">6203:  Финансовые активы: Долговые ценные бумаги [6213+6223] </v>
          </cell>
          <cell r="D238">
            <v>621</v>
          </cell>
          <cell r="J238" t="str">
            <v>621: Внутренние дебиторы</v>
          </cell>
        </row>
        <row r="239">
          <cell r="D239">
            <v>6211</v>
          </cell>
          <cell r="J239" t="str">
            <v>6211: Внутренние дебиторы: Moнетарное золото и СДР</v>
          </cell>
        </row>
        <row r="240">
          <cell r="A240" t="str">
            <v xml:space="preserve">6204:  Финансовые активы: Кредиты и займы [6214+6224] </v>
          </cell>
          <cell r="D240">
            <v>6212</v>
          </cell>
          <cell r="J240" t="str">
            <v>6212: Внутренние дебиторы: Валюта и депозиты</v>
          </cell>
        </row>
        <row r="241">
          <cell r="A241" t="str">
            <v>6205:  Финансовые активы: Акционерный капитал и доли в инвестиционных фондах [6215+6225]</v>
          </cell>
          <cell r="D241">
            <v>6213</v>
          </cell>
          <cell r="J241" t="str">
            <v>6213: Внутренние дебиторы: Долговые ценные бумаги</v>
          </cell>
        </row>
        <row r="242">
          <cell r="A242" t="str">
            <v>6206:  Финансовые активы: Программы страхования, пенсионного обеспечения и стандартных гарантий [6216+6226]</v>
          </cell>
          <cell r="D242">
            <v>6214</v>
          </cell>
          <cell r="J242" t="str">
            <v>6214: Внутренние дебиторы: Кредиты и займы</v>
          </cell>
        </row>
        <row r="243">
          <cell r="A243" t="str">
            <v xml:space="preserve">6207:  Финансовые активы: Производные финансовые инструменты и опционы на акции для работников [6217+6227] </v>
          </cell>
          <cell r="D243">
            <v>6215</v>
          </cell>
          <cell r="J243" t="str">
            <v>6215: Внутренние дебиторы: Акционерный капитал и доли в инвестиционных фондах</v>
          </cell>
        </row>
        <row r="244">
          <cell r="A244" t="str">
            <v>6208:  Финансовые активы: Прочая дебиторская задолженность [6218+6228]</v>
          </cell>
          <cell r="D244">
            <v>6216</v>
          </cell>
          <cell r="J244" t="str">
            <v>6216: Внутренние дебиторы: Программы страхования, пенсионного обеспечения и стандартных гарантий</v>
          </cell>
        </row>
        <row r="245">
          <cell r="A245" t="str">
            <v>621:  Внутренние дебиторы</v>
          </cell>
          <cell r="D245">
            <v>6217</v>
          </cell>
          <cell r="J245" t="str">
            <v>6217: Внутренние дебиторы: Производные финансовые инструменты и опционы на акции для работников</v>
          </cell>
        </row>
        <row r="246">
          <cell r="A246" t="str">
            <v>6212:  Внутренние дебиторы: Валюта и депозиты</v>
          </cell>
          <cell r="D246">
            <v>6218</v>
          </cell>
          <cell r="J246" t="str">
            <v>6218: Внутренние дебиторы: Прочая дебиторская задолженность</v>
          </cell>
        </row>
        <row r="247">
          <cell r="A247" t="str">
            <v xml:space="preserve">6213:  Внутренние дебиторы: Долговые ценные бумаги </v>
          </cell>
          <cell r="D247">
            <v>622</v>
          </cell>
          <cell r="J247" t="str">
            <v>622: Внешние дебиторы</v>
          </cell>
        </row>
        <row r="248">
          <cell r="A248" t="str">
            <v>6214:  Внутренние дебиторы: Кредиты и займы</v>
          </cell>
          <cell r="D248">
            <v>6221</v>
          </cell>
          <cell r="J248" t="str">
            <v>6221: Внешние дебиторы: Moнетарное золото и СДР</v>
          </cell>
        </row>
        <row r="249">
          <cell r="A249" t="str">
            <v>6215:  Внутренние дебиторы: Акционерный капитал и доли в инвестиционных фондах</v>
          </cell>
          <cell r="D249">
            <v>6222</v>
          </cell>
          <cell r="J249" t="str">
            <v>6222: Внешние дебиторы: Валюта и депозиты</v>
          </cell>
        </row>
        <row r="250">
          <cell r="A250" t="str">
            <v>6216:  Внутренние дебиторы: Программы страхования, пенсионного обеспечения и стандартных гарантий</v>
          </cell>
          <cell r="D250">
            <v>6223</v>
          </cell>
          <cell r="J250" t="str">
            <v>6223: Внешние дебиторы: Долговые ценные бумаги</v>
          </cell>
        </row>
        <row r="251">
          <cell r="A251" t="str">
            <v>6217:  Внутренние дебиторы: Производные финансовые инструменты и опционы на акции для работников</v>
          </cell>
          <cell r="D251">
            <v>6224</v>
          </cell>
          <cell r="J251" t="str">
            <v>6224: Внешние дебиторы: Кредиты и займы</v>
          </cell>
        </row>
        <row r="252">
          <cell r="A252" t="str">
            <v>6218:  Внутренние дебиторы: Прочая дебиторская задолженность</v>
          </cell>
          <cell r="D252">
            <v>6225</v>
          </cell>
          <cell r="J252" t="str">
            <v>6225: Внешние дебиторы: Акционерный капитал и доли в инвестиционных фондах</v>
          </cell>
        </row>
        <row r="253">
          <cell r="A253" t="str">
            <v>622:  Внешние дебиторы</v>
          </cell>
          <cell r="D253">
            <v>6226</v>
          </cell>
          <cell r="J253" t="str">
            <v>6226: Внешние дебиторы: Программы страхования, пенсионного обеспечения и стандартных гарантий</v>
          </cell>
        </row>
        <row r="254">
          <cell r="A254" t="str">
            <v>6221:  Внешние дебиторы: Moнетарное золото и СДР</v>
          </cell>
          <cell r="D254">
            <v>6227</v>
          </cell>
          <cell r="J254" t="str">
            <v>6227: Внешние дебиторы: Производные финансовые инструменты и опционы на акции для работников</v>
          </cell>
        </row>
        <row r="255">
          <cell r="A255" t="str">
            <v>6222:  Внешние дебиторы: Валюта и депозиты</v>
          </cell>
          <cell r="D255">
            <v>6228</v>
          </cell>
          <cell r="J255" t="str">
            <v>6228: Внешние дебиторы: Прочая дебиторская задолженность</v>
          </cell>
        </row>
        <row r="256">
          <cell r="A256" t="str">
            <v>6223:  Внешние дебиторы: Долговые ценные бумаги</v>
          </cell>
          <cell r="D256">
            <v>63</v>
          </cell>
          <cell r="J256" t="str">
            <v>63: Обязательства</v>
          </cell>
        </row>
        <row r="257">
          <cell r="A257" t="str">
            <v>6224:  Внешние дебиторы: Кредиты и займы</v>
          </cell>
          <cell r="D257">
            <v>6301</v>
          </cell>
          <cell r="J257" t="str">
            <v>6301: Обязательства: Специальные права заимствования (СДР) [6321]</v>
          </cell>
        </row>
        <row r="258">
          <cell r="A258" t="str">
            <v xml:space="preserve">6225:  Внешние дебиторы: Акционерный капитал и доли в инвестиционных фондах </v>
          </cell>
          <cell r="D258">
            <v>6302</v>
          </cell>
          <cell r="J258" t="str">
            <v>6302: Обязательства: Валюта и депозиты [6312+6322]</v>
          </cell>
        </row>
        <row r="259">
          <cell r="A259" t="str">
            <v xml:space="preserve">6226:  Внешние дебиторы: Программы страхования, пенсионного обеспечения и стандартных гарантий </v>
          </cell>
          <cell r="D259">
            <v>6303</v>
          </cell>
          <cell r="J259" t="str">
            <v>6303: Обязательства: Долговые ценные бумаги [6313+6323]</v>
          </cell>
        </row>
        <row r="260">
          <cell r="A260" t="str">
            <v xml:space="preserve">6227:  Внешние дебиторы: Производные финансовые инструменты и опционы на акции для работников </v>
          </cell>
          <cell r="D260">
            <v>6304</v>
          </cell>
          <cell r="J260" t="str">
            <v>6304: Обязательства: Кредиты и займы [6314+6324]</v>
          </cell>
        </row>
        <row r="261">
          <cell r="A261" t="str">
            <v>6228:  Внешние дебиторы: Прочая дебиторская задолженность</v>
          </cell>
          <cell r="D261">
            <v>6305</v>
          </cell>
          <cell r="J261" t="str">
            <v>6305: Обязательства: Акционерный капитал и доли в инвестиционных фондах [6315+6325]</v>
          </cell>
        </row>
        <row r="262">
          <cell r="A262" t="str">
            <v>63:  Обязательства</v>
          </cell>
          <cell r="D262">
            <v>6306</v>
          </cell>
          <cell r="J262" t="str">
            <v>6306: Обязательства: Программы страхования, пенсионного обеспечения и стандартных гарантий [6316+6326]</v>
          </cell>
        </row>
        <row r="263">
          <cell r="D263">
            <v>63061</v>
          </cell>
          <cell r="J263" t="str">
            <v>63061: Страховые технические резервы, кроме страхования жизни</v>
          </cell>
        </row>
        <row r="264">
          <cell r="D264">
            <v>63062</v>
          </cell>
          <cell r="J264" t="str">
            <v>63062: Права на страхование жизни и аннуитеты</v>
          </cell>
        </row>
        <row r="265">
          <cell r="D265">
            <v>63063</v>
          </cell>
          <cell r="J265" t="str">
            <v>63063: Права на пенсии</v>
          </cell>
        </row>
        <row r="266">
          <cell r="D266">
            <v>63064</v>
          </cell>
          <cell r="J266" t="str">
            <v>63064: Требования пенсионных фондов к управляющим пенсионными программами</v>
          </cell>
        </row>
        <row r="267">
          <cell r="D267">
            <v>63065</v>
          </cell>
          <cell r="J267" t="str">
            <v>63065: Положения о востребования в рамках программ стандартных гарантиях</v>
          </cell>
        </row>
        <row r="268">
          <cell r="A268" t="str">
            <v xml:space="preserve">6301:  Обязательства: Специальные права заимствования (СДР) [6321] </v>
          </cell>
          <cell r="D268">
            <v>6307</v>
          </cell>
          <cell r="J268" t="str">
            <v>6307: Обязательства: Производные финансовые инструменты и опционы на акции для работников [6317+6327]</v>
          </cell>
        </row>
        <row r="269">
          <cell r="A269" t="str">
            <v>6302:  Обязательства: Валюта и депозиты [6312+6322]</v>
          </cell>
          <cell r="D269">
            <v>6308</v>
          </cell>
          <cell r="J269" t="str">
            <v>6308: Обязательства: Прочая кредиторская задолженность [6318+6328]</v>
          </cell>
        </row>
        <row r="270">
          <cell r="A270" t="str">
            <v>6303:  Обязательства: Долговые ценные бумаги [6313+6323]</v>
          </cell>
          <cell r="D270">
            <v>631</v>
          </cell>
          <cell r="J270" t="str">
            <v>631: Внутренние кредиторы</v>
          </cell>
        </row>
        <row r="271">
          <cell r="A271" t="str">
            <v>6304:  Обязательства: Кредиты и займы [6314+6324]</v>
          </cell>
          <cell r="D271">
            <v>6312</v>
          </cell>
          <cell r="J271" t="str">
            <v>6312: Внутренние кредиторы: Валюта и депозиты</v>
          </cell>
        </row>
        <row r="272">
          <cell r="A272" t="str">
            <v>6305:  Обязательства: Акционерный капитал и доли в инвестиционных фондах [6315+6325]</v>
          </cell>
          <cell r="D272">
            <v>6313</v>
          </cell>
          <cell r="J272" t="str">
            <v>6313: Внутренние кредиторы: Долговые ценные бумаги</v>
          </cell>
        </row>
        <row r="273">
          <cell r="A273" t="str">
            <v>6306:  Обязательства: Программы страхования, пенсионного обеспечения и стандартных гарантий [6316+6326]</v>
          </cell>
          <cell r="D273">
            <v>6314</v>
          </cell>
          <cell r="J273" t="str">
            <v>6314: Внутренние кредиторы: Кредиты и займы</v>
          </cell>
        </row>
        <row r="274">
          <cell r="A274" t="str">
            <v>6307:  Обязательства: Производные финансовые инструменты и опционы на акции для работников [6317+6327]</v>
          </cell>
          <cell r="D274">
            <v>6315</v>
          </cell>
          <cell r="J274" t="str">
            <v>6315: Внутренние кредиторы: Акционерный капитал и доли в инвестиционных фондах</v>
          </cell>
        </row>
        <row r="275">
          <cell r="A275" t="str">
            <v>6308:  Обязательства: Прочая кредиторская задолженность  [6318+6328]</v>
          </cell>
          <cell r="D275">
            <v>6316</v>
          </cell>
          <cell r="J275" t="str">
            <v>6316: Внутренние кредиторы: Программы страхования, пенсионного обеспечения и стандартных гарантий</v>
          </cell>
        </row>
        <row r="276">
          <cell r="A276" t="str">
            <v>631:  Внутренние кредиторы</v>
          </cell>
          <cell r="D276">
            <v>6317</v>
          </cell>
          <cell r="J276" t="str">
            <v>6317: Внутренние кредиторы: Производные финансовые инструменты и опционы на акции для работников</v>
          </cell>
        </row>
        <row r="277">
          <cell r="D277">
            <v>6318</v>
          </cell>
          <cell r="J277" t="str">
            <v>6318: Внутренние кредиторы: Прочая кредиторская задолженность</v>
          </cell>
        </row>
        <row r="278">
          <cell r="D278">
            <v>632</v>
          </cell>
          <cell r="J278" t="str">
            <v>632: Внешние кредиторы</v>
          </cell>
        </row>
        <row r="279">
          <cell r="D279">
            <v>6321</v>
          </cell>
          <cell r="J279" t="str">
            <v>6321: Внешние кредиторы: Специальные права заимствования (СДР)</v>
          </cell>
        </row>
        <row r="280">
          <cell r="D280">
            <v>6322</v>
          </cell>
          <cell r="J280" t="str">
            <v>6322: Внешние кредиторы: Валюта и депозиты</v>
          </cell>
        </row>
        <row r="281">
          <cell r="D281">
            <v>6323</v>
          </cell>
          <cell r="J281" t="str">
            <v>6323: Внешние кредиторы: Долговые ценные бумаги</v>
          </cell>
        </row>
        <row r="282">
          <cell r="D282">
            <v>6324</v>
          </cell>
          <cell r="J282" t="str">
            <v>6324: Внешние кредиторы: Кредиты и займы</v>
          </cell>
        </row>
        <row r="283">
          <cell r="D283">
            <v>6325</v>
          </cell>
          <cell r="J283" t="str">
            <v>6325: Внешние кредиторы: Акционерный капитал и доли в инвестиционных фондах</v>
          </cell>
        </row>
        <row r="284">
          <cell r="A284" t="str">
            <v>6312:  Внутренние кредиторы: Валюта и депозиты</v>
          </cell>
          <cell r="D284">
            <v>6326</v>
          </cell>
          <cell r="J284" t="str">
            <v>6326: Внешние кредиторы: Программы страхования, пенсионного обеспечения и стандартных гарантий</v>
          </cell>
        </row>
        <row r="285">
          <cell r="A285" t="str">
            <v>6313:  Внутренние кредиторы: Долговые ценные бумаги</v>
          </cell>
          <cell r="D285">
            <v>6327</v>
          </cell>
          <cell r="J285" t="str">
            <v>6327: Внешние кредиторы: Производные финансовые инструменты и опционы на акции для работников</v>
          </cell>
        </row>
        <row r="286">
          <cell r="A286" t="str">
            <v>6314:  Внутренние кредиторы: Кредиты и займы</v>
          </cell>
          <cell r="D286">
            <v>6328</v>
          </cell>
          <cell r="J286" t="str">
            <v>6328: Внешние кредиторы: Прочая кредиторская задолженность</v>
          </cell>
        </row>
        <row r="287">
          <cell r="A287" t="e">
            <v>#REF!</v>
          </cell>
          <cell r="D287">
            <v>7</v>
          </cell>
          <cell r="J287" t="str">
            <v>7: СОВОКУПНЫЕ РАСХОДЫ [=2M]</v>
          </cell>
        </row>
        <row r="288">
          <cell r="A288" t="e">
            <v>#REF!</v>
          </cell>
          <cell r="D288">
            <v>701</v>
          </cell>
          <cell r="J288" t="str">
            <v>701: Государственные слубжы общего назначения</v>
          </cell>
        </row>
        <row r="289">
          <cell r="D289">
            <v>7011</v>
          </cell>
          <cell r="J289" t="str">
            <v>7011: Исполнительные и законодательные органы, бюджетно-финансовые вопросы, международные отношения</v>
          </cell>
        </row>
        <row r="290">
          <cell r="D290">
            <v>7012</v>
          </cell>
          <cell r="J290" t="str">
            <v>7012: Иностранная экономическая помощь</v>
          </cell>
        </row>
        <row r="291">
          <cell r="D291">
            <v>7013</v>
          </cell>
          <cell r="J291" t="str">
            <v>7013: Общие службы</v>
          </cell>
        </row>
        <row r="292">
          <cell r="D292">
            <v>7014</v>
          </cell>
          <cell r="J292" t="str">
            <v>7014: Фундаментальные исследования</v>
          </cell>
        </row>
        <row r="293">
          <cell r="D293">
            <v>7015</v>
          </cell>
          <cell r="J293" t="str">
            <v>7015: НИОКР, связанные с государственными службами общего назначения</v>
          </cell>
        </row>
        <row r="294">
          <cell r="D294">
            <v>7016</v>
          </cell>
          <cell r="J294" t="str">
            <v>7016: Государственные службы общего назначения, не отнесенные к другим категориям</v>
          </cell>
        </row>
        <row r="295">
          <cell r="A295" t="e">
            <v>#REF!</v>
          </cell>
          <cell r="D295">
            <v>7017</v>
          </cell>
          <cell r="J295" t="str">
            <v>7017: Операции, связанные с государственным долгом</v>
          </cell>
        </row>
        <row r="296">
          <cell r="A296" t="e">
            <v>#REF!</v>
          </cell>
          <cell r="D296">
            <v>7018</v>
          </cell>
          <cell r="J296" t="str">
            <v>7018: Tрансферты общего характера между органами государственного управления различного уровня</v>
          </cell>
        </row>
        <row r="297">
          <cell r="A297" t="e">
            <v>#REF!</v>
          </cell>
          <cell r="D297">
            <v>702</v>
          </cell>
          <cell r="J297" t="str">
            <v>702: Оборона</v>
          </cell>
        </row>
        <row r="298">
          <cell r="D298">
            <v>7021</v>
          </cell>
          <cell r="J298" t="str">
            <v>7021: Вооруженные силы</v>
          </cell>
        </row>
        <row r="299">
          <cell r="D299">
            <v>7022</v>
          </cell>
          <cell r="J299" t="str">
            <v>7022: Гражданская оборона</v>
          </cell>
        </row>
        <row r="300">
          <cell r="D300">
            <v>7023</v>
          </cell>
          <cell r="J300" t="str">
            <v>7023: Иностранная военная помощь</v>
          </cell>
        </row>
        <row r="301">
          <cell r="D301">
            <v>7024</v>
          </cell>
          <cell r="J301" t="str">
            <v>7024: НИОКР в области обороны</v>
          </cell>
        </row>
        <row r="302">
          <cell r="D302">
            <v>7025</v>
          </cell>
          <cell r="J302" t="str">
            <v>7025: Вопросы обороны, не отнесенные к другим категориям</v>
          </cell>
        </row>
        <row r="303">
          <cell r="A303" t="e">
            <v>#REF!</v>
          </cell>
          <cell r="D303">
            <v>703</v>
          </cell>
          <cell r="J303" t="str">
            <v>703: Обшественный порядок и безопасность</v>
          </cell>
        </row>
        <row r="304">
          <cell r="D304">
            <v>7031</v>
          </cell>
          <cell r="J304" t="str">
            <v>7031: Полицейские службы</v>
          </cell>
        </row>
        <row r="305">
          <cell r="D305">
            <v>7032</v>
          </cell>
          <cell r="J305" t="str">
            <v>7032: Пожарная охрана</v>
          </cell>
        </row>
        <row r="306">
          <cell r="D306">
            <v>7033</v>
          </cell>
          <cell r="J306" t="str">
            <v>7033: Суды</v>
          </cell>
        </row>
        <row r="307">
          <cell r="D307">
            <v>7034</v>
          </cell>
          <cell r="J307" t="str">
            <v>7034: Тюрьмы</v>
          </cell>
        </row>
        <row r="308">
          <cell r="D308">
            <v>7035</v>
          </cell>
          <cell r="J308" t="str">
            <v>7035: НИОКР, связанные с вопросами общественного порядка и безопасности</v>
          </cell>
        </row>
        <row r="309">
          <cell r="D309">
            <v>7036</v>
          </cell>
          <cell r="J309" t="str">
            <v>7036: Вопросы общественного порядка и безопасности, не отнесенные к другим категориям</v>
          </cell>
        </row>
        <row r="310">
          <cell r="A310" t="str">
            <v xml:space="preserve">7:  СОВОКУПНЫЕ РАСХОДЫ [=2M] </v>
          </cell>
          <cell r="D310">
            <v>704</v>
          </cell>
          <cell r="J310" t="str">
            <v>704: Экономические вопросы</v>
          </cell>
        </row>
        <row r="311">
          <cell r="D311">
            <v>7041</v>
          </cell>
          <cell r="J311" t="str">
            <v>7041: Общие экономические и коммерческие вопросы и вопросы, относящиеся к рабочей силе</v>
          </cell>
        </row>
        <row r="312">
          <cell r="A312" t="str">
            <v>701:  Государственные слубжы общего назначения</v>
          </cell>
          <cell r="D312">
            <v>7042</v>
          </cell>
          <cell r="J312" t="str">
            <v>7042: Сельское хозяйство, лесное хозяйство, рыболовство и охота</v>
          </cell>
        </row>
        <row r="313">
          <cell r="A313" t="str">
            <v xml:space="preserve">7017:  Операции, связанные с государственным долгом </v>
          </cell>
          <cell r="D313">
            <v>7043</v>
          </cell>
          <cell r="J313" t="str">
            <v>7043: Топливо и энергетика</v>
          </cell>
        </row>
        <row r="314">
          <cell r="A314" t="str">
            <v>7018:  Tрансферты общего характера между органами государственного управления различного уровня</v>
          </cell>
          <cell r="D314">
            <v>7044</v>
          </cell>
          <cell r="J314" t="str">
            <v>7044: Горнодобывающая промышленность, обрабатывающая промышленность и строительство</v>
          </cell>
        </row>
        <row r="315">
          <cell r="A315" t="str">
            <v xml:space="preserve">702:  Оборона </v>
          </cell>
          <cell r="D315">
            <v>7045</v>
          </cell>
          <cell r="J315" t="str">
            <v>7045: Tранспорт</v>
          </cell>
        </row>
        <row r="316">
          <cell r="A316" t="str">
            <v>703:  Обшественный порядок и безопасность</v>
          </cell>
          <cell r="D316">
            <v>7046</v>
          </cell>
          <cell r="J316" t="str">
            <v>7046: Cвязь</v>
          </cell>
        </row>
        <row r="317">
          <cell r="D317">
            <v>7047</v>
          </cell>
          <cell r="J317" t="str">
            <v>7047: Прочие отрасли</v>
          </cell>
        </row>
        <row r="318">
          <cell r="D318">
            <v>7048</v>
          </cell>
          <cell r="J318" t="str">
            <v>7048: НИОКР, связанные с экономическими вопросами</v>
          </cell>
        </row>
        <row r="319">
          <cell r="D319">
            <v>7049</v>
          </cell>
          <cell r="J319" t="str">
            <v>7049: Экономические вопросы, не отнесенные к другим категориям</v>
          </cell>
        </row>
        <row r="320">
          <cell r="A320" t="str">
            <v xml:space="preserve">704:  Экономические вопросы </v>
          </cell>
          <cell r="D320">
            <v>705</v>
          </cell>
          <cell r="J320" t="str">
            <v>705: Охрана окружающей среды</v>
          </cell>
        </row>
        <row r="321">
          <cell r="D321">
            <v>7051</v>
          </cell>
          <cell r="J321" t="str">
            <v>7051: Сбор и удаление отходов</v>
          </cell>
        </row>
        <row r="322">
          <cell r="D322">
            <v>7052</v>
          </cell>
          <cell r="J322" t="str">
            <v>7052: Удаление и очистка сточных вод</v>
          </cell>
        </row>
        <row r="323">
          <cell r="D323">
            <v>7053</v>
          </cell>
          <cell r="J323" t="str">
            <v>7053: Борьба с загрязнением окружающей среды</v>
          </cell>
        </row>
        <row r="324">
          <cell r="D324">
            <v>7054</v>
          </cell>
          <cell r="J324" t="str">
            <v>7054: Зашита биоразнообразия и охрана ландшафта</v>
          </cell>
        </row>
        <row r="325">
          <cell r="D325">
            <v>7055</v>
          </cell>
          <cell r="J325" t="str">
            <v>7055: НИОКР в области охраны окружающей среды</v>
          </cell>
        </row>
        <row r="326">
          <cell r="D326">
            <v>7056</v>
          </cell>
          <cell r="J326" t="str">
            <v>7056: Вопросы охраны окружающей среды, не отнесенные к другим категориям</v>
          </cell>
        </row>
        <row r="327">
          <cell r="A327" t="str">
            <v xml:space="preserve">7042:  Сельское хозяйство, лесное хозяйство, рыболовство и охота </v>
          </cell>
          <cell r="D327">
            <v>706</v>
          </cell>
          <cell r="J327" t="str">
            <v>706: Жилищные и коммунальные услуги</v>
          </cell>
        </row>
        <row r="328">
          <cell r="D328">
            <v>7061</v>
          </cell>
          <cell r="J328" t="str">
            <v>7061: Жилищное строительство</v>
          </cell>
        </row>
        <row r="329">
          <cell r="D329">
            <v>7062</v>
          </cell>
          <cell r="J329" t="str">
            <v>7062: Коммунальное развитие</v>
          </cell>
        </row>
        <row r="330">
          <cell r="D330">
            <v>7063</v>
          </cell>
          <cell r="J330" t="str">
            <v>7063: Водоснабжение</v>
          </cell>
        </row>
        <row r="331">
          <cell r="D331">
            <v>7064</v>
          </cell>
          <cell r="J331" t="str">
            <v>7064: Освещение улиц</v>
          </cell>
        </row>
        <row r="332">
          <cell r="D332">
            <v>7065</v>
          </cell>
          <cell r="J332" t="str">
            <v>7065: НИОКР в области жилищных и коммунальных услуг</v>
          </cell>
        </row>
        <row r="333">
          <cell r="D333">
            <v>7066</v>
          </cell>
          <cell r="J333" t="str">
            <v>7066: Жилищные и коммунальные услуги, не отнесенные к другим категориям</v>
          </cell>
        </row>
        <row r="334">
          <cell r="D334">
            <v>707</v>
          </cell>
          <cell r="J334" t="str">
            <v>707: Здравоохранение</v>
          </cell>
        </row>
        <row r="335">
          <cell r="D335">
            <v>7071</v>
          </cell>
          <cell r="J335" t="str">
            <v>7071: Meдицинская продукция, оборудование и изделия, используемые в медицине</v>
          </cell>
        </row>
        <row r="336">
          <cell r="A336" t="str">
            <v xml:space="preserve">7043:  Топливо и энергетика </v>
          </cell>
          <cell r="D336">
            <v>7072</v>
          </cell>
          <cell r="J336" t="str">
            <v>7072: Амбулаторные услуги</v>
          </cell>
        </row>
        <row r="337">
          <cell r="A337" t="str">
            <v xml:space="preserve">7044:  Горнодобывающая промышленность, обрабатывающая промышленность и строительство </v>
          </cell>
          <cell r="D337">
            <v>7073</v>
          </cell>
          <cell r="J337" t="str">
            <v>7073: Услуги больниц</v>
          </cell>
        </row>
        <row r="338">
          <cell r="A338" t="str">
            <v xml:space="preserve">7045:  Tранспорт </v>
          </cell>
          <cell r="D338">
            <v>7074</v>
          </cell>
          <cell r="J338" t="str">
            <v>7074: Услуги в области здравоохранения</v>
          </cell>
        </row>
        <row r="339">
          <cell r="D339">
            <v>7075</v>
          </cell>
          <cell r="J339" t="str">
            <v>7075: НИОКР в области здравоохранения</v>
          </cell>
        </row>
        <row r="340">
          <cell r="D340">
            <v>7076</v>
          </cell>
          <cell r="J340" t="str">
            <v>7076: Вопросы здравоохранения, не отнесенные к другим категориям</v>
          </cell>
        </row>
        <row r="341">
          <cell r="A341" t="str">
            <v xml:space="preserve">7046:  Cвязь </v>
          </cell>
          <cell r="D341">
            <v>708</v>
          </cell>
          <cell r="J341" t="str">
            <v>708: Отдых, культура и религия</v>
          </cell>
        </row>
        <row r="342">
          <cell r="D342">
            <v>7081</v>
          </cell>
          <cell r="J342" t="str">
            <v>7081: Услуги в области организации отдыха и занятий спортом</v>
          </cell>
        </row>
        <row r="343">
          <cell r="D343">
            <v>7082</v>
          </cell>
          <cell r="J343" t="str">
            <v>7082: Услуги в области культуры</v>
          </cell>
        </row>
        <row r="344">
          <cell r="D344">
            <v>7083</v>
          </cell>
          <cell r="J344" t="str">
            <v>7083: Услуги в области радио- и телевещания и издательского дела</v>
          </cell>
        </row>
        <row r="345">
          <cell r="D345">
            <v>7084</v>
          </cell>
          <cell r="J345" t="str">
            <v>7084: Религиозные и другие общественные услуги</v>
          </cell>
        </row>
        <row r="346">
          <cell r="D346">
            <v>7085</v>
          </cell>
          <cell r="J346" t="str">
            <v>7085: НИОКР в области отдыха, культуры и религии</v>
          </cell>
        </row>
        <row r="347">
          <cell r="D347">
            <v>7086</v>
          </cell>
          <cell r="J347" t="str">
            <v>7086: Вопросы отдыха, культуры и религии, не отнесенные к другим категориям</v>
          </cell>
        </row>
        <row r="348">
          <cell r="A348" t="str">
            <v>705:  Охрана окружающей среды</v>
          </cell>
          <cell r="D348">
            <v>709</v>
          </cell>
          <cell r="J348" t="str">
            <v>709: Образование</v>
          </cell>
        </row>
        <row r="349">
          <cell r="A349" t="str">
            <v xml:space="preserve">706:  Жилищные и коммунальные услуги </v>
          </cell>
          <cell r="D349">
            <v>7091</v>
          </cell>
          <cell r="J349" t="str">
            <v>7091: Дошкольное и начальное образование</v>
          </cell>
        </row>
        <row r="350">
          <cell r="D350">
            <v>7092</v>
          </cell>
          <cell r="J350" t="str">
            <v>7092: Среднее образование</v>
          </cell>
        </row>
        <row r="351">
          <cell r="D351">
            <v>7093</v>
          </cell>
          <cell r="J351" t="str">
            <v>7093: Продолженное среднее образование</v>
          </cell>
        </row>
        <row r="352">
          <cell r="D352">
            <v>7094</v>
          </cell>
          <cell r="J352" t="str">
            <v>7094: Высшее образование</v>
          </cell>
        </row>
        <row r="353">
          <cell r="D353">
            <v>7095</v>
          </cell>
          <cell r="J353" t="str">
            <v>7095: Образование, не подразделенное по ступеням</v>
          </cell>
        </row>
        <row r="354">
          <cell r="D354">
            <v>7096</v>
          </cell>
          <cell r="J354" t="str">
            <v>7096: Вспомогательные услуги в системе образования</v>
          </cell>
        </row>
        <row r="355">
          <cell r="D355">
            <v>7097</v>
          </cell>
          <cell r="J355" t="str">
            <v>7097: НИОКР в области образования</v>
          </cell>
        </row>
        <row r="356">
          <cell r="D356">
            <v>7098</v>
          </cell>
          <cell r="J356" t="str">
            <v>7098: Вопросы образования, не отнесенные к другим категориям</v>
          </cell>
        </row>
        <row r="357">
          <cell r="D357">
            <v>710</v>
          </cell>
          <cell r="J357" t="str">
            <v>710: Социальная защита</v>
          </cell>
        </row>
        <row r="358">
          <cell r="D358">
            <v>7101</v>
          </cell>
          <cell r="J358" t="str">
            <v>7101: Заболеваемость и нетрудоспособность</v>
          </cell>
        </row>
        <row r="359">
          <cell r="D359">
            <v>7102</v>
          </cell>
          <cell r="J359" t="str">
            <v>7102: Старость</v>
          </cell>
        </row>
        <row r="360">
          <cell r="D360">
            <v>7103</v>
          </cell>
          <cell r="J360" t="str">
            <v>7103: Иждивенцы, оставшиеся без кормильца</v>
          </cell>
        </row>
        <row r="361">
          <cell r="D361">
            <v>7104</v>
          </cell>
          <cell r="J361" t="str">
            <v>7104: Семья и дети</v>
          </cell>
        </row>
        <row r="362">
          <cell r="D362">
            <v>7105</v>
          </cell>
          <cell r="J362" t="str">
            <v>7105: Безработица</v>
          </cell>
        </row>
        <row r="363">
          <cell r="D363">
            <v>7106</v>
          </cell>
          <cell r="J363" t="str">
            <v>7106: Жилье</v>
          </cell>
        </row>
        <row r="364">
          <cell r="D364">
            <v>7107</v>
          </cell>
          <cell r="J364" t="str">
            <v>7107: Вопросы социальное неустроенности, не отнесенные к другим категориям</v>
          </cell>
        </row>
        <row r="365">
          <cell r="D365">
            <v>7108</v>
          </cell>
          <cell r="J365" t="str">
            <v>7108: НИОКР в области социальной защиты</v>
          </cell>
        </row>
        <row r="366">
          <cell r="D366">
            <v>7109</v>
          </cell>
          <cell r="J366" t="str">
            <v>7109: Вопросы социальной защиты, не отнесенные к другим категориям</v>
          </cell>
        </row>
        <row r="367">
          <cell r="D367" t="str">
            <v>8А</v>
          </cell>
          <cell r="J367" t="str">
            <v>8А: ОПЕРАЦИИ С ФИНАНСОВЫМИ АКТИВАМИ И ОБЯЗАТЕЛЬСТВАМИ ПО СЕКТОРАМ КОНТРАГЕНТОВ</v>
          </cell>
        </row>
        <row r="368">
          <cell r="D368">
            <v>82</v>
          </cell>
          <cell r="J368" t="str">
            <v>82: Чистое приобретение финансовых активов [=32]</v>
          </cell>
        </row>
        <row r="369">
          <cell r="D369">
            <v>821</v>
          </cell>
          <cell r="J369" t="str">
            <v>821: Внутренние дебиторы [=321]</v>
          </cell>
        </row>
        <row r="370">
          <cell r="D370">
            <v>8211</v>
          </cell>
          <cell r="J370" t="str">
            <v>8211: Внутренние дебиторы: Сектор государственного управления</v>
          </cell>
        </row>
        <row r="371">
          <cell r="D371">
            <v>8212</v>
          </cell>
          <cell r="J371" t="str">
            <v>8212: Внутренние дебиторы: Центральный банк</v>
          </cell>
        </row>
        <row r="372">
          <cell r="D372">
            <v>8213</v>
          </cell>
          <cell r="J372" t="str">
            <v>8213: Внутренние дебиторы: Корпорации, принимающие депозиты, кроме центрального банка</v>
          </cell>
        </row>
        <row r="373">
          <cell r="D373">
            <v>8214</v>
          </cell>
          <cell r="J373" t="str">
            <v>8214: Внутренние дебиторы: Другие финансовые корпорации</v>
          </cell>
        </row>
        <row r="374">
          <cell r="D374">
            <v>8215</v>
          </cell>
          <cell r="J374" t="str">
            <v>8215: Внутренние дебиторы: Нефинансовсые корпорации</v>
          </cell>
        </row>
        <row r="375">
          <cell r="D375">
            <v>8216</v>
          </cell>
          <cell r="J375" t="str">
            <v>8216: Внутренние дебиторы: Домашние хозяйства и некоммерческие организации, обслуживающие домашние хозяйства</v>
          </cell>
        </row>
        <row r="376">
          <cell r="D376">
            <v>822</v>
          </cell>
          <cell r="J376" t="str">
            <v>822: Внешние дебиторы [=322]</v>
          </cell>
        </row>
        <row r="377">
          <cell r="D377">
            <v>8221</v>
          </cell>
          <cell r="J377" t="str">
            <v>8221: Внешние дебиторы: Сектор государственного управления</v>
          </cell>
        </row>
        <row r="378">
          <cell r="D378">
            <v>8227</v>
          </cell>
          <cell r="J378" t="str">
            <v>8227: Внешние дебиторы: Международные организации</v>
          </cell>
        </row>
        <row r="379">
          <cell r="D379">
            <v>8228</v>
          </cell>
          <cell r="J379" t="str">
            <v>8228: Внешние дебиторы: Финансовые корпорации, помимо международных организаций</v>
          </cell>
        </row>
        <row r="380">
          <cell r="D380">
            <v>8229</v>
          </cell>
          <cell r="J380" t="str">
            <v>8229: Внешние дебиторы: Другие нерезиденты</v>
          </cell>
        </row>
        <row r="381">
          <cell r="D381">
            <v>83</v>
          </cell>
          <cell r="J381" t="str">
            <v>83: Чистое принятие обязательств [=33]</v>
          </cell>
        </row>
        <row r="382">
          <cell r="D382">
            <v>831</v>
          </cell>
          <cell r="J382" t="str">
            <v>831: Внутренние кредиторы [=331]</v>
          </cell>
        </row>
        <row r="383">
          <cell r="D383">
            <v>8311</v>
          </cell>
          <cell r="J383" t="str">
            <v>8311: Внутренние кредиторы: Сектор государственного управления</v>
          </cell>
        </row>
        <row r="384">
          <cell r="D384">
            <v>8312</v>
          </cell>
          <cell r="J384" t="str">
            <v>8312: Внутренние кредиторы: Центральный банк</v>
          </cell>
        </row>
        <row r="385">
          <cell r="D385">
            <v>8313</v>
          </cell>
          <cell r="J385" t="str">
            <v>8313: Внутренние кредиторы: Корпорации, принимающие депозиты, кроме центрального банка</v>
          </cell>
        </row>
        <row r="386">
          <cell r="D386">
            <v>8314</v>
          </cell>
          <cell r="J386" t="str">
            <v>8314: Внутренние кредиторы: Другие финансовые корпорации</v>
          </cell>
        </row>
        <row r="387">
          <cell r="D387">
            <v>8315</v>
          </cell>
          <cell r="J387" t="str">
            <v>8315: Внутренние кредиторы: Нефинансовсые корпорации</v>
          </cell>
        </row>
        <row r="388">
          <cell r="D388">
            <v>8316</v>
          </cell>
          <cell r="J388" t="str">
            <v>8316: Внутренние кредиторы: Домашние хозяйства и некоммерческие организации, обслуживающие домашние хозяйства</v>
          </cell>
        </row>
        <row r="389">
          <cell r="D389">
            <v>832</v>
          </cell>
          <cell r="J389" t="str">
            <v>832: Внешние кредиторы [=332]</v>
          </cell>
        </row>
        <row r="390">
          <cell r="D390">
            <v>8321</v>
          </cell>
          <cell r="J390" t="str">
            <v>8321: Внешние кредиторы: Сектор государственного управления</v>
          </cell>
        </row>
        <row r="391">
          <cell r="D391">
            <v>8327</v>
          </cell>
          <cell r="J391" t="str">
            <v>8327: Внешние кредиторы: Международные организации</v>
          </cell>
        </row>
        <row r="392">
          <cell r="D392">
            <v>8328</v>
          </cell>
          <cell r="J392" t="str">
            <v>8328: Внешние кредиторы: Финансовые корпорации, помимо международных организаций</v>
          </cell>
        </row>
        <row r="393">
          <cell r="D393">
            <v>8329</v>
          </cell>
          <cell r="J393" t="str">
            <v>8329: Внешние кредиторы: Другие нерезиденты</v>
          </cell>
        </row>
        <row r="394">
          <cell r="D394" t="str">
            <v>8B</v>
          </cell>
          <cell r="J394" t="str">
            <v>8B: ПОЗИЦИИ ПО ЗАПАСАМ ФИНАНСОВЫХ АКТИВОВ И ОБЯЗАТЕЛЬСТВ ПО СЕКТОРАМ КОНТРАГЕНТОВ</v>
          </cell>
        </row>
        <row r="395">
          <cell r="D395" t="str">
            <v>682</v>
          </cell>
          <cell r="J395" t="str">
            <v>682: Финансовые активы [=62]</v>
          </cell>
        </row>
        <row r="396">
          <cell r="D396" t="str">
            <v>6821</v>
          </cell>
          <cell r="J396" t="str">
            <v>6821: Внутренние дебиторы [=621]</v>
          </cell>
        </row>
        <row r="397">
          <cell r="D397" t="str">
            <v>68211</v>
          </cell>
          <cell r="J397" t="str">
            <v>68211: Внутренние дебиторы: Сектор государственного управления</v>
          </cell>
        </row>
        <row r="398">
          <cell r="D398" t="str">
            <v>68212</v>
          </cell>
          <cell r="J398" t="str">
            <v>68212: Внутренние дебиторы: Центральный банк</v>
          </cell>
        </row>
        <row r="399">
          <cell r="D399" t="str">
            <v>68213</v>
          </cell>
          <cell r="J399" t="str">
            <v>68213: Внутренние дебиторы: Корпорации, принимающие депозиты, кроме центрального банка</v>
          </cell>
        </row>
        <row r="400">
          <cell r="D400" t="str">
            <v>68214</v>
          </cell>
          <cell r="J400" t="str">
            <v>68214: Внутренние дебиторы: Другие финансовые корпорации</v>
          </cell>
        </row>
        <row r="401">
          <cell r="D401" t="str">
            <v>68215</v>
          </cell>
          <cell r="J401" t="str">
            <v>68215: Внутренние дебиторы: Нефинансовсые корпорации</v>
          </cell>
        </row>
        <row r="402">
          <cell r="D402" t="str">
            <v>68216</v>
          </cell>
          <cell r="J402" t="str">
            <v>68216: Внутренние дебиторы: Домашние хозяйства и некоммерческие организации, обслуживающие домашние хозяйства</v>
          </cell>
        </row>
        <row r="403">
          <cell r="D403" t="str">
            <v>6822</v>
          </cell>
          <cell r="J403" t="str">
            <v>6822: Внешние дебиторы [=622]</v>
          </cell>
        </row>
        <row r="404">
          <cell r="D404" t="str">
            <v>68221</v>
          </cell>
          <cell r="J404" t="str">
            <v>68221: Внешние дебиторы: Сектор государственного управления</v>
          </cell>
        </row>
        <row r="405">
          <cell r="D405" t="str">
            <v>68227</v>
          </cell>
          <cell r="J405" t="str">
            <v>68227: Внешние дебиторы: Международные организации</v>
          </cell>
        </row>
        <row r="406">
          <cell r="D406" t="str">
            <v>68228</v>
          </cell>
          <cell r="J406" t="str">
            <v>68228: Внешние дебиторы: Финансовые корпорации, помимо международных организаций</v>
          </cell>
        </row>
        <row r="407">
          <cell r="D407" t="str">
            <v>68229</v>
          </cell>
          <cell r="J407" t="str">
            <v>68229: Внешние дебиторы: Другие нерезиденты</v>
          </cell>
        </row>
        <row r="408">
          <cell r="D408" t="str">
            <v>683</v>
          </cell>
          <cell r="J408" t="str">
            <v>683: Обязательства [=63]</v>
          </cell>
        </row>
        <row r="409">
          <cell r="D409" t="str">
            <v>6831</v>
          </cell>
          <cell r="J409" t="str">
            <v>6831: Внутренние кредиторы [=631]</v>
          </cell>
        </row>
        <row r="410">
          <cell r="D410" t="str">
            <v>68311</v>
          </cell>
          <cell r="J410" t="str">
            <v>68311: Внутренние кредиторы: Сектор государственного управления</v>
          </cell>
        </row>
        <row r="411">
          <cell r="D411" t="str">
            <v>68312</v>
          </cell>
          <cell r="J411" t="str">
            <v>68312: Внутренние кредиторы: Центральный банк</v>
          </cell>
        </row>
        <row r="412">
          <cell r="D412" t="str">
            <v>68313</v>
          </cell>
          <cell r="J412" t="str">
            <v>68313: Внутренние кредиторы: Корпорации, принимающие депозиты, кроме центрального банка</v>
          </cell>
        </row>
        <row r="413">
          <cell r="D413" t="str">
            <v>68314</v>
          </cell>
          <cell r="J413" t="str">
            <v>68314: Внутренние кредиторы: Другие финансовые корпорации</v>
          </cell>
        </row>
        <row r="414">
          <cell r="D414" t="str">
            <v>68315</v>
          </cell>
          <cell r="J414" t="str">
            <v>68315: Внутренние кредиторы: Нефинансовсые корпорации</v>
          </cell>
        </row>
        <row r="415">
          <cell r="D415" t="str">
            <v>68316</v>
          </cell>
          <cell r="J415" t="str">
            <v>68316: Внутренние кредиторы: Домашние хозяйства и некоммерческие организации, обслуживающие домашние хозяйства</v>
          </cell>
        </row>
        <row r="416">
          <cell r="D416" t="str">
            <v>6832</v>
          </cell>
          <cell r="J416" t="str">
            <v>6832: Внешние кредиторы [=632]</v>
          </cell>
        </row>
        <row r="417">
          <cell r="D417" t="str">
            <v>68321</v>
          </cell>
          <cell r="J417" t="str">
            <v>68321: Внешние кредиторы: Сектор государственного управления</v>
          </cell>
        </row>
        <row r="418">
          <cell r="D418" t="str">
            <v>68327</v>
          </cell>
          <cell r="J418" t="str">
            <v>68327: Внешние кредиторы: Международные организации</v>
          </cell>
        </row>
        <row r="419">
          <cell r="D419" t="str">
            <v>68328</v>
          </cell>
          <cell r="J419" t="str">
            <v>68328: Внешние кредиторы: Финансовые корпорации, помимо международных организаций</v>
          </cell>
        </row>
        <row r="420">
          <cell r="D420" t="str">
            <v>68329</v>
          </cell>
          <cell r="J420" t="str">
            <v>68329: Внешние кредиторы: Другие нерезиденты</v>
          </cell>
        </row>
        <row r="421">
          <cell r="D421">
            <v>9</v>
          </cell>
          <cell r="J421" t="str">
            <v>9: ИЗМЕНЕНИЕ ЧИСТОЙ СТОИМОСТИ АКТИВОВ В СВЯЗИ С ДРУГИМИ ЭКОНОМИЧЕСКИМИ ПОТОКАМИ</v>
          </cell>
        </row>
        <row r="422">
          <cell r="D422">
            <v>91</v>
          </cell>
          <cell r="J422" t="str">
            <v>91: Другие экономические потоки нефинансовых активов</v>
          </cell>
        </row>
        <row r="423">
          <cell r="D423">
            <v>92</v>
          </cell>
          <cell r="J423" t="str">
            <v>92: Другие экономические потоки финансовых активов</v>
          </cell>
        </row>
        <row r="424">
          <cell r="D424">
            <v>93</v>
          </cell>
          <cell r="J424" t="str">
            <v>93: Другие экономические потоки обязательств</v>
          </cell>
        </row>
        <row r="425">
          <cell r="D425" t="str">
            <v>9M2</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structions"/>
      <sheetName val="Index Page"/>
      <sheetName val="IndexSS"/>
      <sheetName val="Assets Mandated"/>
      <sheetName val="Assets MandatedSS"/>
      <sheetName val="Breakdown by Currency (Assets)"/>
      <sheetName val="CurrencySS"/>
      <sheetName val="Breakdown by Sector (Assets)"/>
      <sheetName val="AssetsSS"/>
      <sheetName val="Breakdown by Sector (Equity)"/>
      <sheetName val="EquitySS"/>
      <sheetName val="Breakdown by Sector (Debt Sec.)"/>
      <sheetName val="Debt SecSS"/>
      <sheetName val="Breakdown by Sector (L-T Debt)"/>
      <sheetName val="L-T DebtSS"/>
      <sheetName val="Breakdown by Sector (S-T Debt)"/>
      <sheetName val="S-T DebtSS"/>
      <sheetName val="Liabilities Breakdown"/>
      <sheetName val="Liabilities BreakdownSS"/>
      <sheetName val="Report Form"/>
      <sheetName val="Control"/>
      <sheetName val="Commutations"/>
      <sheetName val="Parameters"/>
      <sheetName val="Copy of 1931PI_200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Australia</v>
          </cell>
        </row>
        <row r="3">
          <cell r="C3">
            <v>2008</v>
          </cell>
        </row>
        <row r="17">
          <cell r="F17" t="str">
            <v>National currency</v>
          </cell>
        </row>
        <row r="18">
          <cell r="F18" t="str">
            <v>Units</v>
          </cell>
        </row>
      </sheetData>
      <sheetData sheetId="21" refreshError="1"/>
      <sheetData sheetId="22" refreshError="1"/>
      <sheetData sheetId="2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49 Тип I"/>
      <sheetName val="Структура Услуг"/>
      <sheetName val="Лист2"/>
      <sheetName val="Лист3"/>
    </sheetNames>
    <sheetDataSet>
      <sheetData sheetId="0"/>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ЗВ-2014"/>
      <sheetName val="Т налогов"/>
      <sheetName val="Т использ импорт прод"/>
      <sheetName val="Т использ отечеств прод"/>
      <sheetName val="БАЗА КИК"/>
      <sheetName val="Отрасли 68-49"/>
      <sheetName val="Код 68-15"/>
      <sheetName val="СТ по регионам"/>
      <sheetName val="Данные по 15 ВЭД"/>
      <sheetName val="Ценовая МОБ"/>
      <sheetName val="МОБ-49 Тип I"/>
      <sheetName val="Эффекты МОБ Тип I"/>
      <sheetName val="Результат Тип I"/>
      <sheetName val="МОБ-49 Тип II"/>
      <sheetName val="Эффекты МОБ Тип II"/>
      <sheetName val="Результат Тип II"/>
      <sheetName val="Эффекты КС"/>
      <sheetName val="Выпуск-КС"/>
      <sheetName val="МОБ-15 Тип I"/>
      <sheetName val="Эффекты МОБ-15 Тип I"/>
      <sheetName val="Эффект занятости МОБ-15 Тип I"/>
      <sheetName val="Результат МОБ-15 Тип I"/>
      <sheetName val="Эффект дохода"/>
      <sheetName val="Эффект занятости"/>
      <sheetName val="Эффект капитала"/>
      <sheetName val="Мультипликаторы типа I"/>
      <sheetName val="Мультипликаторы типа II"/>
      <sheetName val="Эффекты МОБ-49-Тип 1"/>
    </sheetNames>
    <sheetDataSet>
      <sheetData sheetId="0">
        <row r="89">
          <cell r="E89">
            <v>0.61636715009040488</v>
          </cell>
          <cell r="F89">
            <v>0.60789494258003041</v>
          </cell>
          <cell r="G89">
            <v>0.73515540191784756</v>
          </cell>
          <cell r="H89">
            <v>0.58935716541587135</v>
          </cell>
          <cell r="I89">
            <v>0.66824267023611472</v>
          </cell>
          <cell r="J89">
            <v>0.71224663248258824</v>
          </cell>
          <cell r="K89">
            <v>0.52407678059176066</v>
          </cell>
          <cell r="L89">
            <v>0.52303648495107624</v>
          </cell>
          <cell r="M89">
            <v>0.51555823422243252</v>
          </cell>
          <cell r="N89">
            <v>0.58376401347531437</v>
          </cell>
          <cell r="O89">
            <v>0.53646687189434583</v>
          </cell>
          <cell r="P89">
            <v>0.71444258663951477</v>
          </cell>
          <cell r="Q89">
            <v>0.57184281629288036</v>
          </cell>
          <cell r="R89">
            <v>0.72630055196919585</v>
          </cell>
          <cell r="S89">
            <v>0.85008985242261981</v>
          </cell>
          <cell r="T89">
            <v>0.65947399418853936</v>
          </cell>
          <cell r="U89">
            <v>0.58055642183906009</v>
          </cell>
          <cell r="V89">
            <v>0.53746428250942047</v>
          </cell>
          <cell r="W89">
            <v>0.41705747939694143</v>
          </cell>
          <cell r="X89">
            <v>0.48432272321719316</v>
          </cell>
          <cell r="Y89">
            <v>0.48290144361203557</v>
          </cell>
          <cell r="Z89">
            <v>0.70388668608468463</v>
          </cell>
          <cell r="AA89">
            <v>0.50724318176412553</v>
          </cell>
          <cell r="AB89">
            <v>0.48926349979107392</v>
          </cell>
          <cell r="AC89">
            <v>0.47378026235941784</v>
          </cell>
          <cell r="AD89">
            <v>0.53553717295796044</v>
          </cell>
          <cell r="AE89">
            <v>0.47946201425100926</v>
          </cell>
          <cell r="AF89">
            <v>0.46062123634494934</v>
          </cell>
          <cell r="AG89">
            <v>0.46152536919416304</v>
          </cell>
          <cell r="AH89">
            <v>0.53439411244578794</v>
          </cell>
          <cell r="AI89">
            <v>0.75538943974398898</v>
          </cell>
          <cell r="AJ89">
            <v>0.62619601789242141</v>
          </cell>
          <cell r="AK89">
            <v>0.67706195987960383</v>
          </cell>
          <cell r="AL89">
            <v>0.60786863199563035</v>
          </cell>
          <cell r="AM89">
            <v>0.5505281395397702</v>
          </cell>
          <cell r="AN89">
            <v>0.58530132397160073</v>
          </cell>
          <cell r="AO89">
            <v>0.7157510156365805</v>
          </cell>
          <cell r="AP89">
            <v>0.50976726239791526</v>
          </cell>
          <cell r="AQ89">
            <v>0.49757699378182046</v>
          </cell>
          <cell r="AR89">
            <v>0.53913043959091778</v>
          </cell>
          <cell r="AS89">
            <v>0.5422514340698632</v>
          </cell>
          <cell r="AT89">
            <v>0.51285497082586862</v>
          </cell>
          <cell r="AU89">
            <v>0.46631311937488623</v>
          </cell>
          <cell r="AV89">
            <v>0.67257983103681973</v>
          </cell>
          <cell r="AW89">
            <v>0.7084185003911545</v>
          </cell>
          <cell r="AX89">
            <v>0.70404886452363136</v>
          </cell>
          <cell r="AY89">
            <v>0.58749564449023672</v>
          </cell>
          <cell r="AZ89">
            <v>0.45123031984128092</v>
          </cell>
          <cell r="BA89">
            <v>0.5216713558049314</v>
          </cell>
          <cell r="BB89">
            <v>0.69247394955118935</v>
          </cell>
          <cell r="BC89">
            <v>0.67013603723465898</v>
          </cell>
          <cell r="BD89">
            <v>0.63506028475755771</v>
          </cell>
          <cell r="BE89">
            <v>0.58820842137156149</v>
          </cell>
          <cell r="BF89">
            <v>0.57466033111646631</v>
          </cell>
          <cell r="BG89">
            <v>0.71341142922690026</v>
          </cell>
          <cell r="BH89">
            <v>0.70914140473262088</v>
          </cell>
          <cell r="BI89">
            <v>0.73750162394090735</v>
          </cell>
          <cell r="BJ89">
            <v>0.71677451652296875</v>
          </cell>
          <cell r="BK89">
            <v>0.81180527902258148</v>
          </cell>
          <cell r="BL89">
            <v>0.60611692305205322</v>
          </cell>
          <cell r="BM89">
            <v>0.62178708879944478</v>
          </cell>
          <cell r="BN89">
            <v>0.4415854081658408</v>
          </cell>
          <cell r="BO89">
            <v>0.58495417998960464</v>
          </cell>
          <cell r="BP89">
            <v>0.41524932419206595</v>
          </cell>
          <cell r="BQ89">
            <v>0.42270333538007232</v>
          </cell>
          <cell r="BR89">
            <v>0.48960219081045236</v>
          </cell>
          <cell r="BS89">
            <v>0.71318004162236426</v>
          </cell>
          <cell r="BT89">
            <v>1</v>
          </cell>
        </row>
      </sheetData>
      <sheetData sheetId="1"/>
      <sheetData sheetId="2"/>
      <sheetData sheetId="3"/>
      <sheetData sheetId="4"/>
      <sheetData sheetId="5"/>
      <sheetData sheetId="6"/>
      <sheetData sheetId="7"/>
      <sheetData sheetId="8"/>
      <sheetData sheetId="9"/>
      <sheetData sheetId="10"/>
      <sheetData sheetId="11">
        <row r="53">
          <cell r="E53">
            <v>1.6299075192012469</v>
          </cell>
          <cell r="F53">
            <v>1.7320656100965184</v>
          </cell>
          <cell r="G53">
            <v>1.4454734125501245</v>
          </cell>
          <cell r="H53">
            <v>1.706325907169107</v>
          </cell>
          <cell r="I53">
            <v>1.5425060723630111</v>
          </cell>
          <cell r="J53">
            <v>1.4785529794845902</v>
          </cell>
          <cell r="K53">
            <v>1.8475493739776523</v>
          </cell>
          <cell r="L53">
            <v>1.8510171716574251</v>
          </cell>
          <cell r="M53">
            <v>1.838167905980306</v>
          </cell>
          <cell r="N53">
            <v>1.7102494000068742</v>
          </cell>
          <cell r="O53">
            <v>1.7683801416656182</v>
          </cell>
          <cell r="P53">
            <v>1.4917717078023394</v>
          </cell>
          <cell r="Q53">
            <v>1.7056895495874538</v>
          </cell>
          <cell r="R53">
            <v>1.452631848374464</v>
          </cell>
          <cell r="S53">
            <v>1.2307789120639794</v>
          </cell>
          <cell r="T53">
            <v>1.5867944933826124</v>
          </cell>
          <cell r="U53">
            <v>1.7672613609260566</v>
          </cell>
          <cell r="V53">
            <v>1.8124172366517746</v>
          </cell>
          <cell r="W53">
            <v>1.8052175112759621</v>
          </cell>
          <cell r="X53">
            <v>1.8877707941808022</v>
          </cell>
          <cell r="Y53">
            <v>1.5349608788347995</v>
          </cell>
          <cell r="Z53">
            <v>1.8330954600020588</v>
          </cell>
          <cell r="AA53">
            <v>1.8982335045251892</v>
          </cell>
          <cell r="AB53">
            <v>1.9261943996293591</v>
          </cell>
          <cell r="AC53">
            <v>1.9550536258622004</v>
          </cell>
          <cell r="AD53">
            <v>1.9723023456157294</v>
          </cell>
          <cell r="AE53">
            <v>1.8480791433647772</v>
          </cell>
          <cell r="AF53">
            <v>1.7240620183069315</v>
          </cell>
          <cell r="AG53">
            <v>1.6572471707770766</v>
          </cell>
          <cell r="AH53">
            <v>1.5130399676491926</v>
          </cell>
          <cell r="AI53">
            <v>1.8795772355741569</v>
          </cell>
          <cell r="AJ53">
            <v>1.8071870703173869</v>
          </cell>
          <cell r="AK53">
            <v>1.8096840191335222</v>
          </cell>
          <cell r="AL53">
            <v>1.8884924605419462</v>
          </cell>
          <cell r="AM53">
            <v>1.9533303301755878</v>
          </cell>
          <cell r="AN53">
            <v>1.4916671194640219</v>
          </cell>
          <cell r="AO53">
            <v>1.6708291180677548</v>
          </cell>
          <cell r="AP53">
            <v>1.6627520213602311</v>
          </cell>
          <cell r="AQ53">
            <v>1.5397109620684619</v>
          </cell>
          <cell r="AR53">
            <v>1.4474922246918629</v>
          </cell>
          <cell r="AS53">
            <v>1.3255315619003281</v>
          </cell>
          <cell r="AT53">
            <v>1.6854918117560287</v>
          </cell>
          <cell r="AU53">
            <v>1.6325279112108344</v>
          </cell>
          <cell r="AV53">
            <v>1.9293963046475533</v>
          </cell>
          <cell r="AW53">
            <v>1.7409521911909136</v>
          </cell>
          <cell r="AX53">
            <v>1.9639347276018218</v>
          </cell>
          <cell r="AY53">
            <v>1.8424161316342726</v>
          </cell>
          <cell r="AZ53">
            <v>1.4537970012711328</v>
          </cell>
          <cell r="BA53">
            <v>1</v>
          </cell>
        </row>
      </sheetData>
      <sheetData sheetId="12"/>
      <sheetData sheetId="13">
        <row r="380">
          <cell r="BC380">
            <v>0.83208547722727944</v>
          </cell>
        </row>
        <row r="381">
          <cell r="BC381">
            <v>0.94088501066544139</v>
          </cell>
        </row>
        <row r="382">
          <cell r="BC382">
            <v>0.99999005072337144</v>
          </cell>
        </row>
        <row r="383">
          <cell r="BC383">
            <v>0.99157306060575368</v>
          </cell>
        </row>
        <row r="384">
          <cell r="BC384">
            <v>0.8752540054922674</v>
          </cell>
        </row>
        <row r="385">
          <cell r="BC385">
            <v>1</v>
          </cell>
        </row>
        <row r="386">
          <cell r="BC386">
            <v>0.99354516364371726</v>
          </cell>
        </row>
        <row r="387">
          <cell r="BC387">
            <v>0.88457825518979971</v>
          </cell>
        </row>
        <row r="388">
          <cell r="BC388">
            <v>0.99587160736106206</v>
          </cell>
        </row>
        <row r="389">
          <cell r="BC389">
            <v>1</v>
          </cell>
        </row>
        <row r="390">
          <cell r="BC390">
            <v>0.93015266646795802</v>
          </cell>
        </row>
        <row r="391">
          <cell r="BC391">
            <v>0.98358056752537759</v>
          </cell>
        </row>
        <row r="392">
          <cell r="BC392">
            <v>0.89043727903465641</v>
          </cell>
        </row>
        <row r="393">
          <cell r="BC393">
            <v>0.99876568054527703</v>
          </cell>
        </row>
        <row r="394">
          <cell r="BC394">
            <v>0.95161756127290931</v>
          </cell>
        </row>
        <row r="395">
          <cell r="BC395">
            <v>0.99400842961017488</v>
          </cell>
        </row>
        <row r="396">
          <cell r="BC396">
            <v>0.96797802871509109</v>
          </cell>
        </row>
        <row r="397">
          <cell r="BC397">
            <v>0.99740568048484779</v>
          </cell>
        </row>
        <row r="398">
          <cell r="BC398">
            <v>0.99984429590781154</v>
          </cell>
        </row>
        <row r="399">
          <cell r="BC399">
            <v>0.99938906394352844</v>
          </cell>
        </row>
        <row r="400">
          <cell r="BC400">
            <v>0.99902713836862711</v>
          </cell>
        </row>
        <row r="401">
          <cell r="BC401">
            <v>0.9940808975550427</v>
          </cell>
        </row>
        <row r="402">
          <cell r="BC402">
            <v>0.92399111950316293</v>
          </cell>
        </row>
        <row r="403">
          <cell r="BC403">
            <v>0.93596762237380804</v>
          </cell>
        </row>
        <row r="404">
          <cell r="BC404">
            <v>0.98294248923493999</v>
          </cell>
        </row>
        <row r="405">
          <cell r="BC405">
            <v>0.9999983667287401</v>
          </cell>
        </row>
        <row r="406">
          <cell r="BC406">
            <v>0.98837486736563085</v>
          </cell>
        </row>
        <row r="407">
          <cell r="BC407">
            <v>0.94224850845638808</v>
          </cell>
        </row>
        <row r="408">
          <cell r="BC408">
            <v>0.99971138122513914</v>
          </cell>
        </row>
        <row r="409">
          <cell r="BC409">
            <v>1</v>
          </cell>
        </row>
        <row r="410">
          <cell r="BC410">
            <v>0.93846152594168508</v>
          </cell>
        </row>
        <row r="411">
          <cell r="BC411">
            <v>0.99999987140568602</v>
          </cell>
        </row>
        <row r="412">
          <cell r="BC412">
            <v>0.99838640622267971</v>
          </cell>
        </row>
        <row r="413">
          <cell r="BC413">
            <v>0.98404526888739652</v>
          </cell>
        </row>
        <row r="414">
          <cell r="BC414">
            <v>0.95848757730884815</v>
          </cell>
        </row>
        <row r="415">
          <cell r="BC415">
            <v>0.9869898546697905</v>
          </cell>
        </row>
        <row r="416">
          <cell r="BC416">
            <v>0.96570406007407961</v>
          </cell>
        </row>
        <row r="417">
          <cell r="BC417">
            <v>0.99872699325485703</v>
          </cell>
        </row>
        <row r="418">
          <cell r="BC418">
            <v>0.94579248694285845</v>
          </cell>
        </row>
        <row r="419">
          <cell r="BC419">
            <v>0.89404966705067501</v>
          </cell>
        </row>
        <row r="420">
          <cell r="BC420">
            <v>0.99893166191736449</v>
          </cell>
        </row>
        <row r="421">
          <cell r="BC421">
            <v>0.91867893801274747</v>
          </cell>
        </row>
        <row r="422">
          <cell r="BC422">
            <v>0.96416738042749117</v>
          </cell>
        </row>
        <row r="423">
          <cell r="BC423">
            <v>0.99999821627021934</v>
          </cell>
        </row>
        <row r="424">
          <cell r="BC424">
            <v>0.99999941040533857</v>
          </cell>
        </row>
        <row r="425">
          <cell r="BC425">
            <v>0.99223823984598536</v>
          </cell>
        </row>
        <row r="426">
          <cell r="BC426">
            <v>0.9954021657401515</v>
          </cell>
        </row>
        <row r="427">
          <cell r="BC427">
            <v>0.99986913505136366</v>
          </cell>
        </row>
        <row r="428">
          <cell r="BC428">
            <v>1</v>
          </cell>
        </row>
      </sheetData>
      <sheetData sheetId="14">
        <row r="53">
          <cell r="E53">
            <v>1.8810158895957714</v>
          </cell>
          <cell r="F53">
            <v>2.2092409676235785</v>
          </cell>
          <cell r="G53">
            <v>1.7529431743657375</v>
          </cell>
          <cell r="H53">
            <v>2.1263730895439421</v>
          </cell>
          <cell r="I53">
            <v>1.7129080957537757</v>
          </cell>
          <cell r="J53">
            <v>1.6113834686926094</v>
          </cell>
          <cell r="K53">
            <v>2.274520150530297</v>
          </cell>
          <cell r="L53">
            <v>2.2286013826811049</v>
          </cell>
          <cell r="M53">
            <v>2.1993325448535632</v>
          </cell>
          <cell r="N53">
            <v>2.1780329882088596</v>
          </cell>
          <cell r="O53">
            <v>2.0070412218979956</v>
          </cell>
          <cell r="P53">
            <v>1.6630758226651081</v>
          </cell>
          <cell r="Q53">
            <v>2.1413815531566911</v>
          </cell>
          <cell r="R53">
            <v>1.7316720108352632</v>
          </cell>
          <cell r="S53">
            <v>1.3346051217113333</v>
          </cell>
          <cell r="T53">
            <v>1.9348641367378632</v>
          </cell>
          <cell r="U53">
            <v>2.1009450802399501</v>
          </cell>
          <cell r="V53">
            <v>2.3304451387602048</v>
          </cell>
          <cell r="W53">
            <v>1.9621718602589873</v>
          </cell>
          <cell r="X53">
            <v>2.1832765129110254</v>
          </cell>
          <cell r="Y53">
            <v>1.7207184431398663</v>
          </cell>
          <cell r="Z53">
            <v>2.1602555520013587</v>
          </cell>
          <cell r="AA53">
            <v>2.234911640519964</v>
          </cell>
          <cell r="AB53">
            <v>2.2575217177881286</v>
          </cell>
          <cell r="AC53">
            <v>2.3282833481189984</v>
          </cell>
          <cell r="AD53">
            <v>2.3391478797757266</v>
          </cell>
          <cell r="AE53">
            <v>2.1696297093030532</v>
          </cell>
          <cell r="AF53">
            <v>2.110811419873218</v>
          </cell>
          <cell r="AG53">
            <v>1.9232462232947554</v>
          </cell>
          <cell r="AH53">
            <v>1.7501485375008075</v>
          </cell>
          <cell r="AI53">
            <v>2.3284833544699537</v>
          </cell>
          <cell r="AJ53">
            <v>2.1881556880004274</v>
          </cell>
          <cell r="AK53">
            <v>2.2428018059359638</v>
          </cell>
          <cell r="AL53">
            <v>2.4981413117786104</v>
          </cell>
          <cell r="AM53">
            <v>2.3844720049879724</v>
          </cell>
          <cell r="AN53">
            <v>1.8350829764284569</v>
          </cell>
          <cell r="AO53">
            <v>1.9750407197790456</v>
          </cell>
          <cell r="AP53">
            <v>1.9806975350587226</v>
          </cell>
          <cell r="AQ53">
            <v>1.9150452321626616</v>
          </cell>
          <cell r="AR53">
            <v>1.816406766258009</v>
          </cell>
          <cell r="AS53">
            <v>1.4430474610700232</v>
          </cell>
          <cell r="AT53">
            <v>2.1928246193565841</v>
          </cell>
          <cell r="AU53">
            <v>2.0723014021805453</v>
          </cell>
          <cell r="AV53">
            <v>2.5125725587875722</v>
          </cell>
          <cell r="AW53">
            <v>2.3634353211732635</v>
          </cell>
          <cell r="AX53">
            <v>2.5217457923831064</v>
          </cell>
          <cell r="AY53">
            <v>2.3218282743628658</v>
          </cell>
          <cell r="AZ53">
            <v>1.757840751266768</v>
          </cell>
          <cell r="BA53">
            <v>2.0539676447636892</v>
          </cell>
        </row>
      </sheetData>
      <sheetData sheetId="15"/>
      <sheetData sheetId="16"/>
      <sheetData sheetId="17"/>
      <sheetData sheetId="18">
        <row r="30">
          <cell r="E30">
            <v>0.62566994527507069</v>
          </cell>
          <cell r="F30">
            <v>0.61406291840126848</v>
          </cell>
          <cell r="G30">
            <v>0.5216713558049314</v>
          </cell>
          <cell r="H30">
            <v>0.53646687189434583</v>
          </cell>
          <cell r="I30">
            <v>0.68665553944850444</v>
          </cell>
          <cell r="J30">
            <v>0.59378646689026515</v>
          </cell>
          <cell r="K30">
            <v>0.48128341244320139</v>
          </cell>
          <cell r="L30">
            <v>0.6883486491967532</v>
          </cell>
          <cell r="M30">
            <v>0.47054786290298589</v>
          </cell>
          <cell r="N30">
            <v>0.62324319732119871</v>
          </cell>
          <cell r="O30">
            <v>0.55699300684624464</v>
          </cell>
          <cell r="P30">
            <v>0.70388668608468463</v>
          </cell>
          <cell r="Q30">
            <v>0.49219318344218793</v>
          </cell>
          <cell r="R30">
            <v>0.50929627686368284</v>
          </cell>
          <cell r="S30">
            <v>0.41612659882020198</v>
          </cell>
        </row>
        <row r="135">
          <cell r="T135">
            <v>0.8444784956419471</v>
          </cell>
        </row>
        <row r="136">
          <cell r="T136">
            <v>0.7869567682320503</v>
          </cell>
        </row>
        <row r="137">
          <cell r="T137">
            <v>0.99947162873234507</v>
          </cell>
        </row>
        <row r="138">
          <cell r="T138">
            <v>0.93015266646795802</v>
          </cell>
        </row>
        <row r="139">
          <cell r="T139">
            <v>0.86435659043039925</v>
          </cell>
        </row>
        <row r="140">
          <cell r="T140">
            <v>0.94224850845638808</v>
          </cell>
        </row>
        <row r="141">
          <cell r="T141">
            <v>0.99984429590781154</v>
          </cell>
        </row>
        <row r="142">
          <cell r="T142">
            <v>0.85897287931329336</v>
          </cell>
        </row>
        <row r="143">
          <cell r="T143">
            <v>0.87100448721065449</v>
          </cell>
        </row>
        <row r="144">
          <cell r="T144">
            <v>0.95590283295639522</v>
          </cell>
        </row>
        <row r="145">
          <cell r="T145">
            <v>0.99355019223856911</v>
          </cell>
        </row>
        <row r="146">
          <cell r="T146">
            <v>0.99902713836862711</v>
          </cell>
        </row>
        <row r="147">
          <cell r="T147">
            <v>0.93230573971747255</v>
          </cell>
        </row>
        <row r="148">
          <cell r="T148">
            <v>0.92631057295716113</v>
          </cell>
        </row>
        <row r="149">
          <cell r="T149">
            <v>0.99223823984598536</v>
          </cell>
        </row>
      </sheetData>
      <sheetData sheetId="19"/>
      <sheetData sheetId="20">
        <row r="25">
          <cell r="E25">
            <v>1.2816726129811076</v>
          </cell>
          <cell r="F25">
            <v>3.0198970306529054</v>
          </cell>
          <cell r="G25">
            <v>2.1825028425959907</v>
          </cell>
          <cell r="H25">
            <v>4.4754994128377321</v>
          </cell>
          <cell r="I25">
            <v>1.5980707975094484</v>
          </cell>
          <cell r="J25">
            <v>1.4848035450178962</v>
          </cell>
          <cell r="K25">
            <v>5.7052290143691335</v>
          </cell>
          <cell r="L25">
            <v>1.4075139750898782</v>
          </cell>
          <cell r="M25">
            <v>1.6547459371953377</v>
          </cell>
          <cell r="N25">
            <v>1.5116064192410825</v>
          </cell>
          <cell r="O25">
            <v>1.3327973530071908</v>
          </cell>
          <cell r="P25">
            <v>2.5667400664602091</v>
          </cell>
          <cell r="Q25">
            <v>1.8556257211054521</v>
          </cell>
          <cell r="R25">
            <v>1.4891876753730799</v>
          </cell>
          <cell r="S25">
            <v>1.2459515756027686</v>
          </cell>
        </row>
      </sheetData>
      <sheetData sheetId="21"/>
      <sheetData sheetId="22"/>
      <sheetData sheetId="23">
        <row r="4">
          <cell r="BJ4">
            <v>1.2842850242094592</v>
          </cell>
        </row>
        <row r="5">
          <cell r="BJ5">
            <v>1.1289954837046441</v>
          </cell>
        </row>
        <row r="6">
          <cell r="BJ6">
            <v>1.2247531758904198</v>
          </cell>
        </row>
        <row r="7">
          <cell r="BJ7">
            <v>1.6844145623910514</v>
          </cell>
        </row>
        <row r="8">
          <cell r="BJ8">
            <v>8.7407560255631136</v>
          </cell>
        </row>
        <row r="9">
          <cell r="BJ9">
            <v>4.3846121536571845</v>
          </cell>
        </row>
        <row r="10">
          <cell r="BJ10">
            <v>2.0385227614937453</v>
          </cell>
        </row>
        <row r="11">
          <cell r="BJ11">
            <v>2.2337146338520015</v>
          </cell>
        </row>
        <row r="12">
          <cell r="BJ12">
            <v>1.7462595056668446</v>
          </cell>
        </row>
        <row r="13">
          <cell r="BJ13">
            <v>1.9543355294039499</v>
          </cell>
        </row>
        <row r="14">
          <cell r="BJ14">
            <v>4.6531522291512308</v>
          </cell>
        </row>
        <row r="15">
          <cell r="BJ15">
            <v>7.2057555098671697</v>
          </cell>
        </row>
        <row r="16">
          <cell r="BJ16">
            <v>1.8349129090793113</v>
          </cell>
        </row>
        <row r="17">
          <cell r="BJ17">
            <v>1.5767059806399077</v>
          </cell>
        </row>
        <row r="18">
          <cell r="BJ18">
            <v>1.3153987237775109</v>
          </cell>
        </row>
        <row r="19">
          <cell r="BJ19">
            <v>3.374797525775044</v>
          </cell>
        </row>
        <row r="20">
          <cell r="BJ20">
            <v>3.5841073013585274</v>
          </cell>
        </row>
        <row r="21">
          <cell r="BJ21">
            <v>1.8617513333408546</v>
          </cell>
        </row>
        <row r="22">
          <cell r="BJ22">
            <v>4.5918094237291571</v>
          </cell>
        </row>
        <row r="23">
          <cell r="BJ23">
            <v>1.7639655462112109</v>
          </cell>
        </row>
        <row r="24">
          <cell r="BJ24">
            <v>2.6415086487088897</v>
          </cell>
        </row>
        <row r="25">
          <cell r="BJ25">
            <v>2.3555957763056758</v>
          </cell>
        </row>
        <row r="26">
          <cell r="BJ26">
            <v>1.8282224019723863</v>
          </cell>
        </row>
        <row r="27">
          <cell r="BJ27">
            <v>2.7723293385770984</v>
          </cell>
        </row>
        <row r="28">
          <cell r="BJ28">
            <v>2.6981682382101826</v>
          </cell>
        </row>
        <row r="29">
          <cell r="BJ29">
            <v>1.2699266855068967</v>
          </cell>
        </row>
        <row r="30">
          <cell r="BJ30">
            <v>1.5802216967913669</v>
          </cell>
        </row>
        <row r="31">
          <cell r="BJ31">
            <v>1.5447504461243209</v>
          </cell>
        </row>
        <row r="32">
          <cell r="BJ32">
            <v>2.1587364666059385</v>
          </cell>
        </row>
        <row r="33">
          <cell r="BJ33">
            <v>1.4062944877882264</v>
          </cell>
        </row>
        <row r="34">
          <cell r="BJ34">
            <v>1.6968297750191534</v>
          </cell>
        </row>
        <row r="35">
          <cell r="BJ35">
            <v>1.6680963283747714</v>
          </cell>
        </row>
        <row r="36">
          <cell r="BJ36">
            <v>1.6190479185540516</v>
          </cell>
        </row>
        <row r="37">
          <cell r="BJ37">
            <v>1.2114672476165893</v>
          </cell>
        </row>
        <row r="38">
          <cell r="BJ38">
            <v>1.6560802438497713</v>
          </cell>
        </row>
        <row r="39">
          <cell r="BJ39">
            <v>1.4163156332570916</v>
          </cell>
        </row>
        <row r="40">
          <cell r="BJ40">
            <v>1.4945481360091013</v>
          </cell>
        </row>
        <row r="41">
          <cell r="BJ41">
            <v>1.36167906095978</v>
          </cell>
        </row>
        <row r="42">
          <cell r="BJ42">
            <v>1.505412626057121</v>
          </cell>
        </row>
        <row r="43">
          <cell r="BJ43">
            <v>1.419673258975007</v>
          </cell>
        </row>
        <row r="44">
          <cell r="BJ44">
            <v>2.6797846482258496</v>
          </cell>
        </row>
        <row r="45">
          <cell r="BJ45">
            <v>1.8276777154503818</v>
          </cell>
        </row>
        <row r="46">
          <cell r="BJ46">
            <v>1.383217947005118</v>
          </cell>
        </row>
        <row r="47">
          <cell r="BJ47">
            <v>1.4016301183534774</v>
          </cell>
        </row>
        <row r="48">
          <cell r="BJ48">
            <v>1.1230029294174699</v>
          </cell>
        </row>
        <row r="49">
          <cell r="BJ49">
            <v>1.2332584322717264</v>
          </cell>
        </row>
        <row r="50">
          <cell r="BJ50">
            <v>1.309406553334254</v>
          </cell>
        </row>
        <row r="51">
          <cell r="BJ51">
            <v>1.2258732217724797</v>
          </cell>
        </row>
        <row r="52">
          <cell r="BJ52">
            <v>1</v>
          </cell>
        </row>
      </sheetData>
      <sheetData sheetId="24"/>
      <sheetData sheetId="25"/>
      <sheetData sheetId="26"/>
      <sheetData sheetId="2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РБ"/>
      <sheetName val="НФ"/>
      <sheetName val="акмол"/>
      <sheetName val="актюб"/>
      <sheetName val="алмат"/>
      <sheetName val="атыр"/>
      <sheetName val="вко"/>
      <sheetName val="алматы"/>
      <sheetName val="астана"/>
      <sheetName val="жамб"/>
      <sheetName val="зко"/>
      <sheetName val="караг"/>
      <sheetName val="кост"/>
      <sheetName val="кызыл"/>
      <sheetName val="манг"/>
      <sheetName val="павл"/>
      <sheetName val="ско"/>
      <sheetName val="юк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Б_НФ"/>
      <sheetName val="РБ_НФ _каз_"/>
    </sheetNames>
    <sheetDataSet>
      <sheetData sheetId="0" refreshError="1"/>
      <sheetData sheetId="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Links"/>
      <sheetName val="xxweolinksxx"/>
      <sheetName val="ErrCheck"/>
      <sheetName val="DA"/>
      <sheetName val="Micro"/>
      <sheetName val="Q1"/>
      <sheetName val="Q2"/>
      <sheetName val="Q3"/>
      <sheetName val="Q4"/>
      <sheetName val="Q5"/>
      <sheetName val="Q6"/>
      <sheetName val="Q7"/>
      <sheetName val="QC"/>
      <sheetName val="QQ"/>
      <sheetName val="N_SVOD"/>
      <sheetName val="Control"/>
      <sheetName val="РБ_НФ _каз_"/>
      <sheetName val="ANALYSIS"/>
      <sheetName val="PLAN"/>
      <sheetName val="Phrase Set"/>
      <sheetName val="vars"/>
      <sheetName val="СМП_СЗТ_моделирование"/>
      <sheetName val="1.3_Тяжесть_заболевания"/>
      <sheetName val="3.1_Пневмония_тяжесть"/>
    </sheetNames>
    <sheetDataSet>
      <sheetData sheetId="0" refreshError="1">
        <row r="18">
          <cell r="G18" t="str">
            <v>Last sent to WEO:</v>
          </cell>
        </row>
        <row r="19">
          <cell r="G19" t="str">
            <v xml:space="preserve">       Last updated:</v>
          </cell>
        </row>
        <row r="20">
          <cell r="AB20" t="str">
            <v>weo@imf.org</v>
          </cell>
        </row>
        <row r="23">
          <cell r="AB23" t="str">
            <v>U</v>
          </cell>
        </row>
        <row r="25">
          <cell r="AB25" t="b">
            <v>0</v>
          </cell>
        </row>
        <row r="26">
          <cell r="AB26" t="str">
            <v>I:\data\wrs\master\help\wrsbefor.rft</v>
          </cell>
        </row>
        <row r="27">
          <cell r="AB27" t="str">
            <v>I:\data\wrs\master\help\wrsnews.rft</v>
          </cell>
        </row>
      </sheetData>
      <sheetData sheetId="1" refreshError="1">
        <row r="1">
          <cell r="A1" t="str">
            <v>Links and other sources</v>
          </cell>
        </row>
        <row r="3">
          <cell r="A3" t="str">
            <v>Quest</v>
          </cell>
          <cell r="B3" t="str">
            <v>Series</v>
          </cell>
          <cell r="C3" t="str">
            <v>Year</v>
          </cell>
          <cell r="D3" t="str">
            <v>Link Type</v>
          </cell>
          <cell r="E3" t="str">
            <v>Link Path</v>
          </cell>
          <cell r="F3" t="str">
            <v>Link Reference</v>
          </cell>
        </row>
        <row r="4">
          <cell r="A4" t="str">
            <v>Q1</v>
          </cell>
          <cell r="B4" t="str">
            <v>NFI_R</v>
          </cell>
          <cell r="C4">
            <v>1974</v>
          </cell>
          <cell r="D4" t="str">
            <v>Aremos</v>
          </cell>
          <cell r="E4" t="str">
            <v>C:\JRFiles\WEO\banks\R999.bnk</v>
          </cell>
          <cell r="F4" t="str">
            <v>W111BMS</v>
          </cell>
        </row>
        <row r="5">
          <cell r="A5" t="str">
            <v>Q1</v>
          </cell>
          <cell r="B5" t="str">
            <v>NFI_R</v>
          </cell>
          <cell r="C5">
            <v>1975</v>
          </cell>
          <cell r="D5" t="str">
            <v>Aremos</v>
          </cell>
          <cell r="E5" t="str">
            <v>C:\JRFiles\WEO\banks\R999.bnk</v>
          </cell>
          <cell r="F5" t="str">
            <v>W111BMS</v>
          </cell>
        </row>
        <row r="6">
          <cell r="A6" t="str">
            <v>Q1</v>
          </cell>
          <cell r="B6" t="str">
            <v>NFI_R</v>
          </cell>
          <cell r="C6">
            <v>1976</v>
          </cell>
          <cell r="D6" t="str">
            <v>Aremos</v>
          </cell>
          <cell r="E6" t="str">
            <v>C:\JRFiles\WEO\banks\R999.bnk</v>
          </cell>
          <cell r="F6" t="str">
            <v>W111BMS</v>
          </cell>
        </row>
        <row r="7">
          <cell r="A7" t="str">
            <v>Q1</v>
          </cell>
          <cell r="B7" t="str">
            <v>NFI_R</v>
          </cell>
          <cell r="C7">
            <v>1977</v>
          </cell>
          <cell r="D7" t="str">
            <v>Aremos</v>
          </cell>
          <cell r="E7" t="str">
            <v>C:\JRFiles\WEO\banks\R999.bnk</v>
          </cell>
          <cell r="F7" t="str">
            <v>W111BMS</v>
          </cell>
        </row>
        <row r="8">
          <cell r="A8" t="str">
            <v>Q1</v>
          </cell>
          <cell r="B8" t="str">
            <v>NFI_R</v>
          </cell>
          <cell r="C8">
            <v>1978</v>
          </cell>
          <cell r="D8" t="str">
            <v>Aremos</v>
          </cell>
          <cell r="E8" t="str">
            <v>C:\JRFiles\WEO\banks\R999.bnk</v>
          </cell>
          <cell r="F8" t="str">
            <v>W111BMS</v>
          </cell>
        </row>
        <row r="9">
          <cell r="A9" t="str">
            <v>Q1</v>
          </cell>
          <cell r="B9" t="str">
            <v>NFI_R</v>
          </cell>
          <cell r="C9">
            <v>1979</v>
          </cell>
          <cell r="D9" t="str">
            <v>Aremos</v>
          </cell>
          <cell r="E9" t="str">
            <v>C:\JRFiles\WEO\banks\R999.bnk</v>
          </cell>
          <cell r="F9" t="str">
            <v>W111BMS</v>
          </cell>
        </row>
        <row r="10">
          <cell r="A10" t="str">
            <v>Q1</v>
          </cell>
          <cell r="B10" t="str">
            <v>NFI_R</v>
          </cell>
          <cell r="C10">
            <v>1980</v>
          </cell>
          <cell r="D10" t="str">
            <v>Aremos</v>
          </cell>
          <cell r="E10" t="str">
            <v>C:\JRFiles\WEO\banks\R999.bnk</v>
          </cell>
          <cell r="F10" t="str">
            <v>W111BMS</v>
          </cell>
        </row>
        <row r="11">
          <cell r="A11" t="str">
            <v>Q1</v>
          </cell>
          <cell r="B11" t="str">
            <v>NFI_R</v>
          </cell>
          <cell r="C11">
            <v>1981</v>
          </cell>
          <cell r="D11" t="str">
            <v>Aremos</v>
          </cell>
          <cell r="E11" t="str">
            <v>C:\JRFiles\WEO\banks\R999.bnk</v>
          </cell>
          <cell r="F11" t="str">
            <v>W111BMS</v>
          </cell>
        </row>
        <row r="12">
          <cell r="A12" t="str">
            <v>Q1</v>
          </cell>
          <cell r="B12" t="str">
            <v>NFI_R</v>
          </cell>
          <cell r="C12">
            <v>1982</v>
          </cell>
          <cell r="D12" t="str">
            <v>Aremos</v>
          </cell>
          <cell r="E12" t="str">
            <v>C:\JRFiles\WEO\banks\R999.bnk</v>
          </cell>
          <cell r="F12" t="str">
            <v>W111BMS</v>
          </cell>
        </row>
        <row r="13">
          <cell r="A13" t="str">
            <v>Q1</v>
          </cell>
          <cell r="B13" t="str">
            <v>NFI_R</v>
          </cell>
          <cell r="C13">
            <v>1983</v>
          </cell>
          <cell r="D13" t="str">
            <v>Aremos</v>
          </cell>
          <cell r="E13" t="str">
            <v>C:\JRFiles\WEO\banks\R999.bnk</v>
          </cell>
          <cell r="F13" t="str">
            <v>W111BMS</v>
          </cell>
        </row>
        <row r="14">
          <cell r="A14" t="str">
            <v>Q1</v>
          </cell>
          <cell r="B14" t="str">
            <v>NFI_R</v>
          </cell>
          <cell r="C14">
            <v>1984</v>
          </cell>
          <cell r="D14" t="str">
            <v>Aremos</v>
          </cell>
          <cell r="E14" t="str">
            <v>C:\JRFiles\WEO\banks\R999.bnk</v>
          </cell>
          <cell r="F14" t="str">
            <v>W111BMS</v>
          </cell>
        </row>
        <row r="15">
          <cell r="A15" t="str">
            <v>Q1</v>
          </cell>
          <cell r="B15" t="str">
            <v>NFI_R</v>
          </cell>
          <cell r="C15">
            <v>1985</v>
          </cell>
          <cell r="D15" t="str">
            <v>Aremos</v>
          </cell>
          <cell r="E15" t="str">
            <v>C:\JRFiles\WEO\banks\R999.bnk</v>
          </cell>
          <cell r="F15" t="str">
            <v>W111BMS</v>
          </cell>
        </row>
        <row r="16">
          <cell r="A16" t="str">
            <v>Q1</v>
          </cell>
          <cell r="B16" t="str">
            <v>NFI_R</v>
          </cell>
          <cell r="C16">
            <v>1986</v>
          </cell>
          <cell r="D16" t="str">
            <v>Aremos</v>
          </cell>
          <cell r="E16" t="str">
            <v>C:\JRFiles\WEO\banks\R999.bnk</v>
          </cell>
          <cell r="F16" t="str">
            <v>W111BMS</v>
          </cell>
        </row>
        <row r="17">
          <cell r="A17" t="str">
            <v>Q1</v>
          </cell>
          <cell r="B17" t="str">
            <v>NFI_R</v>
          </cell>
          <cell r="C17">
            <v>1987</v>
          </cell>
          <cell r="D17" t="str">
            <v>Aremos</v>
          </cell>
          <cell r="E17" t="str">
            <v>C:\JRFiles\WEO\banks\R999.bnk</v>
          </cell>
          <cell r="F17" t="str">
            <v>W111BMS</v>
          </cell>
        </row>
        <row r="18">
          <cell r="A18" t="str">
            <v>Q1</v>
          </cell>
          <cell r="B18" t="str">
            <v>NFI_R</v>
          </cell>
          <cell r="C18">
            <v>1988</v>
          </cell>
          <cell r="D18" t="str">
            <v>Aremos</v>
          </cell>
          <cell r="E18" t="str">
            <v>C:\JRFiles\WEO\banks\R999.bnk</v>
          </cell>
          <cell r="F18" t="str">
            <v>W111BMS</v>
          </cell>
        </row>
        <row r="19">
          <cell r="A19" t="str">
            <v>Q1</v>
          </cell>
          <cell r="B19" t="str">
            <v>NFI_R</v>
          </cell>
          <cell r="C19">
            <v>1989</v>
          </cell>
          <cell r="D19" t="str">
            <v>Aremos</v>
          </cell>
          <cell r="E19" t="str">
            <v>C:\JRFiles\WEO\banks\R999.bnk</v>
          </cell>
          <cell r="F19" t="str">
            <v>W111BMS</v>
          </cell>
        </row>
        <row r="20">
          <cell r="A20" t="str">
            <v>Q1</v>
          </cell>
          <cell r="B20" t="str">
            <v>NFI_R</v>
          </cell>
          <cell r="C20">
            <v>1990</v>
          </cell>
          <cell r="D20" t="str">
            <v>Aremos</v>
          </cell>
          <cell r="E20" t="str">
            <v>C:\JRFiles\WEO\banks\R999.bnk</v>
          </cell>
          <cell r="F20" t="str">
            <v>W111BMS</v>
          </cell>
        </row>
        <row r="21">
          <cell r="A21" t="str">
            <v>Q1</v>
          </cell>
          <cell r="B21" t="str">
            <v>NFI_R</v>
          </cell>
          <cell r="C21">
            <v>1991</v>
          </cell>
          <cell r="D21" t="str">
            <v>Aremos</v>
          </cell>
          <cell r="E21" t="str">
            <v>C:\JRFiles\WEO\banks\R999.bnk</v>
          </cell>
          <cell r="F21" t="str">
            <v>W111BMS</v>
          </cell>
        </row>
        <row r="22">
          <cell r="A22" t="str">
            <v>Q1</v>
          </cell>
          <cell r="B22" t="str">
            <v>NFI_R</v>
          </cell>
          <cell r="C22">
            <v>1992</v>
          </cell>
          <cell r="D22" t="str">
            <v>Aremos</v>
          </cell>
          <cell r="E22" t="str">
            <v>C:\JRFiles\WEO\banks\R999.bnk</v>
          </cell>
          <cell r="F22" t="str">
            <v>W111BMS</v>
          </cell>
        </row>
        <row r="23">
          <cell r="A23" t="str">
            <v>Q1</v>
          </cell>
          <cell r="B23" t="str">
            <v>NFI_R</v>
          </cell>
          <cell r="C23">
            <v>1993</v>
          </cell>
          <cell r="D23" t="str">
            <v>Aremos</v>
          </cell>
          <cell r="E23" t="str">
            <v>C:\JRFiles\WEO\banks\R999.bnk</v>
          </cell>
          <cell r="F23" t="str">
            <v>W111BMS</v>
          </cell>
        </row>
        <row r="24">
          <cell r="A24" t="str">
            <v>Q1</v>
          </cell>
          <cell r="B24" t="str">
            <v>NFI_R</v>
          </cell>
          <cell r="C24">
            <v>1994</v>
          </cell>
          <cell r="D24" t="str">
            <v>Aremos</v>
          </cell>
          <cell r="E24" t="str">
            <v>C:\JRFiles\WEO\banks\R999.bnk</v>
          </cell>
          <cell r="F24" t="str">
            <v>W111BMS</v>
          </cell>
        </row>
        <row r="25">
          <cell r="A25" t="str">
            <v>Q1</v>
          </cell>
          <cell r="B25" t="str">
            <v>NFI_R</v>
          </cell>
          <cell r="C25">
            <v>1995</v>
          </cell>
          <cell r="D25" t="str">
            <v>Aremos</v>
          </cell>
          <cell r="E25" t="str">
            <v>C:\JRFiles\WEO\banks\R999.bnk</v>
          </cell>
          <cell r="F25" t="str">
            <v>W111BMS</v>
          </cell>
        </row>
        <row r="26">
          <cell r="A26" t="str">
            <v>Q1</v>
          </cell>
          <cell r="B26" t="str">
            <v>NFI_R</v>
          </cell>
          <cell r="C26">
            <v>1996</v>
          </cell>
          <cell r="D26" t="str">
            <v>Aremos</v>
          </cell>
          <cell r="E26" t="str">
            <v>C:\JRFiles\WEO\banks\R999.bnk</v>
          </cell>
          <cell r="F26" t="str">
            <v>W111BMS</v>
          </cell>
        </row>
        <row r="27">
          <cell r="A27" t="str">
            <v>Q1</v>
          </cell>
          <cell r="B27" t="str">
            <v>NFI_R</v>
          </cell>
          <cell r="C27">
            <v>1997</v>
          </cell>
          <cell r="D27" t="str">
            <v>Aremos</v>
          </cell>
          <cell r="E27" t="str">
            <v>C:\JRFiles\WEO\banks\R999.bnk</v>
          </cell>
          <cell r="F27" t="str">
            <v>W111BMS</v>
          </cell>
        </row>
        <row r="28">
          <cell r="A28" t="str">
            <v>Q1</v>
          </cell>
          <cell r="B28" t="str">
            <v>NFI_R</v>
          </cell>
          <cell r="C28">
            <v>1998</v>
          </cell>
          <cell r="D28" t="str">
            <v>Aremos</v>
          </cell>
          <cell r="E28" t="str">
            <v>C:\JRFiles\WEO\banks\R999.bnk</v>
          </cell>
          <cell r="F28" t="str">
            <v>W111BMS</v>
          </cell>
        </row>
        <row r="29">
          <cell r="A29" t="str">
            <v>Q1</v>
          </cell>
          <cell r="B29" t="str">
            <v>NFI_R</v>
          </cell>
          <cell r="C29">
            <v>1999</v>
          </cell>
          <cell r="D29" t="str">
            <v>Aremos</v>
          </cell>
          <cell r="E29" t="str">
            <v>C:\JRFiles\WEO\banks\R999.bnk</v>
          </cell>
          <cell r="F29" t="str">
            <v>W111BMS</v>
          </cell>
        </row>
        <row r="30">
          <cell r="A30" t="str">
            <v>Q1</v>
          </cell>
          <cell r="B30" t="str">
            <v>NFI_R</v>
          </cell>
          <cell r="C30">
            <v>2000</v>
          </cell>
          <cell r="D30" t="str">
            <v>Aremos</v>
          </cell>
          <cell r="E30" t="str">
            <v>C:\JRFiles\WEO\banks\R999.bnk</v>
          </cell>
          <cell r="F30" t="str">
            <v>W111BMS</v>
          </cell>
        </row>
        <row r="31">
          <cell r="A31" t="str">
            <v>Q1</v>
          </cell>
          <cell r="B31" t="str">
            <v>NFI_R</v>
          </cell>
          <cell r="C31">
            <v>2001</v>
          </cell>
          <cell r="D31" t="str">
            <v>Aremos</v>
          </cell>
          <cell r="E31" t="str">
            <v>C:\JRFiles\WEO\banks\R999.bnk</v>
          </cell>
          <cell r="F31" t="str">
            <v>W111BMS</v>
          </cell>
        </row>
        <row r="32">
          <cell r="A32" t="str">
            <v>Q1</v>
          </cell>
          <cell r="B32" t="str">
            <v>NFI_R</v>
          </cell>
          <cell r="C32">
            <v>2002</v>
          </cell>
          <cell r="D32" t="str">
            <v>Aremos</v>
          </cell>
          <cell r="E32" t="str">
            <v>C:\JRFiles\WEO\banks\R999.bnk</v>
          </cell>
          <cell r="F32" t="str">
            <v>W111BMS</v>
          </cell>
        </row>
        <row r="33">
          <cell r="A33" t="str">
            <v>Q1</v>
          </cell>
          <cell r="B33" t="str">
            <v>NFI_R</v>
          </cell>
          <cell r="C33">
            <v>2003</v>
          </cell>
          <cell r="D33" t="str">
            <v>Aremos</v>
          </cell>
          <cell r="E33" t="str">
            <v>C:\JRFiles\WEO\banks\R999.bnk</v>
          </cell>
          <cell r="F33" t="str">
            <v>W111BMS</v>
          </cell>
        </row>
      </sheetData>
      <sheetData sheetId="2"/>
      <sheetData sheetId="3" refreshError="1">
        <row r="3">
          <cell r="A3" t="str">
            <v>Import of services must be neagtive</v>
          </cell>
          <cell r="B3" t="str">
            <v>(BMS)&lt;(0)</v>
          </cell>
          <cell r="C3" t="str">
            <v>1974 to 2003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X-DAILY"/>
      <sheetName val="Ожидаемые КПН-НДС-прочие"/>
      <sheetName val="До конца 2022"/>
      <sheetName val="Main"/>
      <sheetName val="Links"/>
      <sheetName val="ErrCheck"/>
    </sheetNames>
    <sheetDataSet>
      <sheetData sheetId="0" refreshError="1"/>
      <sheetData sheetId="1">
        <row r="9">
          <cell r="A9">
            <v>6</v>
          </cell>
        </row>
      </sheetData>
      <sheetData sheetId="2"/>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508-01_новый"/>
      <sheetName val="#ССЫЛКА"/>
      <sheetName val="Допущения"/>
      <sheetName val="Assumptions Допущения"/>
      <sheetName val="Амортизация (бухгалтерская)"/>
      <sheetName val="ЯНВ_99"/>
      <sheetName val="I квартал"/>
      <sheetName val="NOV"/>
      <sheetName val="N_SVOD"/>
      <sheetName val="SummaryOriginal"/>
      <sheetName val="Summary Revised"/>
      <sheetName val="Pivot"/>
      <sheetName val="Plants"/>
      <sheetName val="Tur"/>
      <sheetName val="Donskoy"/>
      <sheetName val="Aktyubinsk"/>
      <sheetName val="Aksu"/>
      <sheetName val="EEC"/>
      <sheetName val="Aluminium"/>
      <sheetName val="Shubarkol"/>
      <sheetName val="SSGPO"/>
      <sheetName val="ReadMe"/>
      <sheetName val="ELC3"/>
      <sheetName val="_ССЫЛКА"/>
      <sheetName val="База"/>
      <sheetName val="в тенге"/>
      <sheetName val="t0_name"/>
      <sheetName val="П"/>
      <sheetName val="Production costs"/>
      <sheetName val="TSR ranking and vest calcs"/>
      <sheetName val="Keys"/>
      <sheetName val="gaeshpetco"/>
      <sheetName val="Selection"/>
      <sheetName val="Свод"/>
      <sheetName val="АЗФ"/>
      <sheetName val="АК"/>
      <sheetName val="ТЭП старая"/>
      <sheetName val="ССГПО"/>
      <sheetName val="Актюбе"/>
      <sheetName val="ЖГОК"/>
      <sheetName val="Interco payables&amp;receivables"/>
      <sheetName val="Lookup"/>
      <sheetName val="GAAP TB 30.09.01  detail p&amp;l"/>
      <sheetName val="name"/>
      <sheetName val="Dati base"/>
      <sheetName val="Overall Table"/>
      <sheetName val="ЯНВАРЬ"/>
      <sheetName val="Group Materiality"/>
      <sheetName val="8"/>
      <sheetName val="BS"/>
      <sheetName val="IS"/>
      <sheetName val="Баланс"/>
      <sheetName val="Criteria"/>
      <sheetName val="DRILL"/>
      <sheetName val="PARAM"/>
      <sheetName val="Cash CCI Detail"/>
      <sheetName val="Grouplist"/>
      <sheetName val="Synthèse"/>
      <sheetName val="EQUIPMENT"/>
      <sheetName val="Factors"/>
      <sheetName val="стр.245 (2)"/>
      <sheetName val="Расчет ФЗП"/>
      <sheetName val="Деньги Прям"/>
      <sheetName val="SUD 2005"/>
      <sheetName val="EBITDA"/>
      <sheetName val="LDE"/>
      <sheetName val="Sheet1"/>
      <sheetName val="KACHAR-201"/>
      <sheetName val="Assumptions_Допущения"/>
      <sheetName val="Амортизация_(бухгалтерская)"/>
      <sheetName val="I_квартал"/>
      <sheetName val="Summary_Revised"/>
      <sheetName val="в_тенге"/>
      <sheetName val="Production_costs"/>
      <sheetName val="TSR_ranking_and_vest_calcs"/>
      <sheetName val="ТЭП_старая"/>
      <sheetName val="GAAP_TB_30_09_01__detail_p&amp;l"/>
      <sheetName val="Interco_payables&amp;receivables"/>
      <sheetName val="Dati_base"/>
      <sheetName val="Overall_Table"/>
      <sheetName val="Group_Materiality"/>
      <sheetName val="стр_245_(2)"/>
      <sheetName val="Cash_CCI_Detail"/>
      <sheetName val="Расчет_ФЗП"/>
      <sheetName val="Деньги_Прям"/>
      <sheetName val="SUD_2005"/>
      <sheetName val="Assumptions_Допущения1"/>
      <sheetName val="Амортизация_(бухгалтерская)1"/>
      <sheetName val="I_квартал1"/>
      <sheetName val="Summary_Revised1"/>
      <sheetName val="в_тенге1"/>
      <sheetName val="Production_costs1"/>
      <sheetName val="TSR_ranking_and_vest_calcs1"/>
      <sheetName val="ТЭП_старая1"/>
      <sheetName val="GAAP_TB_30_09_01__detail_p&amp;l1"/>
      <sheetName val="Interco_payables&amp;receivables1"/>
      <sheetName val="Dati_base1"/>
      <sheetName val="Overall_Table1"/>
      <sheetName val="Group_Materiality1"/>
      <sheetName val="стр_245_(2)1"/>
      <sheetName val="Cash_CCI_Detail1"/>
      <sheetName val="Расчет_ФЗП1"/>
      <sheetName val="Деньги_Прям1"/>
      <sheetName val="SUD_20051"/>
      <sheetName val="Assumptions_Допущения2"/>
      <sheetName val="Амортизация_(бухгалтерская)2"/>
      <sheetName val="I_квартал2"/>
      <sheetName val="Summary_Revised2"/>
      <sheetName val="в_тенге2"/>
      <sheetName val="Production_costs2"/>
      <sheetName val="TSR_ranking_and_vest_calcs2"/>
      <sheetName val="ТЭП_старая2"/>
      <sheetName val="GAAP_TB_30_09_01__detail_p&amp;l2"/>
      <sheetName val="Interco_payables&amp;receivables2"/>
      <sheetName val="Dati_base2"/>
      <sheetName val="Overall_Table2"/>
      <sheetName val="Group_Materiality2"/>
      <sheetName val="стр_245_(2)2"/>
      <sheetName val="Cash_CCI_Detail2"/>
      <sheetName val="Расчет_ФЗП2"/>
      <sheetName val="Деньги_Прям2"/>
      <sheetName val="SUD_20052"/>
      <sheetName val="Assumptions_Допущения3"/>
      <sheetName val="Амортизация_(бухгалтерская)3"/>
      <sheetName val="I_квартал3"/>
      <sheetName val="Summary_Revised3"/>
      <sheetName val="в_тенге3"/>
      <sheetName val="Production_costs3"/>
      <sheetName val="TSR_ranking_and_vest_calcs3"/>
      <sheetName val="ТЭП_старая3"/>
      <sheetName val="GAAP_TB_30_09_01__detail_p&amp;l3"/>
      <sheetName val="Interco_payables&amp;receivables3"/>
      <sheetName val="Dati_base3"/>
      <sheetName val="Overall_Table3"/>
      <sheetName val="Group_Materiality3"/>
      <sheetName val="стр_245_(2)3"/>
      <sheetName val="Cash_CCI_Detail3"/>
      <sheetName val="Расчет_ФЗП3"/>
      <sheetName val="Деньги_Прям3"/>
      <sheetName val="SUD_20053"/>
      <sheetName val="Assumptions_Допущения4"/>
      <sheetName val="Амортизация_(бухгалтерская)4"/>
      <sheetName val="I_квартал4"/>
      <sheetName val="Summary_Revised4"/>
      <sheetName val="в_тенге4"/>
      <sheetName val="Production_costs4"/>
      <sheetName val="TSR_ranking_and_vest_calcs4"/>
      <sheetName val="ТЭП_старая4"/>
      <sheetName val="GAAP_TB_30_09_01__detail_p&amp;l4"/>
      <sheetName val="Interco_payables&amp;receivables4"/>
      <sheetName val="Dati_base4"/>
      <sheetName val="Overall_Table4"/>
      <sheetName val="Group_Materiality4"/>
      <sheetName val="стр_245_(2)4"/>
      <sheetName val="Cash_CCI_Detail4"/>
      <sheetName val="Расчет_ФЗП4"/>
      <sheetName val="Деньги_Прям4"/>
      <sheetName val="SUD_20054"/>
      <sheetName val="Admin (H)"/>
      <sheetName val="Обязательство (актив) по ОН"/>
      <sheetName val="Brand valuation"/>
      <sheetName val="I-Scenarios"/>
      <sheetName val="Brand_valuation"/>
      <sheetName val="апр"/>
      <sheetName val="SUMMARY"/>
      <sheetName val="Assumptions - M"/>
      <sheetName val="lookups"/>
      <sheetName val="бартер"/>
      <sheetName val="Вторичные виды затрат Источник"/>
      <sheetName val="Виды работ Источник"/>
      <sheetName val="Hidden"/>
      <sheetName val="Deferred tax liability (asset)"/>
      <sheetName val="Data"/>
      <sheetName val="Assumption Deck"/>
      <sheetName val="Overview"/>
      <sheetName val="6674-первонач"/>
      <sheetName val="протокол_простой"/>
      <sheetName val="2508-01_новый.xls"/>
      <sheetName val="FX"/>
      <sheetName val="Category"/>
      <sheetName val="Cognos_Mapping"/>
      <sheetName val="calc"/>
      <sheetName val="GLC_ratios_Jun"/>
      <sheetName val="\\Box\Docs\Documents and Settin"/>
      <sheetName val="2508-01_%D0%BD%D0%BE%D0%B2%D1%8"/>
      <sheetName val="ШК"/>
      <sheetName val="Курс валют"/>
      <sheetName val="31.12.03"/>
      <sheetName val="Лист3"/>
      <sheetName val="Исх.данные"/>
      <sheetName val="распределение модели"/>
      <sheetName val="i - Validations"/>
      <sheetName val="Iteration Model"/>
      <sheetName val="[2508-01_новый.xls]\\Box\Docs\D"/>
    </sheetNames>
    <definedNames>
      <definedName name="печ_кн"/>
      <definedName name="печ_кн1"/>
      <definedName name="печ_пл1"/>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refreshError="1"/>
      <sheetData sheetId="190" refreshError="1"/>
      <sheetData sheetId="191" refreshError="1"/>
      <sheetData sheetId="192" refreshError="1"/>
      <sheetData sheetId="19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Добыча нефти 94-03"/>
      <sheetName val="2. Резервы нефти РК"/>
      <sheetName val="3. Структура ВВП"/>
      <sheetName val="4. Структура госдоходов"/>
      <sheetName val="5. Пр. инвест-ии 93-2002"/>
      <sheetName val="8. Инвестиции в ОК"/>
      <sheetName val="ВВП, Инвест, налоги"/>
      <sheetName val="Свод 1, 2"/>
      <sheetName val="Свод 7"/>
      <sheetName val="Свод 10-13"/>
      <sheetName val="Crude Oil Reserves1980-2003"/>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Face"/>
      <sheetName val="Недоимка по налогам"/>
      <sheetName val="Недоимка по регионам"/>
      <sheetName val="Недоимка по осн видам"/>
      <sheetName val="Nedo2"/>
      <sheetName val="Nedo3"/>
      <sheetName val="Nedo4"/>
      <sheetName val="по области"/>
      <sheetName val="свод"/>
      <sheetName val="айт"/>
      <sheetName val="алга"/>
      <sheetName val="бай"/>
      <sheetName val="ирг"/>
      <sheetName val="карг"/>
      <sheetName val="кобда"/>
      <sheetName val="март"/>
      <sheetName val="мугал"/>
      <sheetName val="тем"/>
      <sheetName val="уил"/>
      <sheetName val="хром"/>
      <sheetName val="шалк"/>
      <sheetName val="акт"/>
      <sheetName val="ОблНК"/>
      <sheetName val="FOREX-DAILY"/>
      <sheetName val="ANALYSIS"/>
      <sheetName val="PLAN"/>
      <sheetName val="Phrase Set"/>
      <sheetName val="Crude Oil Reserves1980-200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 description"/>
      <sheetName val="Real Sector Input"/>
      <sheetName val="dmb detailed account 95"/>
      <sheetName val="dmb detailed account 96-I"/>
      <sheetName val="dmb detailed account 96-II"/>
      <sheetName val="dmb detailed account 97"/>
      <sheetName val="dmb detailed account 98-99"/>
      <sheetName val="DMB analytical"/>
      <sheetName val="asset breakdown"/>
      <sheetName val="Liabilities breakdown"/>
      <sheetName val="foreign position"/>
      <sheetName val="SOE debt"/>
      <sheetName val="dmb nfa"/>
      <sheetName val="dmb assets"/>
      <sheetName val="dmb deposits"/>
      <sheetName val="dmb other liabilities"/>
      <sheetName val="dmb other assets"/>
      <sheetName val="dmb capital"/>
      <sheetName val="prudential ratio"/>
      <sheetName val="foreign borrowing"/>
      <sheetName val="loan to deposit ratio"/>
      <sheetName val="earnings"/>
      <sheetName val="CBA balance sheet 95"/>
      <sheetName val="CBA balance sheet 96 I"/>
      <sheetName val="CBA balance sheet 96 II"/>
      <sheetName val="CBA balance sheet 97"/>
      <sheetName val="CBA bal.sheet 98-99"/>
      <sheetName val="CBA analytical"/>
      <sheetName val="reserves"/>
      <sheetName val="ControlSheet"/>
      <sheetName val="SPA"/>
      <sheetName val="CBA_Accounts"/>
      <sheetName val="Corridor"/>
      <sheetName val="Excess Reserve"/>
      <sheetName val="STDEV Excess Res"/>
      <sheetName val="Corridor deviation"/>
      <sheetName val="nfa cba and dmb"/>
      <sheetName val="NIR adjustment"/>
      <sheetName val="detail reserves"/>
      <sheetName val="Forex"/>
      <sheetName val="CBA interv"/>
      <sheetName val="CBA daily interv"/>
      <sheetName val="CBA interv monthly"/>
      <sheetName val="bilateral real exch rate"/>
      <sheetName val="reer"/>
      <sheetName val="Monetary survey detailed"/>
      <sheetName val="monetary_survey"/>
      <sheetName val="M2X"/>
      <sheetName val="NDA"/>
      <sheetName val="multiplier"/>
      <sheetName val="velocity"/>
      <sheetName val="volume lending"/>
      <sheetName val="volume deposit"/>
      <sheetName val="rates lending"/>
      <sheetName val="rates deposits"/>
      <sheetName val="volume lending &amp; deposit"/>
      <sheetName val="lending_rate"/>
      <sheetName val="deposit_rate"/>
      <sheetName val="term maturity deposit lending"/>
      <sheetName val="interbank volume"/>
      <sheetName val="interbank rate"/>
      <sheetName val="cba operations"/>
      <sheetName val="Ref_Rate"/>
      <sheetName val="rates_summary"/>
      <sheetName val="risk premium"/>
      <sheetName val="forward forex"/>
      <sheetName val="tbill_actual"/>
      <sheetName val="tbill holders"/>
      <sheetName val="internal debt actual"/>
      <sheetName val="domestic financing"/>
      <sheetName val="impulse"/>
      <sheetName val="season adjusted cpi"/>
      <sheetName val="money demand"/>
      <sheetName val="Prog Brief feb 2000"/>
      <sheetName val="Mon Prog Feb 2000"/>
      <sheetName val="Dom Int brief feb 2000"/>
      <sheetName val="tbill table brief feb 2000"/>
      <sheetName val="TBill Mission feb 2000"/>
      <sheetName val="Dom Int. Mission feb 2000"/>
      <sheetName val="Prog 2000 Brief August"/>
      <sheetName val="OIN 2000"/>
      <sheetName val="Prog Brief August 2000"/>
      <sheetName val="Monitor "/>
      <sheetName val="EDSSBATC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e"/>
      <sheetName val="Форма 1"/>
      <sheetName val="Форма 2"/>
      <sheetName val="Форма 3(зад без допкодов)"/>
      <sheetName val="Форма 3(без допкодов)"/>
      <sheetName val="Форма 3(без) "/>
      <sheetName val="Форма 3(база)"/>
      <sheetName val="Форма 4(без допкодов)"/>
      <sheetName val="Форма 4(без) "/>
      <sheetName val="Форма 4(база)"/>
      <sheetName val="Форма 5"/>
      <sheetName val="Форма 6"/>
      <sheetName val="Plan"/>
      <sheetName val="Fakt"/>
      <sheetName val="FaktPred"/>
      <sheetName val="FaktPM"/>
    </sheetNames>
    <sheetDataSet>
      <sheetData sheetId="0" refreshError="1">
        <row r="3">
          <cell r="D3">
            <v>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Basic_data (2)"/>
      <sheetName val="T1-Valuadd"/>
      <sheetName val="T2-IndProd"/>
      <sheetName val="T3-SelindGds"/>
      <sheetName val="T4-SelAgGds"/>
      <sheetName val="T5-Livestock"/>
      <sheetName val="T6-CPI"/>
      <sheetName val="T7-Admpri"/>
      <sheetName val="T8-WPI"/>
      <sheetName val="T9-energy"/>
      <sheetName val="T10-Empl"/>
      <sheetName val="T11-Labor"/>
      <sheetName val="T12-Wages"/>
      <sheetName val="T13-WagSect"/>
      <sheetName val="T14-Invest"/>
      <sheetName val="T15-Finance"/>
      <sheetName val="T16-Invsect"/>
      <sheetName val="T17 SI"/>
      <sheetName val="T18-Privat"/>
      <sheetName val="T19-EntSec"/>
      <sheetName val="NBK-T20"/>
      <sheetName val="MonSurv-T21"/>
      <sheetName val="IntRat_t22"/>
      <sheetName val="Exch_t23"/>
      <sheetName val="branch_t24"/>
      <sheetName val="GvtOp%gdp-t25"/>
      <sheetName val="GvtOp-t26"/>
      <sheetName val="GvtOp%t_t2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A3" t="str">
            <v>Table 20. Kazakhstan: Summary Accounts of National Bank of Kazakhstan, 1999-2001</v>
          </cell>
        </row>
        <row r="6">
          <cell r="A6" t="str">
            <v xml:space="preserve"> </v>
          </cell>
          <cell r="B6">
            <v>1998</v>
          </cell>
          <cell r="C6">
            <v>1999</v>
          </cell>
          <cell r="G6">
            <v>2000</v>
          </cell>
        </row>
        <row r="7">
          <cell r="A7" t="str">
            <v xml:space="preserve"> </v>
          </cell>
          <cell r="B7" t="str">
            <v>December</v>
          </cell>
          <cell r="C7" t="str">
            <v>March</v>
          </cell>
          <cell r="D7" t="str">
            <v>June</v>
          </cell>
          <cell r="E7" t="str">
            <v>September</v>
          </cell>
          <cell r="F7" t="str">
            <v>December</v>
          </cell>
          <cell r="G7" t="str">
            <v>March</v>
          </cell>
        </row>
        <row r="10">
          <cell r="B10" t="str">
            <v>(In millions of tenge at current exchange rate; end period stocks)</v>
          </cell>
        </row>
        <row r="11">
          <cell r="A11" t="str">
            <v>Net Foreign Asset</v>
          </cell>
        </row>
        <row r="12">
          <cell r="A12" t="str">
            <v xml:space="preserve">  Net international reserves</v>
          </cell>
          <cell r="B12">
            <v>109961</v>
          </cell>
          <cell r="C12">
            <v>87953.314542999986</v>
          </cell>
          <cell r="D12">
            <v>122423.35896135998</v>
          </cell>
          <cell r="E12">
            <v>158658.85914800002</v>
          </cell>
          <cell r="F12">
            <v>212850.27218152001</v>
          </cell>
          <cell r="G12">
            <v>207787.18985528999</v>
          </cell>
        </row>
        <row r="13">
          <cell r="A13" t="str">
            <v xml:space="preserve">    Foreign exchange</v>
          </cell>
          <cell r="B13">
            <v>67759</v>
          </cell>
          <cell r="C13">
            <v>46193.846542999992</v>
          </cell>
          <cell r="D13">
            <v>60493.266235709976</v>
          </cell>
          <cell r="E13">
            <v>87843.566232420024</v>
          </cell>
          <cell r="F13">
            <v>140602.55829451</v>
          </cell>
          <cell r="G13">
            <v>137302.22684522998</v>
          </cell>
        </row>
        <row r="14">
          <cell r="A14" t="str">
            <v xml:space="preserve">      Assets </v>
          </cell>
          <cell r="B14">
            <v>122359</v>
          </cell>
          <cell r="C14">
            <v>98056.115542999993</v>
          </cell>
          <cell r="D14">
            <v>133878.20129501997</v>
          </cell>
          <cell r="E14">
            <v>158933.07115024002</v>
          </cell>
          <cell r="F14">
            <v>204521.65109450999</v>
          </cell>
          <cell r="G14">
            <v>195059.80161503999</v>
          </cell>
        </row>
        <row r="15">
          <cell r="A15" t="str">
            <v xml:space="preserve">      Liabilities, short-term</v>
          </cell>
          <cell r="B15">
            <v>54601</v>
          </cell>
          <cell r="C15">
            <v>51862.269</v>
          </cell>
          <cell r="D15">
            <v>73384.935059309995</v>
          </cell>
          <cell r="E15">
            <v>71089.504917819999</v>
          </cell>
          <cell r="F15">
            <v>63919.092799999991</v>
          </cell>
          <cell r="G15">
            <v>57757.574769810002</v>
          </cell>
        </row>
        <row r="16">
          <cell r="A16" t="str">
            <v xml:space="preserve">    Gold</v>
          </cell>
          <cell r="B16">
            <v>42202</v>
          </cell>
          <cell r="C16">
            <v>41759.468000000001</v>
          </cell>
          <cell r="D16">
            <v>61930.09272565</v>
          </cell>
          <cell r="E16">
            <v>70815.292915580008</v>
          </cell>
          <cell r="F16">
            <v>72247.713887010003</v>
          </cell>
          <cell r="G16">
            <v>70484.963010060004</v>
          </cell>
        </row>
        <row r="17">
          <cell r="A17" t="str">
            <v xml:space="preserve">  National Fund</v>
          </cell>
        </row>
        <row r="19">
          <cell r="A19" t="str">
            <v>Net domestic assets</v>
          </cell>
          <cell r="B19">
            <v>-28486</v>
          </cell>
          <cell r="C19">
            <v>-22626</v>
          </cell>
          <cell r="D19">
            <v>-47530</v>
          </cell>
          <cell r="E19">
            <v>-71759</v>
          </cell>
          <cell r="F19">
            <v>-89604</v>
          </cell>
          <cell r="G19">
            <v>-105620</v>
          </cell>
        </row>
        <row r="20">
          <cell r="A20" t="str">
            <v xml:space="preserve">  Domestic credit</v>
          </cell>
          <cell r="B20">
            <v>23849</v>
          </cell>
          <cell r="C20">
            <v>38702</v>
          </cell>
          <cell r="D20">
            <v>55055</v>
          </cell>
          <cell r="E20">
            <v>49379</v>
          </cell>
          <cell r="F20">
            <v>20381</v>
          </cell>
          <cell r="G20">
            <v>4016</v>
          </cell>
        </row>
        <row r="21">
          <cell r="A21" t="str">
            <v xml:space="preserve">       Net Credit to Government</v>
          </cell>
          <cell r="B21">
            <v>26963</v>
          </cell>
          <cell r="C21">
            <v>27970</v>
          </cell>
          <cell r="D21">
            <v>31661</v>
          </cell>
          <cell r="E21">
            <v>34839</v>
          </cell>
          <cell r="F21">
            <v>13253</v>
          </cell>
          <cell r="G21">
            <v>-5335</v>
          </cell>
        </row>
        <row r="22">
          <cell r="A22" t="str">
            <v xml:space="preserve">             Less amount used for sterilization</v>
          </cell>
          <cell r="B22">
            <v>0</v>
          </cell>
          <cell r="C22">
            <v>3146</v>
          </cell>
          <cell r="D22">
            <v>343</v>
          </cell>
          <cell r="E22">
            <v>702</v>
          </cell>
          <cell r="F22">
            <v>9390</v>
          </cell>
          <cell r="G22">
            <v>0</v>
          </cell>
        </row>
        <row r="23">
          <cell r="A23" t="str">
            <v xml:space="preserve">         Net other claims on government</v>
          </cell>
        </row>
        <row r="24">
          <cell r="A24" t="str">
            <v xml:space="preserve">            Other claims against government</v>
          </cell>
        </row>
        <row r="25">
          <cell r="A25" t="str">
            <v xml:space="preserve">            Deposits</v>
          </cell>
        </row>
        <row r="26">
          <cell r="A26" t="str">
            <v xml:space="preserve">      Deposits National Fund</v>
          </cell>
        </row>
        <row r="27">
          <cell r="A27" t="str">
            <v xml:space="preserve">      Credit to banks, net</v>
          </cell>
          <cell r="B27">
            <v>-9962</v>
          </cell>
          <cell r="C27">
            <v>3413</v>
          </cell>
          <cell r="D27">
            <v>12198</v>
          </cell>
          <cell r="E27">
            <v>2660</v>
          </cell>
          <cell r="F27">
            <v>-4572</v>
          </cell>
          <cell r="G27">
            <v>-2626</v>
          </cell>
        </row>
        <row r="28">
          <cell r="A28" t="str">
            <v xml:space="preserve">         Credit</v>
          </cell>
          <cell r="B28">
            <v>2084</v>
          </cell>
          <cell r="C28">
            <v>7014</v>
          </cell>
          <cell r="D28">
            <v>12291</v>
          </cell>
          <cell r="E28">
            <v>8395</v>
          </cell>
          <cell r="F28">
            <v>4634</v>
          </cell>
          <cell r="G28">
            <v>2454</v>
          </cell>
        </row>
        <row r="29">
          <cell r="A29" t="str">
            <v xml:space="preserve">         Special deposits (NBK notes and repos)</v>
          </cell>
          <cell r="B29">
            <v>12046</v>
          </cell>
          <cell r="C29">
            <v>3601</v>
          </cell>
          <cell r="D29">
            <v>93</v>
          </cell>
          <cell r="E29">
            <v>5735</v>
          </cell>
          <cell r="F29">
            <v>9206</v>
          </cell>
          <cell r="G29">
            <v>5080</v>
          </cell>
        </row>
        <row r="30">
          <cell r="A30" t="str">
            <v xml:space="preserve">      Credit to nonbank financial institutions </v>
          </cell>
          <cell r="B30">
            <v>6625</v>
          </cell>
          <cell r="C30">
            <v>7099</v>
          </cell>
          <cell r="D30">
            <v>11006</v>
          </cell>
          <cell r="E30">
            <v>11699</v>
          </cell>
          <cell r="F30">
            <v>11513</v>
          </cell>
          <cell r="G30">
            <v>11774</v>
          </cell>
        </row>
        <row r="31">
          <cell r="A31" t="str">
            <v xml:space="preserve">      Credit to the economy</v>
          </cell>
          <cell r="B31">
            <v>223</v>
          </cell>
          <cell r="C31">
            <v>220</v>
          </cell>
          <cell r="D31">
            <v>190</v>
          </cell>
          <cell r="E31">
            <v>181</v>
          </cell>
          <cell r="F31">
            <v>187</v>
          </cell>
          <cell r="G31">
            <v>203</v>
          </cell>
        </row>
        <row r="32">
          <cell r="A32" t="str">
            <v xml:space="preserve">  Other items (net)</v>
          </cell>
          <cell r="B32">
            <v>-52335</v>
          </cell>
          <cell r="C32">
            <v>-61328</v>
          </cell>
          <cell r="D32">
            <v>-102585</v>
          </cell>
          <cell r="E32">
            <v>-121138</v>
          </cell>
          <cell r="F32">
            <v>-109985</v>
          </cell>
          <cell r="G32">
            <v>-109636</v>
          </cell>
        </row>
        <row r="34">
          <cell r="A34" t="str">
            <v>Reserve money</v>
          </cell>
          <cell r="B34">
            <v>78101</v>
          </cell>
          <cell r="C34">
            <v>62278</v>
          </cell>
          <cell r="D34">
            <v>72716</v>
          </cell>
          <cell r="E34">
            <v>85755</v>
          </cell>
          <cell r="F34">
            <v>124730</v>
          </cell>
          <cell r="G34">
            <v>99947.1</v>
          </cell>
        </row>
        <row r="35">
          <cell r="A35" t="str">
            <v xml:space="preserve">  Currency outside NBK</v>
          </cell>
          <cell r="B35">
            <v>72982</v>
          </cell>
          <cell r="C35">
            <v>58612</v>
          </cell>
          <cell r="D35">
            <v>64886</v>
          </cell>
          <cell r="E35">
            <v>75857</v>
          </cell>
          <cell r="F35">
            <v>110413</v>
          </cell>
          <cell r="G35">
            <v>92410</v>
          </cell>
        </row>
        <row r="36">
          <cell r="A36" t="str">
            <v xml:space="preserve">  Commercial bank deposits</v>
          </cell>
          <cell r="B36">
            <v>4575</v>
          </cell>
          <cell r="C36">
            <v>3115</v>
          </cell>
          <cell r="D36">
            <v>7054</v>
          </cell>
          <cell r="E36">
            <v>7071</v>
          </cell>
          <cell r="F36">
            <v>11821</v>
          </cell>
          <cell r="G36">
            <v>5948.1</v>
          </cell>
        </row>
        <row r="37">
          <cell r="A37" t="str">
            <v xml:space="preserve">       Reserves</v>
          </cell>
          <cell r="B37">
            <v>23</v>
          </cell>
          <cell r="C37">
            <v>26</v>
          </cell>
          <cell r="D37">
            <v>125</v>
          </cell>
          <cell r="E37">
            <v>251</v>
          </cell>
          <cell r="F37">
            <v>168</v>
          </cell>
          <cell r="G37">
            <v>140.5</v>
          </cell>
        </row>
        <row r="38">
          <cell r="A38" t="str">
            <v xml:space="preserve">       Correspondent accounts</v>
          </cell>
          <cell r="B38">
            <v>4552</v>
          </cell>
          <cell r="C38">
            <v>3089</v>
          </cell>
          <cell r="D38">
            <v>6929</v>
          </cell>
          <cell r="E38">
            <v>6820</v>
          </cell>
          <cell r="F38">
            <v>11653</v>
          </cell>
          <cell r="G38">
            <v>5807.6</v>
          </cell>
        </row>
        <row r="39">
          <cell r="A39" t="str">
            <v xml:space="preserve">  Other deposits</v>
          </cell>
          <cell r="B39">
            <v>3374</v>
          </cell>
          <cell r="C39">
            <v>3049</v>
          </cell>
          <cell r="D39">
            <v>2179</v>
          </cell>
          <cell r="E39">
            <v>1144</v>
          </cell>
          <cell r="F39">
            <v>1517</v>
          </cell>
          <cell r="G39">
            <v>2220</v>
          </cell>
        </row>
        <row r="40">
          <cell r="A40" t="str">
            <v xml:space="preserve">  Demand, time and enterprise deposits</v>
          </cell>
          <cell r="B40">
            <v>544</v>
          </cell>
          <cell r="C40">
            <v>551</v>
          </cell>
          <cell r="D40">
            <v>776</v>
          </cell>
          <cell r="E40">
            <v>2827</v>
          </cell>
          <cell r="F40">
            <v>2496</v>
          </cell>
          <cell r="G40">
            <v>1589</v>
          </cell>
        </row>
        <row r="42">
          <cell r="B42" t="str">
            <v>(In millions of U.S. dollars)</v>
          </cell>
        </row>
        <row r="44">
          <cell r="A44" t="str">
            <v xml:space="preserve"> NBK gross reserves</v>
          </cell>
          <cell r="B44">
            <v>1964</v>
          </cell>
          <cell r="C44">
            <v>1597.8923833485715</v>
          </cell>
          <cell r="D44">
            <v>1494.7198016845036</v>
          </cell>
          <cell r="E44">
            <v>1641.0597433272858</v>
          </cell>
          <cell r="F44">
            <v>2002.6726843814763</v>
          </cell>
          <cell r="G44">
            <v>1873</v>
          </cell>
        </row>
        <row r="45">
          <cell r="A45" t="str">
            <v xml:space="preserve"> NBK net international reserves, stock</v>
          </cell>
          <cell r="B45">
            <v>1312</v>
          </cell>
          <cell r="C45">
            <v>1005.1807376342856</v>
          </cell>
          <cell r="D45">
            <v>934.52945772030512</v>
          </cell>
          <cell r="E45">
            <v>1133.2775653428573</v>
          </cell>
          <cell r="F45">
            <v>1540.1611590558612</v>
          </cell>
          <cell r="G45">
            <v>1465</v>
          </cell>
        </row>
        <row r="46">
          <cell r="A46" t="str">
            <v xml:space="preserve">       Foreign exchange, excluding CIS currencies</v>
          </cell>
          <cell r="B46">
            <v>1460</v>
          </cell>
          <cell r="C46">
            <v>1120.6413204914286</v>
          </cell>
          <cell r="D46">
            <v>1021.9710022520609</v>
          </cell>
          <cell r="E46">
            <v>1135.2362225017143</v>
          </cell>
          <cell r="F46">
            <v>1479.8961728980464</v>
          </cell>
          <cell r="G46">
            <v>1376</v>
          </cell>
        </row>
        <row r="47">
          <cell r="A47" t="str">
            <v xml:space="preserve">       Gold</v>
          </cell>
          <cell r="B47">
            <v>504</v>
          </cell>
          <cell r="C47">
            <v>477.25106285714287</v>
          </cell>
          <cell r="D47">
            <v>472.74879943244275</v>
          </cell>
          <cell r="E47">
            <v>505.82352082557151</v>
          </cell>
          <cell r="F47">
            <v>522.77651148342989</v>
          </cell>
          <cell r="G47">
            <v>497</v>
          </cell>
        </row>
        <row r="49">
          <cell r="A49" t="str">
            <v>Memorandum items: 1/</v>
          </cell>
        </row>
        <row r="50">
          <cell r="A50" t="str">
            <v xml:space="preserve">     Change from end of previous quarter</v>
          </cell>
        </row>
        <row r="51">
          <cell r="A51" t="str">
            <v xml:space="preserve">          Net international reserves</v>
          </cell>
          <cell r="B51">
            <v>18637</v>
          </cell>
          <cell r="C51">
            <v>-22007.685457000014</v>
          </cell>
          <cell r="D51">
            <v>34470.04441835999</v>
          </cell>
          <cell r="E51">
            <v>36235.500186640042</v>
          </cell>
          <cell r="F51">
            <v>54191.413033519988</v>
          </cell>
          <cell r="G51">
            <v>-5063.0823262300109</v>
          </cell>
        </row>
        <row r="52">
          <cell r="A52" t="str">
            <v xml:space="preserve">          Credit to government (net)</v>
          </cell>
          <cell r="B52">
            <v>-3277</v>
          </cell>
          <cell r="C52">
            <v>1007</v>
          </cell>
          <cell r="D52">
            <v>3691</v>
          </cell>
          <cell r="E52">
            <v>3178</v>
          </cell>
          <cell r="F52">
            <v>-21586</v>
          </cell>
          <cell r="G52">
            <v>-18588</v>
          </cell>
        </row>
        <row r="53">
          <cell r="A53" t="str">
            <v xml:space="preserve">          Credit to banks</v>
          </cell>
          <cell r="B53">
            <v>-15945</v>
          </cell>
          <cell r="C53">
            <v>13375</v>
          </cell>
          <cell r="D53">
            <v>8785</v>
          </cell>
          <cell r="E53">
            <v>-9538</v>
          </cell>
          <cell r="F53">
            <v>-7232</v>
          </cell>
          <cell r="G53">
            <v>1946</v>
          </cell>
        </row>
        <row r="54">
          <cell r="A54" t="str">
            <v xml:space="preserve">     Change from end of previous year </v>
          </cell>
        </row>
        <row r="55">
          <cell r="A55" t="str">
            <v xml:space="preserve">          Net international reserves</v>
          </cell>
          <cell r="C55">
            <v>-22007.685457000014</v>
          </cell>
          <cell r="D55">
            <v>12462.358961359976</v>
          </cell>
          <cell r="E55">
            <v>48697.859148000018</v>
          </cell>
          <cell r="F55">
            <v>102889.27218152001</v>
          </cell>
          <cell r="G55">
            <v>-5063.0823262300109</v>
          </cell>
        </row>
        <row r="56">
          <cell r="A56" t="str">
            <v xml:space="preserve">     Reserve money</v>
          </cell>
        </row>
        <row r="57">
          <cell r="A57" t="str">
            <v xml:space="preserve">          Percentage change from end of previous quarter </v>
          </cell>
          <cell r="B57">
            <v>-4.8569827502192737</v>
          </cell>
          <cell r="C57">
            <v>-20.259663768709746</v>
          </cell>
          <cell r="D57">
            <v>16.760332701756631</v>
          </cell>
          <cell r="E57">
            <v>17.931404367676997</v>
          </cell>
          <cell r="F57">
            <v>45.449244941985903</v>
          </cell>
          <cell r="G57">
            <v>-19.869237553114726</v>
          </cell>
        </row>
        <row r="58">
          <cell r="A58" t="str">
            <v xml:space="preserve">          Percentage change from end of previous year</v>
          </cell>
          <cell r="B58">
            <v>-26.942181229712915</v>
          </cell>
          <cell r="C58">
            <v>-20.259663768709746</v>
          </cell>
          <cell r="D58">
            <v>-6.8949181188461051</v>
          </cell>
          <cell r="E58">
            <v>9.8001306001203492</v>
          </cell>
          <cell r="F58">
            <v>59.703460903189452</v>
          </cell>
          <cell r="G58">
            <v>-6.4749814282070606</v>
          </cell>
        </row>
        <row r="61">
          <cell r="A61" t="str">
            <v xml:space="preserve">   Sources:  Kazakhstani authorities.</v>
          </cell>
        </row>
        <row r="63">
          <cell r="A63" t="str">
            <v xml:space="preserve">   1/ In addition to integrating the accounts of the Budget Bank with those of the NBK, a reclassification of Loro accounts of domestic banks has been made.</v>
          </cell>
        </row>
      </sheetData>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1-Valuadd"/>
      <sheetName val="T2-IndProd"/>
      <sheetName val="T3-SelindGds"/>
      <sheetName val="T4-SelAgGds"/>
      <sheetName val="T5-Livestock"/>
      <sheetName val="T6-CPI"/>
      <sheetName val="T7-Admpri"/>
      <sheetName val="T8-WPI"/>
      <sheetName val="T9-energy"/>
      <sheetName val="T10-Empl"/>
      <sheetName val="T11-Labor"/>
      <sheetName val="T12-Wages"/>
      <sheetName val="T13-WagSect"/>
      <sheetName val="T14-Invest"/>
      <sheetName val="T15-Finance"/>
      <sheetName val="T16-Invsect"/>
      <sheetName val="T17-SIG"/>
      <sheetName val="T18-Privat"/>
      <sheetName val="T19-EntSec"/>
      <sheetName val="NBK-T20"/>
      <sheetName val="MonSurv-T21"/>
      <sheetName val="IntRat_t22"/>
      <sheetName val="Exch_t23"/>
      <sheetName val="branch_t24"/>
      <sheetName val="GvtOpT-t25"/>
      <sheetName val="GvtOp%gdp-t26"/>
      <sheetName val="GvtOp%t_redtab27"/>
      <sheetName val="oilt41(keep)"/>
      <sheetName val="T6-CPI (2)"/>
      <sheetName val="T8-WPI (2)"/>
      <sheetName val="Utility"/>
      <sheetName val="BLS_original.Tabs1-2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ЗВ-2012"/>
      <sheetName val="Ценовая МОБ"/>
      <sheetName val="Отрасли 68-49"/>
      <sheetName val="МОБ-49"/>
      <sheetName val="Эффекты МОБ"/>
      <sheetName val="Эффекты КС"/>
      <sheetName val="Выпуск-КС"/>
      <sheetName val="Эффект дохода"/>
      <sheetName val="Эффект занятости"/>
    </sheetNames>
    <sheetDataSet>
      <sheetData sheetId="0"/>
      <sheetData sheetId="1"/>
      <sheetData sheetId="2"/>
      <sheetData sheetId="3">
        <row r="4">
          <cell r="BN4">
            <v>2209483.5409999997</v>
          </cell>
        </row>
      </sheetData>
      <sheetData sheetId="4"/>
      <sheetData sheetId="5"/>
      <sheetData sheetId="6"/>
      <sheetData sheetId="7">
        <row r="55">
          <cell r="E55">
            <v>1.9489640910685733</v>
          </cell>
          <cell r="F55">
            <v>1.6355175980470888</v>
          </cell>
          <cell r="G55">
            <v>1.7597216398927837</v>
          </cell>
          <cell r="H55">
            <v>1.6534521326149243</v>
          </cell>
          <cell r="I55">
            <v>2.8273727914192839</v>
          </cell>
          <cell r="J55">
            <v>3.5593831996951697</v>
          </cell>
          <cell r="K55">
            <v>1.9099776205382881</v>
          </cell>
          <cell r="L55">
            <v>1.9082217365623559</v>
          </cell>
          <cell r="M55">
            <v>1.8521278728958457</v>
          </cell>
          <cell r="N55">
            <v>1.4711238472186392</v>
          </cell>
          <cell r="O55">
            <v>2.1614537979723685</v>
          </cell>
          <cell r="P55">
            <v>2.1495977244441251</v>
          </cell>
          <cell r="Q55">
            <v>1.6633178637270538</v>
          </cell>
          <cell r="R55">
            <v>1.6738309218050422</v>
          </cell>
          <cell r="S55">
            <v>1.7641577832231543</v>
          </cell>
          <cell r="T55">
            <v>1.5829086659205709</v>
          </cell>
          <cell r="U55">
            <v>2.5706751951683686</v>
          </cell>
          <cell r="V55">
            <v>1.6839748953210765</v>
          </cell>
          <cell r="W55">
            <v>4.5157200900301513</v>
          </cell>
          <cell r="X55">
            <v>2.5746730803385312</v>
          </cell>
          <cell r="Y55">
            <v>1.992480968466267</v>
          </cell>
          <cell r="Z55">
            <v>2.2777921695509762</v>
          </cell>
          <cell r="AA55">
            <v>2.1087812608604803</v>
          </cell>
          <cell r="AB55">
            <v>2.5371540039216942</v>
          </cell>
          <cell r="AC55">
            <v>2.6343827566719034</v>
          </cell>
          <cell r="AD55">
            <v>2.7896652646484563</v>
          </cell>
          <cell r="AE55">
            <v>2.1101374685432699</v>
          </cell>
          <cell r="AF55">
            <v>1.6876195148562445</v>
          </cell>
          <cell r="AG55">
            <v>2.6681349806893095</v>
          </cell>
          <cell r="AH55">
            <v>2.0213632718293937</v>
          </cell>
          <cell r="AI55">
            <v>1.6987806155519993</v>
          </cell>
          <cell r="AJ55">
            <v>1.6173760873617942</v>
          </cell>
          <cell r="AK55">
            <v>1.6798195079464364</v>
          </cell>
          <cell r="AL55">
            <v>1.5269818300376166</v>
          </cell>
          <cell r="AM55">
            <v>1.925092447057291</v>
          </cell>
          <cell r="AN55">
            <v>1.4722384464472127</v>
          </cell>
          <cell r="AO55">
            <v>1.5790692947296761</v>
          </cell>
          <cell r="AP55">
            <v>1.7520858676015159</v>
          </cell>
          <cell r="AQ55">
            <v>1.5105175445825574</v>
          </cell>
          <cell r="AR55">
            <v>1.3644004915596144</v>
          </cell>
          <cell r="AS55">
            <v>5.3093044594407823</v>
          </cell>
          <cell r="AT55">
            <v>1.4239687510686896</v>
          </cell>
          <cell r="AU55">
            <v>1.4731730243654009</v>
          </cell>
          <cell r="AV55">
            <v>1.4904939217886373</v>
          </cell>
          <cell r="AW55">
            <v>1.2738446291317389</v>
          </cell>
          <cell r="AX55">
            <v>1.5701116443547223</v>
          </cell>
          <cell r="AY55">
            <v>1.5762006497968204</v>
          </cell>
          <cell r="AZ55">
            <v>1.3810174746556645</v>
          </cell>
          <cell r="BA55">
            <v>1</v>
          </cell>
        </row>
      </sheetData>
      <sheetData sheetId="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_SVOD"/>
      <sheetName val="Эффект дохода"/>
      <sheetName val="CBA bal.sheet 98-99"/>
    </sheetNames>
    <sheetDataSet>
      <sheetData sheetId="0">
        <row r="4">
          <cell r="E4" t="str">
            <v>всего</v>
          </cell>
          <cell r="F4" t="str">
            <v>в т. ч. новых</v>
          </cell>
          <cell r="H4" t="str">
            <v>Приход</v>
          </cell>
          <cell r="I4" t="str">
            <v>Расход</v>
          </cell>
          <cell r="L4" t="str">
            <v>всего</v>
          </cell>
          <cell r="M4" t="str">
            <v xml:space="preserve">в т.ч. допол- нит. (по нов.) </v>
          </cell>
          <cell r="O4" t="str">
            <v>15% на вычеты</v>
          </cell>
          <cell r="P4" t="str">
            <v>На увел.   ст-ти</v>
          </cell>
          <cell r="R4" t="str">
            <v>KN_STR</v>
          </cell>
        </row>
        <row r="5">
          <cell r="A5" t="str">
            <v>1.</v>
          </cell>
          <cell r="B5" t="str">
            <v>Здания, cтроения</v>
          </cell>
          <cell r="C5">
            <v>1632706.58</v>
          </cell>
          <cell r="D5">
            <v>0</v>
          </cell>
          <cell r="E5">
            <v>1998.74</v>
          </cell>
          <cell r="F5">
            <v>0</v>
          </cell>
          <cell r="G5">
            <v>327.43</v>
          </cell>
          <cell r="H5">
            <v>332.29</v>
          </cell>
          <cell r="I5">
            <v>332.29</v>
          </cell>
          <cell r="J5">
            <v>1634377.9</v>
          </cell>
          <cell r="K5">
            <v>106651.34</v>
          </cell>
          <cell r="L5">
            <v>65375.12</v>
          </cell>
          <cell r="M5">
            <v>0</v>
          </cell>
          <cell r="N5">
            <v>1569002.78</v>
          </cell>
          <cell r="O5">
            <v>60456.17</v>
          </cell>
          <cell r="P5">
            <v>46195.17</v>
          </cell>
          <cell r="Q5">
            <v>1615197.95</v>
          </cell>
          <cell r="R5" t="str">
            <v>100</v>
          </cell>
        </row>
        <row r="6">
          <cell r="A6" t="str">
            <v>1.1.</v>
          </cell>
          <cell r="B6" t="str">
            <v>Здания, cтроения</v>
          </cell>
          <cell r="C6">
            <v>1632706.58</v>
          </cell>
          <cell r="D6">
            <v>0</v>
          </cell>
          <cell r="E6">
            <v>1998.74</v>
          </cell>
          <cell r="G6">
            <v>327.43</v>
          </cell>
          <cell r="H6">
            <v>332.29</v>
          </cell>
          <cell r="I6">
            <v>332.29</v>
          </cell>
          <cell r="J6">
            <v>1634377.9</v>
          </cell>
          <cell r="K6">
            <v>106651.34</v>
          </cell>
          <cell r="L6">
            <v>65375.12</v>
          </cell>
          <cell r="N6">
            <v>1569002.78</v>
          </cell>
          <cell r="O6">
            <v>60456.17</v>
          </cell>
          <cell r="P6">
            <v>46195.17</v>
          </cell>
          <cell r="Q6">
            <v>1615197.95</v>
          </cell>
          <cell r="R6" t="str">
            <v>101</v>
          </cell>
        </row>
        <row r="7">
          <cell r="A7" t="str">
            <v>2.</v>
          </cell>
          <cell r="B7" t="str">
            <v>Сооружения:</v>
          </cell>
          <cell r="C7">
            <v>4057906.99</v>
          </cell>
          <cell r="D7">
            <v>0</v>
          </cell>
          <cell r="E7">
            <v>160571.85999999999</v>
          </cell>
          <cell r="F7">
            <v>0</v>
          </cell>
          <cell r="G7">
            <v>103611.44</v>
          </cell>
          <cell r="H7">
            <v>0</v>
          </cell>
          <cell r="I7">
            <v>0</v>
          </cell>
          <cell r="J7">
            <v>4114867.42</v>
          </cell>
          <cell r="K7">
            <v>89446.690799999997</v>
          </cell>
          <cell r="L7">
            <v>149856.15</v>
          </cell>
          <cell r="M7">
            <v>0</v>
          </cell>
          <cell r="N7">
            <v>3965011.27</v>
          </cell>
          <cell r="O7">
            <v>36310.980000000003</v>
          </cell>
          <cell r="P7">
            <v>53135.71</v>
          </cell>
          <cell r="Q7">
            <v>4018146.98</v>
          </cell>
          <cell r="R7" t="str">
            <v>200</v>
          </cell>
        </row>
        <row r="8">
          <cell r="A8" t="str">
            <v>2.1.</v>
          </cell>
          <cell r="B8" t="str">
            <v>Нефтяные и газовые скважины</v>
          </cell>
          <cell r="C8">
            <v>0</v>
          </cell>
          <cell r="J8">
            <v>0</v>
          </cell>
          <cell r="K8">
            <v>0</v>
          </cell>
          <cell r="L8">
            <v>0</v>
          </cell>
          <cell r="P8">
            <v>0</v>
          </cell>
          <cell r="Q8">
            <v>0</v>
          </cell>
          <cell r="R8" t="str">
            <v>201</v>
          </cell>
        </row>
        <row r="9">
          <cell r="A9" t="str">
            <v>2.2.</v>
          </cell>
          <cell r="B9" t="str">
            <v>Нефтегазохранилища</v>
          </cell>
          <cell r="C9">
            <v>0</v>
          </cell>
          <cell r="J9">
            <v>0</v>
          </cell>
          <cell r="K9">
            <v>0</v>
          </cell>
          <cell r="L9">
            <v>0</v>
          </cell>
          <cell r="P9">
            <v>0</v>
          </cell>
          <cell r="Q9">
            <v>0</v>
          </cell>
          <cell r="R9" t="str">
            <v>202</v>
          </cell>
        </row>
        <row r="10">
          <cell r="A10" t="str">
            <v>2.3.</v>
          </cell>
          <cell r="B10" t="str">
            <v>Каналы судоходные, водные</v>
          </cell>
          <cell r="C10">
            <v>0</v>
          </cell>
          <cell r="J10">
            <v>0</v>
          </cell>
          <cell r="K10">
            <v>0</v>
          </cell>
          <cell r="L10">
            <v>0</v>
          </cell>
          <cell r="P10">
            <v>0</v>
          </cell>
          <cell r="Q10">
            <v>0</v>
          </cell>
          <cell r="R10" t="str">
            <v>203</v>
          </cell>
        </row>
        <row r="11">
          <cell r="A11" t="str">
            <v>2.4.</v>
          </cell>
          <cell r="B11" t="str">
            <v>Мосты</v>
          </cell>
          <cell r="C11">
            <v>9426.8799999999992</v>
          </cell>
          <cell r="D11">
            <v>0</v>
          </cell>
          <cell r="E11">
            <v>0</v>
          </cell>
          <cell r="G11">
            <v>0</v>
          </cell>
          <cell r="J11">
            <v>9426.8799999999992</v>
          </cell>
          <cell r="K11">
            <v>0</v>
          </cell>
          <cell r="L11">
            <v>329.94</v>
          </cell>
          <cell r="N11">
            <v>9096.94</v>
          </cell>
          <cell r="P11">
            <v>0</v>
          </cell>
          <cell r="Q11">
            <v>9096.94</v>
          </cell>
          <cell r="R11" t="str">
            <v>204</v>
          </cell>
        </row>
        <row r="12">
          <cell r="A12" t="str">
            <v>2.5.</v>
          </cell>
          <cell r="B12" t="str">
            <v>Дамбы, плотины</v>
          </cell>
          <cell r="C12">
            <v>128591.31</v>
          </cell>
          <cell r="D12">
            <v>0</v>
          </cell>
          <cell r="E12">
            <v>0</v>
          </cell>
          <cell r="G12">
            <v>0</v>
          </cell>
          <cell r="J12">
            <v>128591.31</v>
          </cell>
          <cell r="K12">
            <v>0</v>
          </cell>
          <cell r="L12">
            <v>4500.7</v>
          </cell>
          <cell r="N12">
            <v>124090.61</v>
          </cell>
          <cell r="P12">
            <v>0</v>
          </cell>
          <cell r="Q12">
            <v>124090.61</v>
          </cell>
          <cell r="R12" t="str">
            <v>205</v>
          </cell>
        </row>
        <row r="13">
          <cell r="A13" t="str">
            <v>2.6.</v>
          </cell>
          <cell r="B13" t="str">
            <v>Речные и морские и причальные сооружения</v>
          </cell>
          <cell r="C13">
            <v>0</v>
          </cell>
          <cell r="J13">
            <v>0</v>
          </cell>
          <cell r="K13">
            <v>0</v>
          </cell>
          <cell r="L13">
            <v>0</v>
          </cell>
          <cell r="P13">
            <v>0</v>
          </cell>
          <cell r="Q13">
            <v>0</v>
          </cell>
          <cell r="R13" t="str">
            <v>206</v>
          </cell>
        </row>
        <row r="14">
          <cell r="A14" t="str">
            <v>2.7.</v>
          </cell>
          <cell r="B14" t="str">
            <v>Железнодорожные пути предприятий</v>
          </cell>
          <cell r="C14">
            <v>1012742.92</v>
          </cell>
          <cell r="D14">
            <v>0</v>
          </cell>
          <cell r="E14">
            <v>131911.14000000001</v>
          </cell>
          <cell r="G14">
            <v>283.81</v>
          </cell>
          <cell r="J14">
            <v>1144370.26</v>
          </cell>
          <cell r="K14">
            <v>70014.880000000005</v>
          </cell>
          <cell r="L14">
            <v>45774.81</v>
          </cell>
          <cell r="N14">
            <v>1098595.45</v>
          </cell>
          <cell r="O14">
            <v>29788.86</v>
          </cell>
          <cell r="P14">
            <v>40226.019999999997</v>
          </cell>
          <cell r="Q14">
            <v>1138821.47</v>
          </cell>
          <cell r="R14" t="str">
            <v>207</v>
          </cell>
        </row>
        <row r="15">
          <cell r="A15" t="str">
            <v>2.8.</v>
          </cell>
          <cell r="B15" t="str">
            <v>Берегоукрепительные и берегозащитные сооружения</v>
          </cell>
          <cell r="C15">
            <v>0</v>
          </cell>
          <cell r="J15">
            <v>0</v>
          </cell>
          <cell r="K15">
            <v>0</v>
          </cell>
          <cell r="L15">
            <v>0</v>
          </cell>
          <cell r="P15">
            <v>0</v>
          </cell>
          <cell r="Q15">
            <v>0</v>
          </cell>
          <cell r="R15" t="str">
            <v>208</v>
          </cell>
        </row>
        <row r="16">
          <cell r="A16" t="str">
            <v>2.9.</v>
          </cell>
          <cell r="B16" t="str">
            <v>Резервуары, цистерны, баки и другие емкости</v>
          </cell>
          <cell r="C16">
            <v>22871.52</v>
          </cell>
          <cell r="D16">
            <v>0</v>
          </cell>
          <cell r="E16">
            <v>0</v>
          </cell>
          <cell r="G16">
            <v>85</v>
          </cell>
          <cell r="J16">
            <v>22786.51</v>
          </cell>
          <cell r="K16">
            <v>0</v>
          </cell>
          <cell r="L16">
            <v>911.46</v>
          </cell>
          <cell r="N16">
            <v>21875.05</v>
          </cell>
          <cell r="P16">
            <v>0</v>
          </cell>
          <cell r="Q16">
            <v>21875.05</v>
          </cell>
          <cell r="R16" t="str">
            <v>209</v>
          </cell>
        </row>
        <row r="17">
          <cell r="A17" t="str">
            <v>2.10.</v>
          </cell>
          <cell r="B17" t="str">
            <v>Внутрихозяйственная и межхозяйственная оросительна</v>
          </cell>
          <cell r="C17">
            <v>1491.33</v>
          </cell>
          <cell r="D17">
            <v>0</v>
          </cell>
          <cell r="E17">
            <v>0</v>
          </cell>
          <cell r="G17">
            <v>0</v>
          </cell>
          <cell r="J17">
            <v>1491.33</v>
          </cell>
          <cell r="K17">
            <v>0</v>
          </cell>
          <cell r="L17">
            <v>52.2</v>
          </cell>
          <cell r="N17">
            <v>1439.13</v>
          </cell>
          <cell r="P17">
            <v>0</v>
          </cell>
          <cell r="Q17">
            <v>1439.13</v>
          </cell>
          <cell r="R17" t="str">
            <v>210</v>
          </cell>
        </row>
        <row r="18">
          <cell r="A18" t="str">
            <v>2.11.</v>
          </cell>
          <cell r="B18" t="str">
            <v>Закрытая коллекторно-дренажная сеть</v>
          </cell>
          <cell r="C18">
            <v>0</v>
          </cell>
          <cell r="J18">
            <v>0</v>
          </cell>
          <cell r="K18">
            <v>0</v>
          </cell>
          <cell r="L18">
            <v>0</v>
          </cell>
          <cell r="P18">
            <v>0</v>
          </cell>
          <cell r="Q18">
            <v>0</v>
          </cell>
          <cell r="R18" t="str">
            <v>211</v>
          </cell>
        </row>
        <row r="19">
          <cell r="A19" t="str">
            <v>2.12.</v>
          </cell>
          <cell r="B19" t="str">
            <v>Взлетно-посадочные полосы, дорожки, места стоянки</v>
          </cell>
          <cell r="C19">
            <v>0</v>
          </cell>
          <cell r="J19">
            <v>0</v>
          </cell>
          <cell r="K19">
            <v>0</v>
          </cell>
          <cell r="L19">
            <v>0</v>
          </cell>
          <cell r="P19">
            <v>0</v>
          </cell>
          <cell r="Q19">
            <v>0</v>
          </cell>
          <cell r="R19" t="str">
            <v>212</v>
          </cell>
        </row>
        <row r="20">
          <cell r="A20" t="str">
            <v>2.13.</v>
          </cell>
          <cell r="B20" t="str">
            <v>Cооружения парков и зоопарков</v>
          </cell>
          <cell r="C20">
            <v>0</v>
          </cell>
          <cell r="J20">
            <v>0</v>
          </cell>
          <cell r="K20">
            <v>0</v>
          </cell>
          <cell r="L20">
            <v>0</v>
          </cell>
          <cell r="P20">
            <v>0</v>
          </cell>
          <cell r="Q20">
            <v>0</v>
          </cell>
          <cell r="R20" t="str">
            <v>213</v>
          </cell>
        </row>
        <row r="21">
          <cell r="A21" t="str">
            <v>2.14.</v>
          </cell>
          <cell r="B21" t="str">
            <v>Спортивно-оздоровительные сооружения</v>
          </cell>
          <cell r="C21">
            <v>0</v>
          </cell>
          <cell r="J21">
            <v>0</v>
          </cell>
          <cell r="K21">
            <v>0</v>
          </cell>
          <cell r="L21">
            <v>0</v>
          </cell>
          <cell r="P21">
            <v>0</v>
          </cell>
          <cell r="Q21">
            <v>0</v>
          </cell>
          <cell r="R21" t="str">
            <v>214</v>
          </cell>
        </row>
        <row r="22">
          <cell r="A22" t="str">
            <v>2.15.</v>
          </cell>
          <cell r="B22" t="str">
            <v>Теплицы и парники</v>
          </cell>
          <cell r="C22">
            <v>0</v>
          </cell>
          <cell r="J22">
            <v>0</v>
          </cell>
          <cell r="K22">
            <v>0</v>
          </cell>
          <cell r="L22">
            <v>0</v>
          </cell>
          <cell r="P22">
            <v>0</v>
          </cell>
          <cell r="Q22">
            <v>0</v>
          </cell>
          <cell r="R22" t="str">
            <v>215</v>
          </cell>
        </row>
        <row r="23">
          <cell r="A23" t="str">
            <v>2.16.</v>
          </cell>
          <cell r="B23" t="str">
            <v>Прочие сооружения</v>
          </cell>
          <cell r="C23">
            <v>2882783.03</v>
          </cell>
          <cell r="D23">
            <v>0</v>
          </cell>
          <cell r="E23">
            <v>28660.720000000001</v>
          </cell>
          <cell r="G23">
            <v>103242.63</v>
          </cell>
          <cell r="J23">
            <v>2808201.13</v>
          </cell>
          <cell r="K23">
            <v>19431.810000000001</v>
          </cell>
          <cell r="L23">
            <v>98287.039999999994</v>
          </cell>
          <cell r="N23">
            <v>2709914.09</v>
          </cell>
          <cell r="O23">
            <v>6522.12</v>
          </cell>
          <cell r="P23">
            <v>12909.69</v>
          </cell>
          <cell r="Q23">
            <v>2722823.78</v>
          </cell>
          <cell r="R23" t="str">
            <v>216</v>
          </cell>
        </row>
        <row r="24">
          <cell r="A24" t="str">
            <v>3.</v>
          </cell>
          <cell r="B24" t="str">
            <v>Передаточные устройства:</v>
          </cell>
          <cell r="C24">
            <v>1277515.31</v>
          </cell>
          <cell r="D24">
            <v>0</v>
          </cell>
          <cell r="E24">
            <v>19343.93</v>
          </cell>
          <cell r="F24">
            <v>0</v>
          </cell>
          <cell r="G24">
            <v>7432.88</v>
          </cell>
          <cell r="H24">
            <v>0</v>
          </cell>
          <cell r="I24">
            <v>0</v>
          </cell>
          <cell r="J24">
            <v>1289426.3600000001</v>
          </cell>
          <cell r="K24">
            <v>85980.14</v>
          </cell>
          <cell r="L24">
            <v>54138.57</v>
          </cell>
          <cell r="M24">
            <v>0</v>
          </cell>
          <cell r="N24">
            <v>1235287.79</v>
          </cell>
          <cell r="O24">
            <v>45809.553249999997</v>
          </cell>
          <cell r="P24">
            <v>40170.586750000002</v>
          </cell>
          <cell r="Q24">
            <v>1275458.3767500001</v>
          </cell>
          <cell r="R24" t="str">
            <v>300</v>
          </cell>
        </row>
        <row r="25">
          <cell r="A25" t="str">
            <v>3.1.</v>
          </cell>
          <cell r="B25" t="str">
            <v>Устройства и линии электропередачи и связи</v>
          </cell>
          <cell r="C25">
            <v>541972.02</v>
          </cell>
          <cell r="D25">
            <v>0</v>
          </cell>
          <cell r="E25">
            <v>5549.47</v>
          </cell>
          <cell r="G25">
            <v>0</v>
          </cell>
          <cell r="J25">
            <v>547521.49</v>
          </cell>
          <cell r="K25">
            <v>13549.31</v>
          </cell>
          <cell r="L25">
            <v>27376.080000000002</v>
          </cell>
          <cell r="N25">
            <v>520145.41</v>
          </cell>
          <cell r="O25">
            <v>13549.31</v>
          </cell>
          <cell r="P25">
            <v>0</v>
          </cell>
          <cell r="Q25">
            <v>520145.41</v>
          </cell>
          <cell r="R25" t="str">
            <v>301</v>
          </cell>
        </row>
        <row r="26">
          <cell r="A26" t="str">
            <v>3.2.</v>
          </cell>
          <cell r="B26" t="str">
            <v>Внутренние газопроводы и трубопроводы</v>
          </cell>
          <cell r="C26">
            <v>148867.68</v>
          </cell>
          <cell r="D26">
            <v>0</v>
          </cell>
          <cell r="E26">
            <v>11171.48</v>
          </cell>
          <cell r="G26">
            <v>869.16</v>
          </cell>
          <cell r="J26">
            <v>159170</v>
          </cell>
          <cell r="K26">
            <v>500</v>
          </cell>
          <cell r="L26">
            <v>6366.79</v>
          </cell>
          <cell r="N26">
            <v>152803.21</v>
          </cell>
          <cell r="O26">
            <v>500</v>
          </cell>
          <cell r="P26">
            <v>0</v>
          </cell>
          <cell r="Q26">
            <v>152803.21</v>
          </cell>
          <cell r="R26" t="str">
            <v>302</v>
          </cell>
        </row>
        <row r="27">
          <cell r="A27" t="str">
            <v>3.3.</v>
          </cell>
          <cell r="B27" t="str">
            <v>Сети водопроводные,канализационные и тепловые</v>
          </cell>
          <cell r="C27">
            <v>344676.62</v>
          </cell>
          <cell r="D27">
            <v>0</v>
          </cell>
          <cell r="E27">
            <v>124.46</v>
          </cell>
          <cell r="G27">
            <v>6563.72</v>
          </cell>
          <cell r="J27">
            <v>338237.36</v>
          </cell>
          <cell r="K27">
            <v>13422.93</v>
          </cell>
          <cell r="L27">
            <v>11838.3</v>
          </cell>
          <cell r="N27">
            <v>326399.06</v>
          </cell>
          <cell r="O27">
            <v>13422.93</v>
          </cell>
          <cell r="P27">
            <v>0</v>
          </cell>
          <cell r="Q27">
            <v>326399.06</v>
          </cell>
          <cell r="R27" t="str">
            <v>303</v>
          </cell>
        </row>
        <row r="28">
          <cell r="A28" t="str">
            <v>3.4.</v>
          </cell>
          <cell r="B28" t="str">
            <v>Прочие</v>
          </cell>
          <cell r="C28">
            <v>241998.99</v>
          </cell>
          <cell r="D28">
            <v>0</v>
          </cell>
          <cell r="E28">
            <v>2498.52</v>
          </cell>
          <cell r="G28">
            <v>0</v>
          </cell>
          <cell r="J28">
            <v>244497.51</v>
          </cell>
          <cell r="K28">
            <v>58507.9</v>
          </cell>
          <cell r="L28">
            <v>8557.4</v>
          </cell>
          <cell r="N28">
            <v>235940.11</v>
          </cell>
          <cell r="O28">
            <v>18337.313249999999</v>
          </cell>
          <cell r="P28">
            <v>40170.586750000002</v>
          </cell>
          <cell r="Q28">
            <v>276110.69675</v>
          </cell>
          <cell r="R28" t="str">
            <v>304</v>
          </cell>
        </row>
        <row r="29">
          <cell r="A29" t="str">
            <v>4.</v>
          </cell>
          <cell r="B29" t="str">
            <v>Силовые машины и оборудование:</v>
          </cell>
          <cell r="C29">
            <v>502348.87</v>
          </cell>
          <cell r="D29">
            <v>0</v>
          </cell>
          <cell r="E29">
            <v>2151.56</v>
          </cell>
          <cell r="F29">
            <v>2151.56</v>
          </cell>
          <cell r="G29">
            <v>3.94</v>
          </cell>
          <cell r="H29">
            <v>472.71</v>
          </cell>
          <cell r="I29">
            <v>472.7</v>
          </cell>
          <cell r="J29">
            <v>504496.51</v>
          </cell>
          <cell r="K29">
            <v>47250.8</v>
          </cell>
          <cell r="L29">
            <v>34029.120000000003</v>
          </cell>
          <cell r="M29">
            <v>107.58</v>
          </cell>
          <cell r="N29">
            <v>470467.39</v>
          </cell>
          <cell r="O29">
            <v>32238.713749999995</v>
          </cell>
          <cell r="P29">
            <v>15012.086250000002</v>
          </cell>
          <cell r="Q29">
            <v>485479.47625000001</v>
          </cell>
          <cell r="R29" t="str">
            <v>400</v>
          </cell>
        </row>
        <row r="30">
          <cell r="A30" t="str">
            <v>4.1.</v>
          </cell>
          <cell r="B30" t="str">
            <v>Теплотехническое оборудование</v>
          </cell>
          <cell r="C30">
            <v>238733.54</v>
          </cell>
          <cell r="D30">
            <v>0</v>
          </cell>
          <cell r="E30">
            <v>0</v>
          </cell>
          <cell r="G30">
            <v>0</v>
          </cell>
          <cell r="H30">
            <v>472.71</v>
          </cell>
          <cell r="I30">
            <v>472.7</v>
          </cell>
          <cell r="J30">
            <v>238733.55</v>
          </cell>
          <cell r="K30">
            <v>26979.3</v>
          </cell>
          <cell r="L30">
            <v>17905</v>
          </cell>
          <cell r="N30">
            <v>220828.55</v>
          </cell>
          <cell r="O30">
            <v>17905.016249999997</v>
          </cell>
          <cell r="P30">
            <v>9074.2837500000023</v>
          </cell>
          <cell r="Q30">
            <v>229902.83374999999</v>
          </cell>
          <cell r="R30" t="str">
            <v>401</v>
          </cell>
        </row>
        <row r="31">
          <cell r="A31" t="str">
            <v>4.2.</v>
          </cell>
          <cell r="B31" t="str">
            <v>Турбинное оборудование и газотурбинные установки</v>
          </cell>
          <cell r="C31">
            <v>159926.09</v>
          </cell>
          <cell r="D31">
            <v>0</v>
          </cell>
          <cell r="E31">
            <v>0</v>
          </cell>
          <cell r="G31">
            <v>0</v>
          </cell>
          <cell r="J31">
            <v>159926.09</v>
          </cell>
          <cell r="K31">
            <v>8154</v>
          </cell>
          <cell r="L31">
            <v>11994.44</v>
          </cell>
          <cell r="N31">
            <v>147931.65</v>
          </cell>
          <cell r="O31">
            <v>8154</v>
          </cell>
          <cell r="P31">
            <v>0</v>
          </cell>
          <cell r="Q31">
            <v>147931.65</v>
          </cell>
          <cell r="R31" t="str">
            <v>402</v>
          </cell>
        </row>
        <row r="32">
          <cell r="A32" t="str">
            <v>4.3.</v>
          </cell>
          <cell r="B32" t="str">
            <v>Электродвигатели и дизель-генераторы</v>
          </cell>
          <cell r="C32">
            <v>18569.73</v>
          </cell>
          <cell r="D32">
            <v>0</v>
          </cell>
          <cell r="E32">
            <v>2151.56</v>
          </cell>
          <cell r="F32">
            <v>2151.56</v>
          </cell>
          <cell r="G32">
            <v>0</v>
          </cell>
          <cell r="J32">
            <v>20721.3</v>
          </cell>
          <cell r="K32">
            <v>7491.9</v>
          </cell>
          <cell r="L32">
            <v>1143.6199999999999</v>
          </cell>
          <cell r="M32">
            <v>107.58</v>
          </cell>
          <cell r="N32">
            <v>19577.68</v>
          </cell>
          <cell r="O32">
            <v>1554.0974999999999</v>
          </cell>
          <cell r="P32">
            <v>5937.8024999999998</v>
          </cell>
          <cell r="Q32">
            <v>25515.482499999998</v>
          </cell>
          <cell r="R32" t="str">
            <v>403</v>
          </cell>
        </row>
        <row r="33">
          <cell r="A33" t="str">
            <v>4.4.</v>
          </cell>
          <cell r="B33" t="str">
            <v>Комплексные установки</v>
          </cell>
          <cell r="C33">
            <v>1409.93</v>
          </cell>
          <cell r="D33">
            <v>0</v>
          </cell>
          <cell r="E33">
            <v>0</v>
          </cell>
          <cell r="G33">
            <v>0</v>
          </cell>
          <cell r="J33">
            <v>1409.93</v>
          </cell>
          <cell r="K33">
            <v>0</v>
          </cell>
          <cell r="L33">
            <v>56.39</v>
          </cell>
          <cell r="N33">
            <v>1353.54</v>
          </cell>
          <cell r="O33">
            <v>0</v>
          </cell>
          <cell r="P33">
            <v>0</v>
          </cell>
          <cell r="Q33">
            <v>1353.54</v>
          </cell>
          <cell r="R33" t="str">
            <v>404</v>
          </cell>
        </row>
        <row r="34">
          <cell r="A34" t="str">
            <v>4.5.</v>
          </cell>
          <cell r="B34" t="str">
            <v>Прочие силовые машины и оборудование(кроме мобильн</v>
          </cell>
          <cell r="C34">
            <v>83709.58</v>
          </cell>
          <cell r="D34">
            <v>0</v>
          </cell>
          <cell r="E34">
            <v>0</v>
          </cell>
          <cell r="G34">
            <v>3.94</v>
          </cell>
          <cell r="J34">
            <v>83705.64</v>
          </cell>
          <cell r="K34">
            <v>4625.6000000000004</v>
          </cell>
          <cell r="L34">
            <v>2929.67</v>
          </cell>
          <cell r="N34">
            <v>80775.97</v>
          </cell>
          <cell r="O34">
            <v>4625.6000000000004</v>
          </cell>
          <cell r="P34">
            <v>0</v>
          </cell>
          <cell r="Q34">
            <v>80775.97</v>
          </cell>
          <cell r="R34" t="str">
            <v>405</v>
          </cell>
        </row>
        <row r="35">
          <cell r="A35" t="str">
            <v>5.</v>
          </cell>
          <cell r="B35" t="str">
            <v>Рабочие машины и оборудование по видам деятельн.(к</v>
          </cell>
          <cell r="C35">
            <v>1566947.85</v>
          </cell>
          <cell r="D35">
            <v>0</v>
          </cell>
          <cell r="E35">
            <v>31260.34</v>
          </cell>
          <cell r="F35">
            <v>20726.810000000001</v>
          </cell>
          <cell r="G35">
            <v>0</v>
          </cell>
          <cell r="H35">
            <v>411.87</v>
          </cell>
          <cell r="I35">
            <v>411.87</v>
          </cell>
          <cell r="J35">
            <v>1598208.17</v>
          </cell>
          <cell r="K35">
            <v>245365.49</v>
          </cell>
          <cell r="L35">
            <v>187802.2</v>
          </cell>
          <cell r="M35">
            <v>2108.35</v>
          </cell>
          <cell r="N35">
            <v>1410405.97</v>
          </cell>
          <cell r="O35">
            <v>113403.95550000001</v>
          </cell>
          <cell r="P35">
            <v>131961.53450000001</v>
          </cell>
          <cell r="Q35">
            <v>1542367.5045</v>
          </cell>
          <cell r="R35" t="str">
            <v>500</v>
          </cell>
        </row>
        <row r="36">
          <cell r="A36" t="str">
            <v>5.1.</v>
          </cell>
          <cell r="B36" t="str">
            <v>Машины и оборудование черной и цветной металургии</v>
          </cell>
          <cell r="C36">
            <v>266127.18</v>
          </cell>
          <cell r="D36">
            <v>0</v>
          </cell>
          <cell r="E36">
            <v>38.6</v>
          </cell>
          <cell r="G36">
            <v>0</v>
          </cell>
          <cell r="J36">
            <v>266165.78000000003</v>
          </cell>
          <cell r="K36">
            <v>114619.8</v>
          </cell>
          <cell r="L36">
            <v>26616.560000000001</v>
          </cell>
          <cell r="N36">
            <v>239549.22</v>
          </cell>
          <cell r="O36">
            <v>19962.433500000003</v>
          </cell>
          <cell r="P36">
            <v>94657.366500000004</v>
          </cell>
          <cell r="Q36">
            <v>334206.58649999998</v>
          </cell>
          <cell r="R36" t="str">
            <v>501</v>
          </cell>
        </row>
        <row r="37">
          <cell r="A37" t="str">
            <v>5.2.</v>
          </cell>
          <cell r="B37" t="str">
            <v>Машины и оборудование химической промышленности</v>
          </cell>
          <cell r="C37">
            <v>0</v>
          </cell>
          <cell r="J37">
            <v>0</v>
          </cell>
          <cell r="K37">
            <v>0</v>
          </cell>
          <cell r="L37">
            <v>0</v>
          </cell>
          <cell r="O37">
            <v>0</v>
          </cell>
          <cell r="P37">
            <v>0</v>
          </cell>
          <cell r="Q37">
            <v>0</v>
          </cell>
          <cell r="R37" t="str">
            <v>502</v>
          </cell>
        </row>
        <row r="38">
          <cell r="A38" t="str">
            <v>5.3.</v>
          </cell>
          <cell r="B38" t="str">
            <v>Машины и оборудование нефтеперерабатыв. и нефтехим</v>
          </cell>
          <cell r="C38">
            <v>0</v>
          </cell>
          <cell r="J38">
            <v>0</v>
          </cell>
          <cell r="K38">
            <v>0</v>
          </cell>
          <cell r="L38">
            <v>0</v>
          </cell>
          <cell r="O38">
            <v>0</v>
          </cell>
          <cell r="P38">
            <v>0</v>
          </cell>
          <cell r="Q38">
            <v>0</v>
          </cell>
          <cell r="R38" t="str">
            <v>503</v>
          </cell>
        </row>
        <row r="39">
          <cell r="A39" t="str">
            <v>5.4.</v>
          </cell>
          <cell r="B39" t="str">
            <v>Машины и оборудование нефтегазодобычи</v>
          </cell>
          <cell r="C39">
            <v>0</v>
          </cell>
          <cell r="J39">
            <v>0</v>
          </cell>
          <cell r="K39">
            <v>0</v>
          </cell>
          <cell r="L39">
            <v>0</v>
          </cell>
          <cell r="O39">
            <v>0</v>
          </cell>
          <cell r="P39">
            <v>0</v>
          </cell>
          <cell r="Q39">
            <v>0</v>
          </cell>
          <cell r="R39" t="str">
            <v>504</v>
          </cell>
        </row>
        <row r="40">
          <cell r="A40" t="str">
            <v>5.5.</v>
          </cell>
          <cell r="B40" t="str">
            <v>Машины и оборудование горнорудной пром.включая кар</v>
          </cell>
          <cell r="C40">
            <v>1160383.98</v>
          </cell>
          <cell r="D40">
            <v>0</v>
          </cell>
          <cell r="E40">
            <v>1526.64</v>
          </cell>
          <cell r="F40">
            <v>1526.64</v>
          </cell>
          <cell r="G40">
            <v>0</v>
          </cell>
          <cell r="J40">
            <v>1161910.6100000001</v>
          </cell>
          <cell r="K40">
            <v>121002</v>
          </cell>
          <cell r="L40">
            <v>145429.67000000001</v>
          </cell>
          <cell r="M40">
            <v>190.83</v>
          </cell>
          <cell r="N40">
            <v>1016480.94</v>
          </cell>
          <cell r="O40">
            <v>87143.295750000005</v>
          </cell>
          <cell r="P40">
            <v>33858.704249999995</v>
          </cell>
          <cell r="Q40">
            <v>1050339.6442499999</v>
          </cell>
          <cell r="R40" t="str">
            <v>505</v>
          </cell>
        </row>
        <row r="41">
          <cell r="A41" t="str">
            <v>5.6.</v>
          </cell>
          <cell r="B41" t="str">
            <v>Оборудование электронной промышленности</v>
          </cell>
          <cell r="C41">
            <v>1885.52</v>
          </cell>
          <cell r="D41">
            <v>0</v>
          </cell>
          <cell r="E41">
            <v>0</v>
          </cell>
          <cell r="G41">
            <v>0</v>
          </cell>
          <cell r="J41">
            <v>1885.52</v>
          </cell>
          <cell r="K41">
            <v>0</v>
          </cell>
          <cell r="L41">
            <v>188.55</v>
          </cell>
          <cell r="N41">
            <v>1696.97</v>
          </cell>
          <cell r="O41">
            <v>0</v>
          </cell>
          <cell r="P41">
            <v>0</v>
          </cell>
          <cell r="Q41">
            <v>1696.97</v>
          </cell>
          <cell r="R41" t="str">
            <v>506</v>
          </cell>
        </row>
        <row r="42">
          <cell r="A42" t="str">
            <v>5.7.</v>
          </cell>
          <cell r="B42" t="str">
            <v>Машины и оборудование по производству строительных</v>
          </cell>
          <cell r="C42">
            <v>1426.44</v>
          </cell>
          <cell r="D42">
            <v>0</v>
          </cell>
          <cell r="E42">
            <v>4644.17</v>
          </cell>
          <cell r="G42">
            <v>0</v>
          </cell>
          <cell r="J42">
            <v>6070.6</v>
          </cell>
          <cell r="K42">
            <v>0</v>
          </cell>
          <cell r="L42">
            <v>607.08000000000004</v>
          </cell>
          <cell r="N42">
            <v>5463.52</v>
          </cell>
          <cell r="O42">
            <v>0</v>
          </cell>
          <cell r="P42">
            <v>0</v>
          </cell>
          <cell r="Q42">
            <v>5463.52</v>
          </cell>
          <cell r="R42" t="str">
            <v>507</v>
          </cell>
        </row>
        <row r="43">
          <cell r="A43" t="str">
            <v>5.8.</v>
          </cell>
          <cell r="B43" t="str">
            <v>Машины и оборудование деревообраб., целлюлозно-бум</v>
          </cell>
          <cell r="C43">
            <v>0</v>
          </cell>
          <cell r="J43">
            <v>0</v>
          </cell>
          <cell r="K43">
            <v>0</v>
          </cell>
          <cell r="L43">
            <v>0</v>
          </cell>
          <cell r="O43">
            <v>0</v>
          </cell>
          <cell r="P43">
            <v>0</v>
          </cell>
          <cell r="Q43">
            <v>0</v>
          </cell>
          <cell r="R43" t="str">
            <v>508</v>
          </cell>
        </row>
        <row r="44">
          <cell r="A44" t="str">
            <v>5.9.</v>
          </cell>
          <cell r="B44" t="str">
            <v>Машины и оборудование полиграфической промышленнос</v>
          </cell>
          <cell r="C44">
            <v>0</v>
          </cell>
          <cell r="J44">
            <v>0</v>
          </cell>
          <cell r="K44">
            <v>0</v>
          </cell>
          <cell r="L44">
            <v>0</v>
          </cell>
          <cell r="O44">
            <v>0</v>
          </cell>
          <cell r="P44">
            <v>0</v>
          </cell>
          <cell r="Q44">
            <v>0</v>
          </cell>
          <cell r="R44" t="str">
            <v>509</v>
          </cell>
        </row>
        <row r="45">
          <cell r="A45" t="str">
            <v>5.10.</v>
          </cell>
          <cell r="B45" t="str">
            <v>Машины и оборудование легкой промышленности</v>
          </cell>
          <cell r="C45">
            <v>0</v>
          </cell>
          <cell r="J45">
            <v>0</v>
          </cell>
          <cell r="K45">
            <v>0</v>
          </cell>
          <cell r="L45">
            <v>0</v>
          </cell>
          <cell r="O45">
            <v>0</v>
          </cell>
          <cell r="P45">
            <v>0</v>
          </cell>
          <cell r="Q45">
            <v>0</v>
          </cell>
          <cell r="R45" t="str">
            <v>510</v>
          </cell>
        </row>
        <row r="46">
          <cell r="A46" t="str">
            <v>5.11.</v>
          </cell>
          <cell r="B46" t="str">
            <v>Оборудование пищевой, рыбной, мясной и молочной пр</v>
          </cell>
          <cell r="C46">
            <v>0</v>
          </cell>
          <cell r="J46">
            <v>0</v>
          </cell>
          <cell r="K46">
            <v>0</v>
          </cell>
          <cell r="L46">
            <v>0</v>
          </cell>
          <cell r="O46">
            <v>0</v>
          </cell>
          <cell r="P46">
            <v>0</v>
          </cell>
          <cell r="Q46">
            <v>0</v>
          </cell>
          <cell r="R46" t="str">
            <v>511</v>
          </cell>
        </row>
        <row r="47">
          <cell r="A47" t="str">
            <v>5.12.</v>
          </cell>
          <cell r="B47" t="str">
            <v>Машины и оборудование торговли и общественного пит</v>
          </cell>
          <cell r="C47">
            <v>3422.64</v>
          </cell>
          <cell r="D47">
            <v>0</v>
          </cell>
          <cell r="E47">
            <v>100</v>
          </cell>
          <cell r="F47">
            <v>100</v>
          </cell>
          <cell r="G47">
            <v>0</v>
          </cell>
          <cell r="H47">
            <v>4.87</v>
          </cell>
          <cell r="I47">
            <v>4.87</v>
          </cell>
          <cell r="J47">
            <v>3522.64</v>
          </cell>
          <cell r="K47">
            <v>29.49</v>
          </cell>
          <cell r="L47">
            <v>271.67</v>
          </cell>
          <cell r="M47">
            <v>7.5</v>
          </cell>
          <cell r="N47">
            <v>3250.97</v>
          </cell>
          <cell r="O47">
            <v>29.49</v>
          </cell>
          <cell r="P47">
            <v>0</v>
          </cell>
          <cell r="Q47">
            <v>3250.97</v>
          </cell>
          <cell r="R47" t="str">
            <v>512</v>
          </cell>
        </row>
        <row r="48">
          <cell r="A48" t="str">
            <v>5.13.</v>
          </cell>
          <cell r="B48" t="str">
            <v>Оборудование для производства транспорта, машин и</v>
          </cell>
          <cell r="C48">
            <v>0</v>
          </cell>
          <cell r="J48">
            <v>0</v>
          </cell>
          <cell r="K48">
            <v>0</v>
          </cell>
          <cell r="L48">
            <v>0</v>
          </cell>
          <cell r="O48">
            <v>0</v>
          </cell>
          <cell r="P48">
            <v>0</v>
          </cell>
          <cell r="Q48">
            <v>0</v>
          </cell>
          <cell r="R48" t="str">
            <v>513</v>
          </cell>
        </row>
        <row r="49">
          <cell r="A49" t="str">
            <v>5.14.</v>
          </cell>
          <cell r="B49" t="str">
            <v>Сельскохозяйственные тракторы, машины и оборудован</v>
          </cell>
          <cell r="C49">
            <v>48999.65</v>
          </cell>
          <cell r="D49">
            <v>0</v>
          </cell>
          <cell r="E49">
            <v>19100.169999999998</v>
          </cell>
          <cell r="F49">
            <v>19100.169999999998</v>
          </cell>
          <cell r="G49">
            <v>0</v>
          </cell>
          <cell r="J49">
            <v>68099.820000000007</v>
          </cell>
          <cell r="K49">
            <v>8519.7999999999993</v>
          </cell>
          <cell r="L49">
            <v>8720.02</v>
          </cell>
          <cell r="M49">
            <v>1910.02</v>
          </cell>
          <cell r="N49">
            <v>59379.8</v>
          </cell>
          <cell r="O49">
            <v>5107.4865</v>
          </cell>
          <cell r="P49">
            <v>3412.3134999999993</v>
          </cell>
          <cell r="Q49">
            <v>62792.113499999999</v>
          </cell>
          <cell r="R49" t="str">
            <v>514</v>
          </cell>
        </row>
        <row r="50">
          <cell r="A50" t="str">
            <v>5.15.</v>
          </cell>
          <cell r="B50" t="str">
            <v>Машины и оборудование для литейного производства,</v>
          </cell>
          <cell r="C50">
            <v>10652.95</v>
          </cell>
          <cell r="D50">
            <v>0</v>
          </cell>
          <cell r="E50">
            <v>0</v>
          </cell>
          <cell r="G50">
            <v>0</v>
          </cell>
          <cell r="J50">
            <v>10652.95</v>
          </cell>
          <cell r="K50">
            <v>53</v>
          </cell>
          <cell r="L50">
            <v>1065.27</v>
          </cell>
          <cell r="N50">
            <v>9587.68</v>
          </cell>
          <cell r="O50">
            <v>53</v>
          </cell>
          <cell r="P50">
            <v>0</v>
          </cell>
          <cell r="Q50">
            <v>9587.68</v>
          </cell>
          <cell r="R50" t="str">
            <v>515</v>
          </cell>
        </row>
        <row r="51">
          <cell r="A51" t="str">
            <v>5.16.</v>
          </cell>
          <cell r="B51" t="str">
            <v>Цифровое электронное оборуд.коммутаций и передачи</v>
          </cell>
          <cell r="C51">
            <v>901.94</v>
          </cell>
          <cell r="D51">
            <v>0</v>
          </cell>
          <cell r="E51">
            <v>0</v>
          </cell>
          <cell r="G51">
            <v>0</v>
          </cell>
          <cell r="J51">
            <v>901.94</v>
          </cell>
          <cell r="K51">
            <v>0</v>
          </cell>
          <cell r="L51">
            <v>112.72</v>
          </cell>
          <cell r="N51">
            <v>789.22</v>
          </cell>
          <cell r="O51">
            <v>0</v>
          </cell>
          <cell r="P51">
            <v>0</v>
          </cell>
          <cell r="Q51">
            <v>789.22</v>
          </cell>
          <cell r="R51" t="str">
            <v>516</v>
          </cell>
        </row>
        <row r="52">
          <cell r="A52" t="str">
            <v>5.17.</v>
          </cell>
          <cell r="B52" t="str">
            <v>Оборудование спутниковой,сотовой,радиотелеф.,пейдж</v>
          </cell>
          <cell r="C52">
            <v>33629.94</v>
          </cell>
          <cell r="D52">
            <v>0</v>
          </cell>
          <cell r="E52">
            <v>0</v>
          </cell>
          <cell r="G52">
            <v>0</v>
          </cell>
          <cell r="J52">
            <v>33629.94</v>
          </cell>
          <cell r="K52">
            <v>91</v>
          </cell>
          <cell r="L52">
            <v>2522.2399999999998</v>
          </cell>
          <cell r="N52">
            <v>31107.7</v>
          </cell>
          <cell r="O52">
            <v>91</v>
          </cell>
          <cell r="P52">
            <v>0</v>
          </cell>
          <cell r="Q52">
            <v>31107.7</v>
          </cell>
          <cell r="R52" t="str">
            <v>517</v>
          </cell>
        </row>
        <row r="53">
          <cell r="A53" t="str">
            <v>5.18.</v>
          </cell>
          <cell r="B53" t="str">
            <v>Аналоговое оборудование коммутаций системы передач</v>
          </cell>
          <cell r="C53">
            <v>25954.28</v>
          </cell>
          <cell r="D53">
            <v>0</v>
          </cell>
          <cell r="E53">
            <v>5850.76</v>
          </cell>
          <cell r="G53">
            <v>0</v>
          </cell>
          <cell r="H53">
            <v>407</v>
          </cell>
          <cell r="I53">
            <v>407</v>
          </cell>
          <cell r="J53">
            <v>31805.040000000001</v>
          </cell>
          <cell r="K53">
            <v>0</v>
          </cell>
          <cell r="L53">
            <v>1590.26</v>
          </cell>
          <cell r="N53">
            <v>30214.78</v>
          </cell>
          <cell r="O53">
            <v>0</v>
          </cell>
          <cell r="P53">
            <v>0</v>
          </cell>
          <cell r="Q53">
            <v>30214.78</v>
          </cell>
          <cell r="R53" t="str">
            <v>518</v>
          </cell>
        </row>
        <row r="54">
          <cell r="A54" t="str">
            <v>5.19.</v>
          </cell>
          <cell r="B54" t="str">
            <v>Специализированное обор.киностудий, оборуд. медици</v>
          </cell>
          <cell r="C54">
            <v>0</v>
          </cell>
          <cell r="J54">
            <v>0</v>
          </cell>
          <cell r="K54">
            <v>0</v>
          </cell>
          <cell r="L54">
            <v>0</v>
          </cell>
          <cell r="O54">
            <v>0</v>
          </cell>
          <cell r="P54">
            <v>0</v>
          </cell>
          <cell r="Q54">
            <v>0</v>
          </cell>
          <cell r="R54" t="str">
            <v>519</v>
          </cell>
        </row>
        <row r="55">
          <cell r="A55" t="str">
            <v>5.20.</v>
          </cell>
          <cell r="B55" t="str">
            <v>Машины и оборудование прочих отраслей</v>
          </cell>
          <cell r="C55">
            <v>13563.33</v>
          </cell>
          <cell r="D55">
            <v>0</v>
          </cell>
          <cell r="E55">
            <v>0</v>
          </cell>
          <cell r="G55">
            <v>0</v>
          </cell>
          <cell r="J55">
            <v>13563.33</v>
          </cell>
          <cell r="K55">
            <v>1050.4000000000001</v>
          </cell>
          <cell r="L55">
            <v>678.16</v>
          </cell>
          <cell r="N55">
            <v>12885.17</v>
          </cell>
          <cell r="O55">
            <v>1017.2497499999999</v>
          </cell>
          <cell r="P55">
            <v>33.150250000000142</v>
          </cell>
          <cell r="Q55">
            <v>12918.320250000001</v>
          </cell>
          <cell r="R55" t="str">
            <v>520</v>
          </cell>
        </row>
        <row r="56">
          <cell r="A56" t="str">
            <v>6.</v>
          </cell>
          <cell r="B56" t="str">
            <v>Другие машины и оборудование(кроме мобильного тран</v>
          </cell>
          <cell r="C56">
            <v>2721653.82</v>
          </cell>
          <cell r="D56">
            <v>0</v>
          </cell>
          <cell r="E56">
            <v>195641.97</v>
          </cell>
          <cell r="F56">
            <v>122751.58</v>
          </cell>
          <cell r="G56">
            <v>8792.83</v>
          </cell>
          <cell r="H56">
            <v>2480.1799999999998</v>
          </cell>
          <cell r="I56">
            <v>2480.1799999999998</v>
          </cell>
          <cell r="J56">
            <v>2908502.96</v>
          </cell>
          <cell r="K56">
            <v>651453.77</v>
          </cell>
          <cell r="L56">
            <v>247218.57</v>
          </cell>
          <cell r="M56">
            <v>11006.76</v>
          </cell>
          <cell r="N56">
            <v>2661284.39</v>
          </cell>
          <cell r="O56">
            <v>211419.60275000002</v>
          </cell>
          <cell r="P56">
            <v>440034.16725</v>
          </cell>
          <cell r="Q56">
            <v>3101318.5572500001</v>
          </cell>
          <cell r="R56" t="str">
            <v>600</v>
          </cell>
        </row>
        <row r="57">
          <cell r="A57" t="str">
            <v>6.1.</v>
          </cell>
          <cell r="B57" t="str">
            <v>Тракторы промышленные</v>
          </cell>
          <cell r="C57">
            <v>172617.62</v>
          </cell>
          <cell r="D57">
            <v>0</v>
          </cell>
          <cell r="E57">
            <v>40882.879999999997</v>
          </cell>
          <cell r="F57">
            <v>40882.879999999997</v>
          </cell>
          <cell r="G57">
            <v>0</v>
          </cell>
          <cell r="J57">
            <v>213500.5</v>
          </cell>
          <cell r="K57">
            <v>95893.5</v>
          </cell>
          <cell r="L57">
            <v>25438.33</v>
          </cell>
          <cell r="M57">
            <v>4088.29</v>
          </cell>
          <cell r="N57">
            <v>188062.17</v>
          </cell>
          <cell r="O57">
            <v>16012.537499999999</v>
          </cell>
          <cell r="P57">
            <v>79880.962499999994</v>
          </cell>
          <cell r="Q57">
            <v>267943.13250000001</v>
          </cell>
          <cell r="R57" t="str">
            <v>601</v>
          </cell>
        </row>
        <row r="58">
          <cell r="A58" t="str">
            <v>6.2.</v>
          </cell>
          <cell r="B58" t="str">
            <v>Металлорежущее оборудование</v>
          </cell>
          <cell r="C58">
            <v>24317.31</v>
          </cell>
          <cell r="D58">
            <v>0</v>
          </cell>
          <cell r="E58">
            <v>171.77</v>
          </cell>
          <cell r="G58">
            <v>0</v>
          </cell>
          <cell r="J58">
            <v>24489.08</v>
          </cell>
          <cell r="K58">
            <v>1011</v>
          </cell>
          <cell r="L58">
            <v>1836.67</v>
          </cell>
          <cell r="N58">
            <v>22652.41</v>
          </cell>
          <cell r="O58">
            <v>1011</v>
          </cell>
          <cell r="P58">
            <v>0</v>
          </cell>
          <cell r="Q58">
            <v>22652.41</v>
          </cell>
          <cell r="R58" t="str">
            <v>602</v>
          </cell>
        </row>
        <row r="59">
          <cell r="A59" t="str">
            <v>6.3.</v>
          </cell>
          <cell r="B59" t="str">
            <v>Компрессорные машины и оборудование</v>
          </cell>
          <cell r="C59">
            <v>33917.949999999997</v>
          </cell>
          <cell r="D59">
            <v>0</v>
          </cell>
          <cell r="E59">
            <v>866.67</v>
          </cell>
          <cell r="F59">
            <v>866.67</v>
          </cell>
          <cell r="G59">
            <v>0</v>
          </cell>
          <cell r="J59">
            <v>34784.620000000003</v>
          </cell>
          <cell r="K59">
            <v>1138.5999999999999</v>
          </cell>
          <cell r="L59">
            <v>2673.84</v>
          </cell>
          <cell r="M59">
            <v>65</v>
          </cell>
          <cell r="N59">
            <v>32110.78</v>
          </cell>
          <cell r="O59">
            <v>1138.5999999999999</v>
          </cell>
          <cell r="P59">
            <v>0</v>
          </cell>
          <cell r="Q59">
            <v>32110.78</v>
          </cell>
          <cell r="R59" t="str">
            <v>603</v>
          </cell>
        </row>
        <row r="60">
          <cell r="A60" t="str">
            <v>6.4.</v>
          </cell>
          <cell r="B60" t="str">
            <v>Кузнечно-прессовое оборудование</v>
          </cell>
          <cell r="C60">
            <v>47203.55</v>
          </cell>
          <cell r="D60">
            <v>0</v>
          </cell>
          <cell r="E60">
            <v>0</v>
          </cell>
          <cell r="G60">
            <v>0</v>
          </cell>
          <cell r="J60">
            <v>47203.55</v>
          </cell>
          <cell r="K60">
            <v>100</v>
          </cell>
          <cell r="L60">
            <v>3540.25</v>
          </cell>
          <cell r="N60">
            <v>43663.3</v>
          </cell>
          <cell r="O60">
            <v>100</v>
          </cell>
          <cell r="P60">
            <v>0</v>
          </cell>
          <cell r="Q60">
            <v>43663.3</v>
          </cell>
          <cell r="R60" t="str">
            <v>604</v>
          </cell>
        </row>
        <row r="61">
          <cell r="A61" t="str">
            <v>6.5.</v>
          </cell>
          <cell r="B61" t="str">
            <v>Насосы</v>
          </cell>
          <cell r="C61">
            <v>180601.47</v>
          </cell>
          <cell r="D61">
            <v>0</v>
          </cell>
          <cell r="E61">
            <v>15116.29</v>
          </cell>
          <cell r="F61">
            <v>14952.02</v>
          </cell>
          <cell r="G61">
            <v>35</v>
          </cell>
          <cell r="H61">
            <v>17.82</v>
          </cell>
          <cell r="I61">
            <v>17.82</v>
          </cell>
          <cell r="J61">
            <v>195682.76</v>
          </cell>
          <cell r="K61">
            <v>15617.47</v>
          </cell>
          <cell r="L61">
            <v>21059.99</v>
          </cell>
          <cell r="M61">
            <v>1491.7</v>
          </cell>
          <cell r="N61">
            <v>174622.77</v>
          </cell>
          <cell r="O61">
            <v>14676.207000000002</v>
          </cell>
          <cell r="P61">
            <v>941.26299999999719</v>
          </cell>
          <cell r="Q61">
            <v>175564.033</v>
          </cell>
          <cell r="R61" t="str">
            <v>605</v>
          </cell>
        </row>
        <row r="62">
          <cell r="A62" t="str">
            <v>6.6.</v>
          </cell>
          <cell r="B62" t="str">
            <v>Подъемно-тран.,погруз-разгр.машины, оборуд.для зем</v>
          </cell>
          <cell r="C62">
            <v>1599611.94</v>
          </cell>
          <cell r="D62">
            <v>0</v>
          </cell>
          <cell r="E62">
            <v>39792.17</v>
          </cell>
          <cell r="F62">
            <v>36055.269999999997</v>
          </cell>
          <cell r="G62">
            <v>0</v>
          </cell>
          <cell r="H62">
            <v>2462.36</v>
          </cell>
          <cell r="I62">
            <v>2462.36</v>
          </cell>
          <cell r="J62">
            <v>1639404.11</v>
          </cell>
          <cell r="K62">
            <v>397981.77</v>
          </cell>
          <cell r="L62">
            <v>125659.48</v>
          </cell>
          <cell r="M62">
            <v>2704.15</v>
          </cell>
          <cell r="N62">
            <v>1513744.63</v>
          </cell>
          <cell r="O62">
            <v>122955.30825</v>
          </cell>
          <cell r="P62">
            <v>275026.46175000002</v>
          </cell>
          <cell r="Q62">
            <v>1788771.0917499999</v>
          </cell>
          <cell r="R62" t="str">
            <v>606</v>
          </cell>
        </row>
        <row r="63">
          <cell r="A63" t="str">
            <v>6.7.</v>
          </cell>
          <cell r="B63" t="str">
            <v>Машины и оборудование для свайных работ, дробильно</v>
          </cell>
          <cell r="C63">
            <v>519300.61</v>
          </cell>
          <cell r="D63">
            <v>0</v>
          </cell>
          <cell r="E63">
            <v>23157.67</v>
          </cell>
          <cell r="F63">
            <v>23157.67</v>
          </cell>
          <cell r="G63">
            <v>8757.83</v>
          </cell>
          <cell r="J63">
            <v>533700.44999999995</v>
          </cell>
          <cell r="K63">
            <v>75308</v>
          </cell>
          <cell r="L63">
            <v>55685.83</v>
          </cell>
          <cell r="M63">
            <v>2315.77</v>
          </cell>
          <cell r="N63">
            <v>478014.62</v>
          </cell>
          <cell r="O63">
            <v>40027.533749999995</v>
          </cell>
          <cell r="P63">
            <v>35280.466250000005</v>
          </cell>
          <cell r="Q63">
            <v>513295.08624999999</v>
          </cell>
          <cell r="R63" t="str">
            <v>607</v>
          </cell>
        </row>
        <row r="64">
          <cell r="A64" t="str">
            <v>6.8.</v>
          </cell>
          <cell r="B64" t="str">
            <v>Машины и оборудование для подводно-техническ.работ</v>
          </cell>
          <cell r="C64">
            <v>0</v>
          </cell>
          <cell r="J64">
            <v>0</v>
          </cell>
          <cell r="K64">
            <v>0</v>
          </cell>
          <cell r="L64">
            <v>0</v>
          </cell>
          <cell r="O64">
            <v>0</v>
          </cell>
          <cell r="P64">
            <v>0</v>
          </cell>
          <cell r="Q64">
            <v>0</v>
          </cell>
          <cell r="R64" t="str">
            <v>608</v>
          </cell>
        </row>
        <row r="65">
          <cell r="A65" t="str">
            <v>6.9.</v>
          </cell>
          <cell r="B65" t="str">
            <v>Машины и оборудование для электроварки и резки</v>
          </cell>
          <cell r="C65">
            <v>18010.45</v>
          </cell>
          <cell r="D65">
            <v>0</v>
          </cell>
          <cell r="E65">
            <v>6837.07</v>
          </cell>
          <cell r="F65">
            <v>6837.07</v>
          </cell>
          <cell r="G65">
            <v>0</v>
          </cell>
          <cell r="J65">
            <v>24847.52</v>
          </cell>
          <cell r="K65">
            <v>915.6</v>
          </cell>
          <cell r="L65">
            <v>1584.2</v>
          </cell>
          <cell r="M65">
            <v>341.85</v>
          </cell>
          <cell r="N65">
            <v>23263.32</v>
          </cell>
          <cell r="O65">
            <v>915.6</v>
          </cell>
          <cell r="P65">
            <v>0</v>
          </cell>
          <cell r="Q65">
            <v>23263.32</v>
          </cell>
          <cell r="R65" t="str">
            <v>609</v>
          </cell>
        </row>
        <row r="66">
          <cell r="A66" t="str">
            <v>6.10.</v>
          </cell>
          <cell r="B66" t="str">
            <v>Емкости всех видов для технологических процессов</v>
          </cell>
          <cell r="C66">
            <v>452.82</v>
          </cell>
          <cell r="D66">
            <v>0</v>
          </cell>
          <cell r="E66">
            <v>0</v>
          </cell>
          <cell r="G66">
            <v>0</v>
          </cell>
          <cell r="J66">
            <v>452.82</v>
          </cell>
          <cell r="K66">
            <v>0</v>
          </cell>
          <cell r="L66">
            <v>18.11</v>
          </cell>
          <cell r="N66">
            <v>434.71</v>
          </cell>
          <cell r="O66">
            <v>0</v>
          </cell>
          <cell r="P66">
            <v>0</v>
          </cell>
          <cell r="Q66">
            <v>434.71</v>
          </cell>
          <cell r="R66" t="str">
            <v>610</v>
          </cell>
        </row>
        <row r="67">
          <cell r="A67" t="str">
            <v>6.11.</v>
          </cell>
          <cell r="B67" t="str">
            <v>Прочие машины и оборудование</v>
          </cell>
          <cell r="C67">
            <v>125620.1</v>
          </cell>
          <cell r="D67">
            <v>0</v>
          </cell>
          <cell r="E67">
            <v>68817.45</v>
          </cell>
          <cell r="G67">
            <v>0</v>
          </cell>
          <cell r="J67">
            <v>194437.55</v>
          </cell>
          <cell r="K67">
            <v>63487.83</v>
          </cell>
          <cell r="L67">
            <v>9721.8700000000008</v>
          </cell>
          <cell r="N67">
            <v>184715.68</v>
          </cell>
          <cell r="O67">
            <v>14582.816249999998</v>
          </cell>
          <cell r="P67">
            <v>48905.013750000006</v>
          </cell>
          <cell r="Q67">
            <v>233620.69375000001</v>
          </cell>
          <cell r="R67" t="str">
            <v>611</v>
          </cell>
        </row>
        <row r="68">
          <cell r="A68" t="str">
            <v>7.</v>
          </cell>
          <cell r="B68" t="str">
            <v>Мобильный транспорт:</v>
          </cell>
          <cell r="C68">
            <v>1723525.67</v>
          </cell>
          <cell r="D68">
            <v>0</v>
          </cell>
          <cell r="E68">
            <v>39234.61</v>
          </cell>
          <cell r="F68">
            <v>38006.06</v>
          </cell>
          <cell r="G68">
            <v>483.72</v>
          </cell>
          <cell r="H68">
            <v>1019.87</v>
          </cell>
          <cell r="I68">
            <v>1019.87</v>
          </cell>
          <cell r="J68">
            <v>1762276.56</v>
          </cell>
          <cell r="K68">
            <v>325945.88</v>
          </cell>
          <cell r="L68">
            <v>117335.39</v>
          </cell>
          <cell r="M68">
            <v>2850.45</v>
          </cell>
          <cell r="N68">
            <v>1644941.17</v>
          </cell>
          <cell r="O68">
            <v>131232.55949999997</v>
          </cell>
          <cell r="P68">
            <v>194713.32049999997</v>
          </cell>
          <cell r="Q68">
            <v>1839654.4904999998</v>
          </cell>
          <cell r="R68" t="str">
            <v>700</v>
          </cell>
        </row>
        <row r="69">
          <cell r="A69" t="str">
            <v>7.1.</v>
          </cell>
          <cell r="B69" t="str">
            <v>Железнодорожный подвижной состав</v>
          </cell>
          <cell r="C69">
            <v>1103079.93</v>
          </cell>
          <cell r="D69">
            <v>0</v>
          </cell>
          <cell r="E69">
            <v>38006.06</v>
          </cell>
          <cell r="F69">
            <v>38006.06</v>
          </cell>
          <cell r="G69">
            <v>0</v>
          </cell>
          <cell r="H69">
            <v>963.24</v>
          </cell>
          <cell r="I69">
            <v>963.24</v>
          </cell>
          <cell r="J69">
            <v>1141085.98</v>
          </cell>
          <cell r="K69">
            <v>269925.59999999998</v>
          </cell>
          <cell r="L69">
            <v>88431.91</v>
          </cell>
          <cell r="M69">
            <v>2850.45</v>
          </cell>
          <cell r="N69">
            <v>1052654.07</v>
          </cell>
          <cell r="O69">
            <v>85581.448499999999</v>
          </cell>
          <cell r="P69">
            <v>184344.15149999998</v>
          </cell>
          <cell r="Q69">
            <v>1236998.2215</v>
          </cell>
          <cell r="R69" t="str">
            <v>701</v>
          </cell>
        </row>
        <row r="70">
          <cell r="A70" t="str">
            <v>7.2.</v>
          </cell>
          <cell r="B70" t="str">
            <v>Морской, речной флот, флот рыбной промышленности</v>
          </cell>
          <cell r="C70">
            <v>0</v>
          </cell>
          <cell r="J70">
            <v>0</v>
          </cell>
          <cell r="K70">
            <v>0</v>
          </cell>
          <cell r="L70">
            <v>0</v>
          </cell>
          <cell r="O70">
            <v>0</v>
          </cell>
          <cell r="P70">
            <v>0</v>
          </cell>
          <cell r="Q70">
            <v>0</v>
          </cell>
          <cell r="R70" t="str">
            <v>702</v>
          </cell>
        </row>
        <row r="71">
          <cell r="A71" t="str">
            <v>7.3.</v>
          </cell>
          <cell r="B71" t="str">
            <v>Подвижной состав а/т, производств.транспорт(за иск</v>
          </cell>
          <cell r="C71">
            <v>476329.44</v>
          </cell>
          <cell r="D71">
            <v>0</v>
          </cell>
          <cell r="E71">
            <v>1232.3800000000001</v>
          </cell>
          <cell r="G71">
            <v>106.22</v>
          </cell>
          <cell r="H71">
            <v>56.63</v>
          </cell>
          <cell r="I71">
            <v>56.63</v>
          </cell>
          <cell r="J71">
            <v>477455.61</v>
          </cell>
          <cell r="K71">
            <v>41876.18</v>
          </cell>
          <cell r="L71">
            <v>23872.76</v>
          </cell>
          <cell r="N71">
            <v>453582.85</v>
          </cell>
          <cell r="O71">
            <v>35809.170749999997</v>
          </cell>
          <cell r="P71">
            <v>6067.0092500000028</v>
          </cell>
          <cell r="Q71">
            <v>459649.85924999998</v>
          </cell>
          <cell r="R71" t="str">
            <v>703</v>
          </cell>
        </row>
        <row r="72">
          <cell r="A72" t="str">
            <v>7.4.</v>
          </cell>
          <cell r="B72" t="str">
            <v>Легковые автомобили и такси</v>
          </cell>
          <cell r="C72">
            <v>120279.2</v>
          </cell>
          <cell r="D72">
            <v>0</v>
          </cell>
          <cell r="E72">
            <v>-3.83</v>
          </cell>
          <cell r="G72">
            <v>377.5</v>
          </cell>
          <cell r="J72">
            <v>119897.87</v>
          </cell>
          <cell r="K72">
            <v>13294.5</v>
          </cell>
          <cell r="L72">
            <v>4196.42</v>
          </cell>
          <cell r="N72">
            <v>115701.45</v>
          </cell>
          <cell r="O72">
            <v>8992.3402499999993</v>
          </cell>
          <cell r="P72">
            <v>4302.1597500000007</v>
          </cell>
          <cell r="Q72">
            <v>120003.60975</v>
          </cell>
          <cell r="R72" t="str">
            <v>704</v>
          </cell>
        </row>
        <row r="73">
          <cell r="A73" t="str">
            <v>7.5.</v>
          </cell>
          <cell r="B73" t="str">
            <v>Магистральные трубопроводы</v>
          </cell>
          <cell r="C73">
            <v>0</v>
          </cell>
          <cell r="J73">
            <v>0</v>
          </cell>
          <cell r="K73">
            <v>0</v>
          </cell>
          <cell r="L73">
            <v>0</v>
          </cell>
          <cell r="O73">
            <v>0</v>
          </cell>
          <cell r="P73">
            <v>0</v>
          </cell>
          <cell r="Q73">
            <v>0</v>
          </cell>
          <cell r="R73" t="str">
            <v>705</v>
          </cell>
        </row>
        <row r="74">
          <cell r="A74" t="str">
            <v>7.6.</v>
          </cell>
          <cell r="B74" t="str">
            <v>Комунальный транспорт</v>
          </cell>
          <cell r="C74">
            <v>0</v>
          </cell>
          <cell r="J74">
            <v>0</v>
          </cell>
          <cell r="K74">
            <v>0</v>
          </cell>
          <cell r="L74">
            <v>0</v>
          </cell>
          <cell r="O74">
            <v>0</v>
          </cell>
          <cell r="P74">
            <v>0</v>
          </cell>
          <cell r="Q74">
            <v>0</v>
          </cell>
          <cell r="R74" t="str">
            <v>706</v>
          </cell>
        </row>
        <row r="75">
          <cell r="A75" t="str">
            <v>7.7.</v>
          </cell>
          <cell r="B75" t="str">
            <v>Воздушный транспорт</v>
          </cell>
          <cell r="C75">
            <v>0</v>
          </cell>
          <cell r="J75">
            <v>0</v>
          </cell>
          <cell r="K75">
            <v>0</v>
          </cell>
          <cell r="L75">
            <v>0</v>
          </cell>
          <cell r="O75">
            <v>0</v>
          </cell>
          <cell r="P75">
            <v>0</v>
          </cell>
          <cell r="Q75">
            <v>0</v>
          </cell>
          <cell r="R75" t="str">
            <v>707</v>
          </cell>
        </row>
        <row r="76">
          <cell r="A76" t="str">
            <v>7.8.</v>
          </cell>
          <cell r="B76" t="str">
            <v>Прочие транспортные средства</v>
          </cell>
          <cell r="C76">
            <v>23837.1</v>
          </cell>
          <cell r="D76">
            <v>0</v>
          </cell>
          <cell r="E76">
            <v>0</v>
          </cell>
          <cell r="G76">
            <v>0</v>
          </cell>
          <cell r="J76">
            <v>23837.1</v>
          </cell>
          <cell r="K76">
            <v>849.6</v>
          </cell>
          <cell r="L76">
            <v>834.3</v>
          </cell>
          <cell r="N76">
            <v>23002.799999999999</v>
          </cell>
          <cell r="O76">
            <v>849.6</v>
          </cell>
          <cell r="P76">
            <v>0</v>
          </cell>
          <cell r="Q76">
            <v>23002.799999999999</v>
          </cell>
          <cell r="R76" t="str">
            <v>708</v>
          </cell>
        </row>
        <row r="77">
          <cell r="A77" t="str">
            <v>8.</v>
          </cell>
          <cell r="B77" t="str">
            <v>Компьютеры и периферийные устройства и оборудовани</v>
          </cell>
          <cell r="C77">
            <v>40933.65</v>
          </cell>
          <cell r="D77">
            <v>0</v>
          </cell>
          <cell r="E77">
            <v>12539.94</v>
          </cell>
          <cell r="F77">
            <v>0</v>
          </cell>
          <cell r="G77">
            <v>0</v>
          </cell>
          <cell r="H77">
            <v>0</v>
          </cell>
          <cell r="I77">
            <v>0</v>
          </cell>
          <cell r="J77">
            <v>53473.58</v>
          </cell>
          <cell r="K77">
            <v>2107</v>
          </cell>
          <cell r="L77">
            <v>7353.8</v>
          </cell>
          <cell r="M77">
            <v>0</v>
          </cell>
          <cell r="N77">
            <v>46119.78</v>
          </cell>
          <cell r="O77">
            <v>2107</v>
          </cell>
          <cell r="P77">
            <v>0</v>
          </cell>
          <cell r="Q77">
            <v>46119.78</v>
          </cell>
          <cell r="R77" t="str">
            <v>800</v>
          </cell>
        </row>
        <row r="78">
          <cell r="A78" t="str">
            <v>8.1.</v>
          </cell>
          <cell r="B78" t="str">
            <v xml:space="preserve">Компьютеры </v>
          </cell>
          <cell r="C78">
            <v>31268.71</v>
          </cell>
          <cell r="D78">
            <v>0</v>
          </cell>
          <cell r="E78">
            <v>8859.3799999999992</v>
          </cell>
          <cell r="G78">
            <v>0</v>
          </cell>
          <cell r="J78">
            <v>40128.089999999997</v>
          </cell>
          <cell r="K78">
            <v>1559</v>
          </cell>
          <cell r="L78">
            <v>6019.24</v>
          </cell>
          <cell r="N78">
            <v>34108.85</v>
          </cell>
          <cell r="O78">
            <v>1559</v>
          </cell>
          <cell r="P78">
            <v>0</v>
          </cell>
          <cell r="Q78">
            <v>34108.85</v>
          </cell>
          <cell r="R78" t="str">
            <v>801</v>
          </cell>
        </row>
        <row r="79">
          <cell r="A79" t="str">
            <v>8.2.</v>
          </cell>
          <cell r="B79" t="str">
            <v>Периферийные устройства и оборудование по обработк</v>
          </cell>
          <cell r="C79">
            <v>9664.94</v>
          </cell>
          <cell r="D79">
            <v>0</v>
          </cell>
          <cell r="E79">
            <v>3680.56</v>
          </cell>
          <cell r="G79">
            <v>0</v>
          </cell>
          <cell r="J79">
            <v>13345.49</v>
          </cell>
          <cell r="K79">
            <v>548</v>
          </cell>
          <cell r="L79">
            <v>1334.56</v>
          </cell>
          <cell r="N79">
            <v>12010.93</v>
          </cell>
          <cell r="O79">
            <v>548</v>
          </cell>
          <cell r="P79">
            <v>0</v>
          </cell>
          <cell r="Q79">
            <v>12010.93</v>
          </cell>
          <cell r="R79" t="str">
            <v>802</v>
          </cell>
        </row>
        <row r="80">
          <cell r="A80" t="str">
            <v>9.</v>
          </cell>
          <cell r="B80" t="str">
            <v>Фиксированные активы, не включенные в другие групп</v>
          </cell>
          <cell r="C80">
            <v>102408.13</v>
          </cell>
          <cell r="D80">
            <v>0</v>
          </cell>
          <cell r="E80">
            <v>12981.77</v>
          </cell>
          <cell r="F80">
            <v>0</v>
          </cell>
          <cell r="G80">
            <v>77.489999999999995</v>
          </cell>
          <cell r="H80">
            <v>32.5</v>
          </cell>
          <cell r="I80">
            <v>32.5</v>
          </cell>
          <cell r="J80">
            <v>115312.4</v>
          </cell>
          <cell r="K80">
            <v>2344.9</v>
          </cell>
          <cell r="L80">
            <v>6048.74</v>
          </cell>
          <cell r="M80">
            <v>0</v>
          </cell>
          <cell r="N80">
            <v>109263.66</v>
          </cell>
          <cell r="O80">
            <v>1912.4155000000001</v>
          </cell>
          <cell r="P80">
            <v>432.48449999999991</v>
          </cell>
          <cell r="Q80">
            <v>109696.14450000001</v>
          </cell>
          <cell r="R80" t="str">
            <v>900</v>
          </cell>
        </row>
        <row r="81">
          <cell r="A81" t="str">
            <v>9.1.</v>
          </cell>
          <cell r="B81" t="str">
            <v>Многолетние насаждения</v>
          </cell>
          <cell r="C81">
            <v>0</v>
          </cell>
          <cell r="J81">
            <v>0</v>
          </cell>
          <cell r="K81">
            <v>0</v>
          </cell>
          <cell r="L81">
            <v>0</v>
          </cell>
          <cell r="O81">
            <v>0</v>
          </cell>
          <cell r="P81">
            <v>0</v>
          </cell>
          <cell r="Q81">
            <v>0</v>
          </cell>
          <cell r="R81" t="str">
            <v>901</v>
          </cell>
        </row>
        <row r="82">
          <cell r="A82" t="str">
            <v>9.2.</v>
          </cell>
          <cell r="B82" t="str">
            <v>Нематериальные активы</v>
          </cell>
          <cell r="C82">
            <v>0</v>
          </cell>
          <cell r="J82">
            <v>0</v>
          </cell>
          <cell r="K82">
            <v>0</v>
          </cell>
          <cell r="L82">
            <v>0</v>
          </cell>
          <cell r="O82">
            <v>0</v>
          </cell>
          <cell r="P82">
            <v>0</v>
          </cell>
          <cell r="Q82">
            <v>0</v>
          </cell>
          <cell r="R82" t="str">
            <v>902</v>
          </cell>
        </row>
        <row r="83">
          <cell r="A83" t="str">
            <v>9.3.</v>
          </cell>
          <cell r="B83" t="str">
            <v>Офисная мебель</v>
          </cell>
          <cell r="C83">
            <v>1318.32</v>
          </cell>
          <cell r="D83">
            <v>0</v>
          </cell>
          <cell r="E83">
            <v>72.41</v>
          </cell>
          <cell r="G83">
            <v>0</v>
          </cell>
          <cell r="J83">
            <v>1390.73</v>
          </cell>
          <cell r="K83">
            <v>0</v>
          </cell>
          <cell r="L83">
            <v>69.53</v>
          </cell>
          <cell r="N83">
            <v>1321.2</v>
          </cell>
          <cell r="O83">
            <v>0</v>
          </cell>
          <cell r="P83">
            <v>0</v>
          </cell>
          <cell r="Q83">
            <v>1321.2</v>
          </cell>
          <cell r="R83" t="str">
            <v>903</v>
          </cell>
        </row>
        <row r="84">
          <cell r="A84" t="str">
            <v>9.4.</v>
          </cell>
          <cell r="B84" t="str">
            <v>Инструменты, производственный и хозяйственный инве</v>
          </cell>
          <cell r="C84">
            <v>2799.11</v>
          </cell>
          <cell r="D84">
            <v>0</v>
          </cell>
          <cell r="E84">
            <v>944.13</v>
          </cell>
          <cell r="G84">
            <v>0</v>
          </cell>
          <cell r="J84">
            <v>3743.23</v>
          </cell>
          <cell r="K84">
            <v>712.9</v>
          </cell>
          <cell r="L84">
            <v>149.74</v>
          </cell>
          <cell r="N84">
            <v>3593.49</v>
          </cell>
          <cell r="O84">
            <v>280.74225000000001</v>
          </cell>
          <cell r="P84">
            <v>432.15774999999996</v>
          </cell>
          <cell r="Q84">
            <v>4025.6477499999996</v>
          </cell>
          <cell r="R84" t="str">
            <v>904</v>
          </cell>
        </row>
        <row r="85">
          <cell r="A85" t="str">
            <v>9.5.</v>
          </cell>
          <cell r="B85" t="str">
            <v>Копировально-множительная техника</v>
          </cell>
          <cell r="C85">
            <v>7443.98</v>
          </cell>
          <cell r="D85">
            <v>0</v>
          </cell>
          <cell r="E85">
            <v>5378.33</v>
          </cell>
          <cell r="G85">
            <v>0</v>
          </cell>
          <cell r="J85">
            <v>12822.31</v>
          </cell>
          <cell r="K85">
            <v>962</v>
          </cell>
          <cell r="L85">
            <v>961.69</v>
          </cell>
          <cell r="N85">
            <v>11860.62</v>
          </cell>
          <cell r="O85">
            <v>961.67325000000005</v>
          </cell>
          <cell r="P85">
            <v>0.32674999999994725</v>
          </cell>
          <cell r="Q85">
            <v>11860.946750000001</v>
          </cell>
          <cell r="R85" t="str">
            <v>905</v>
          </cell>
        </row>
        <row r="86">
          <cell r="A86" t="str">
            <v>9.6.</v>
          </cell>
          <cell r="B86" t="str">
            <v>Измерительные и регулирующие приборы и устройства</v>
          </cell>
          <cell r="C86">
            <v>90846.720000000001</v>
          </cell>
          <cell r="D86">
            <v>0</v>
          </cell>
          <cell r="E86">
            <v>6586.9</v>
          </cell>
          <cell r="G86">
            <v>77.489999999999995</v>
          </cell>
          <cell r="H86">
            <v>32.5</v>
          </cell>
          <cell r="I86">
            <v>32.5</v>
          </cell>
          <cell r="J86">
            <v>97356.13</v>
          </cell>
          <cell r="K86">
            <v>670</v>
          </cell>
          <cell r="L86">
            <v>4867.78</v>
          </cell>
          <cell r="N86">
            <v>92488.35</v>
          </cell>
          <cell r="O86">
            <v>670</v>
          </cell>
          <cell r="P86">
            <v>0</v>
          </cell>
          <cell r="Q86">
            <v>92488.35</v>
          </cell>
          <cell r="R86" t="str">
            <v>906</v>
          </cell>
        </row>
        <row r="87">
          <cell r="A87" t="str">
            <v>9.99.</v>
          </cell>
          <cell r="B87" t="str">
            <v>В  С  Е  Г  О :</v>
          </cell>
          <cell r="C87">
            <v>13625946.869999999</v>
          </cell>
          <cell r="D87">
            <v>0</v>
          </cell>
          <cell r="E87">
            <v>475724.72</v>
          </cell>
          <cell r="F87">
            <v>183636.01</v>
          </cell>
          <cell r="G87">
            <v>120729.73</v>
          </cell>
          <cell r="H87">
            <v>4749.42</v>
          </cell>
          <cell r="I87">
            <v>4749.41</v>
          </cell>
          <cell r="J87">
            <v>13980941.859999999</v>
          </cell>
          <cell r="K87">
            <v>1556546.0107999998</v>
          </cell>
          <cell r="L87">
            <v>869157.66</v>
          </cell>
          <cell r="M87">
            <v>16073.14</v>
          </cell>
          <cell r="N87">
            <v>13111784.199999999</v>
          </cell>
          <cell r="O87">
            <v>634890.95024999999</v>
          </cell>
          <cell r="P87">
            <v>921655.05975000001</v>
          </cell>
          <cell r="Q87">
            <v>14033439.259749999</v>
          </cell>
          <cell r="R87" t="str">
            <v>999</v>
          </cell>
        </row>
      </sheetData>
      <sheetData sheetId="1" refreshError="1"/>
      <sheetData sheetId="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sheetName val="IN"/>
      <sheetName val="NBK"/>
      <sheetName val="IMF"/>
      <sheetName val="DBF"/>
      <sheetName val="PRT"/>
      <sheetName val="OIN"/>
      <sheetName val="CPF"/>
      <sheetName val="DBS"/>
      <sheetName val="TTR"/>
      <sheetName val="OIL"/>
      <sheetName val="FDI"/>
      <sheetName val="EXP"/>
      <sheetName val="IMP"/>
      <sheetName val="SRV"/>
      <sheetName val="INC"/>
      <sheetName val="BOP"/>
      <sheetName val="TB1"/>
      <sheetName val="TB6"/>
      <sheetName val="TB7"/>
      <sheetName val="TB8"/>
      <sheetName val="CTY"/>
      <sheetName val="CNS"/>
      <sheetName val="SC N"/>
      <sheetName val="WEO"/>
      <sheetName val="VUL (SR)"/>
      <sheetName val="FOREX-BUDGET"/>
      <sheetName val="TRE-FTP"/>
      <sheetName val="VUL"/>
      <sheetName val="FutureVul"/>
      <sheetName val="TOT"/>
      <sheetName val="VUL (SIP)"/>
      <sheetName val="Art.IV"/>
      <sheetName val="Art.IV(Nov. 2001)"/>
      <sheetName val="ControlSheet"/>
      <sheetName val="TTRrawdata"/>
    </sheetNames>
    <sheetDataSet>
      <sheetData sheetId="0" refreshError="1"/>
      <sheetData sheetId="1" refreshError="1">
        <row r="16">
          <cell r="AF16">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азмер%ставки"/>
      <sheetName val="рег кред 1"/>
      <sheetName val="валюта"/>
      <sheetName val="Отрасли"/>
    </sheetNames>
    <sheetDataSet>
      <sheetData sheetId="0" refreshError="1"/>
      <sheetData sheetId="1" refreshError="1"/>
      <sheetData sheetId="2"/>
      <sheetData sheetId="3" refreshError="1"/>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sheetName val="Coverpage"/>
      <sheetName val="StatementI"/>
      <sheetName val="StatementII"/>
      <sheetName val="StatementIII"/>
      <sheetName val="StatementIV"/>
      <sheetName val="Table1"/>
      <sheetName val="Table2"/>
      <sheetName val="Table3"/>
      <sheetName val="Table4"/>
      <sheetName val="Table5"/>
      <sheetName val="Table6"/>
      <sheetName val="Table6A"/>
      <sheetName val="Table6B"/>
      <sheetName val="Table7"/>
      <sheetName val="Table8A"/>
      <sheetName val="Table8B"/>
      <sheetName val="Table9"/>
      <sheetName val="Annex1"/>
      <sheetName val="Annex2"/>
      <sheetName val="Consolidation Checks"/>
      <sheetName val="OtherThanCashData Checks Report"/>
      <sheetName val="Cash Data Checks Report"/>
      <sheetName val="Report Form"/>
    </sheetNames>
    <sheetDataSet>
      <sheetData sheetId="0" refreshError="1"/>
      <sheetData sheetId="1" refreshError="1">
        <row r="1">
          <cell r="A1" t="str">
            <v>GFSM2014_V1.51</v>
          </cell>
        </row>
        <row r="8">
          <cell r="I8" t="str">
            <v>Kazakhstan</v>
          </cell>
        </row>
        <row r="9">
          <cell r="I9" t="str">
            <v>916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page"/>
      <sheetName val="Instructions"/>
      <sheetName val="Glossary"/>
      <sheetName val="Stmt of Govt Operations"/>
      <sheetName val="Balance Sheet"/>
      <sheetName val="Sources &amp; Uses of Cash"/>
      <sheetName val="Report Form"/>
    </sheetNames>
    <sheetDataSet>
      <sheetData sheetId="0" refreshError="1">
        <row r="12">
          <cell r="I12" t="str">
            <v>Kazakhstani Tenge (KZT)</v>
          </cell>
        </row>
        <row r="13">
          <cell r="I13" t="str">
            <v>Billion</v>
          </cell>
        </row>
      </sheetData>
      <sheetData sheetId="1" refreshError="1"/>
      <sheetData sheetId="2" refreshError="1"/>
      <sheetData sheetId="3" refreshError="1"/>
      <sheetData sheetId="4" refreshError="1"/>
      <sheetData sheetId="5" refreshError="1"/>
      <sheetData sheetId="6" refreshError="1">
        <row r="9">
          <cell r="I9" t="str">
            <v>GG</v>
          </cell>
        </row>
        <row r="10">
          <cell r="I10" t="str">
            <v>General Government</v>
          </cell>
        </row>
        <row r="11">
          <cell r="I11" t="str">
            <v>GG</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ing  Data Report Forms"/>
      <sheetName val="BUControlSheet"/>
      <sheetName val="Control"/>
      <sheetName val="ValidationSheet"/>
      <sheetName val="Coverpage"/>
      <sheetName val="Inward"/>
      <sheetName val="Temp 1A"/>
      <sheetName val="Temp 1B"/>
      <sheetName val="Temp 1C"/>
      <sheetName val="Temp 1D"/>
      <sheetName val="Inward_TS"/>
      <sheetName val="Outward"/>
      <sheetName val="Temp1  (Inward) ver 2"/>
      <sheetName val="Temp 2 (Outward) ver 2"/>
      <sheetName val="Outward_TS"/>
      <sheetName val="Temp 3 (Metadata)"/>
      <sheetName val="Temp 4"/>
      <sheetName val="Sheet2"/>
      <sheetName val="Sheet4"/>
      <sheetName val="Sheet1"/>
      <sheetName val="analysis"/>
      <sheetName val="plan"/>
      <sheetName val="phrase set"/>
    </sheetNames>
    <sheetDataSet>
      <sheetData sheetId="0"/>
      <sheetData sheetId="1"/>
      <sheetData sheetId="2" refreshError="1">
        <row r="19">
          <cell r="A19" t="str">
            <v>Yes</v>
          </cell>
        </row>
        <row r="20">
          <cell r="A20" t="str">
            <v>No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over page"/>
      <sheetName val="CODE LIST"/>
      <sheetName val="SOURCE"/>
      <sheetName val="OperStat&amp;BalSht Q_BA"/>
      <sheetName val="OperStat&amp;BalSht Q_CG"/>
      <sheetName val="OperStat&amp;BalSht Q_GG"/>
      <sheetName val="Sources&amp;Uses of Cash Q_BA"/>
      <sheetName val="Sources&amp;Uses of Cash Q_CG"/>
      <sheetName val="Sources&amp;Uses of Cash Q_GG"/>
      <sheetName val="Source&amp;Uses of Cash M_BA"/>
      <sheetName val="Source&amp;Uses of Cash M_CG"/>
      <sheetName val="Source&amp;Uses of Cash M_GG"/>
    </sheetNames>
    <sheetDataSet>
      <sheetData sheetId="0"/>
      <sheetData sheetId="1"/>
      <sheetData sheetId="2">
        <row r="2">
          <cell r="N2" t="str">
            <v>Select</v>
          </cell>
        </row>
        <row r="3">
          <cell r="N3" t="str">
            <v>Not available</v>
          </cell>
        </row>
        <row r="4">
          <cell r="N4" t="str">
            <v>X (final)</v>
          </cell>
        </row>
        <row r="5">
          <cell r="N5" t="str">
            <v>P (preliminary)</v>
          </cell>
        </row>
        <row r="6">
          <cell r="N6" t="str">
            <v>F (forecast)</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ктора"/>
      <sheetName val="постцены"/>
      <sheetName val="МП&amp;ПФ"/>
      <sheetName val="ВВ "/>
      <sheetName val="ПП "/>
      <sheetName val="ВДС"/>
      <sheetName val="сельхоз"/>
      <sheetName val="стр-во"/>
      <sheetName val="транс,связь"/>
      <sheetName val="торг"/>
      <sheetName val="услуги"/>
      <sheetName val="услпрож"/>
      <sheetName val="бюджет"/>
      <sheetName val="fisim"/>
      <sheetName val="финан.деят"/>
      <sheetName val="образ,здрав"/>
      <sheetName val="домхоз"/>
      <sheetName val="ННЭ"/>
      <sheetName val="Лист1"/>
      <sheetName val="Fasl96-97"/>
      <sheetName val="BUL_NOE_2004"/>
      <sheetName val="2005"/>
      <sheetName val="Control"/>
      <sheetName val="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1"/>
      <sheetName val="Лист1"/>
      <sheetName val="9month"/>
      <sheetName val="21"/>
      <sheetName val="20"/>
      <sheetName val="д96"/>
      <sheetName val="Д"/>
      <sheetName val="2000"/>
      <sheetName val="2001"/>
      <sheetName val="2002"/>
      <sheetName val="Рес-а"/>
      <sheetName val="печать налоговые"/>
      <sheetName val="норма"/>
      <sheetName val="структура"/>
      <sheetName val="99-01(монит)"/>
      <sheetName val="02(монит)"/>
      <sheetName val="Лист3"/>
      <sheetName val="NOV"/>
      <sheetName val="сельхоз"/>
      <sheetName val="Main"/>
      <sheetName val="ErrCheck"/>
      <sheetName val="Links"/>
      <sheetName val="Свод для мин-ра"/>
    </sheetNames>
    <definedNames>
      <definedName name="NCol" refersTo="#ССЫЛКА!" sheetId="15"/>
    </defined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over page"/>
      <sheetName val="SOURCE BA"/>
      <sheetName val="SOURCE EA"/>
      <sheetName val="SOURCE SS"/>
      <sheetName val="SOURCE CC"/>
      <sheetName val="SOURCE CG"/>
      <sheetName val="SOURCE SG"/>
      <sheetName val="SOURCE LG"/>
      <sheetName val="SOURCE CT"/>
      <sheetName val="SOURCE GG"/>
      <sheetName val="SOURCE NFPC"/>
      <sheetName val="SOURCE NFPS"/>
      <sheetName val="SOURCE CN"/>
      <sheetName val="StatementI_Accrual"/>
      <sheetName val="Table1"/>
      <sheetName val="Table2"/>
      <sheetName val="Table3"/>
      <sheetName val="Table4"/>
      <sheetName val="Table5"/>
      <sheetName val="Table6"/>
      <sheetName val="Table7"/>
      <sheetName val="Table8"/>
      <sheetName val="Table9"/>
      <sheetName val="StatementII_Cash"/>
      <sheetName val="CODE LIST"/>
      <sheetName val="Accounting Method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
          <cell r="A2" t="str">
            <v>A</v>
          </cell>
        </row>
        <row r="3">
          <cell r="A3" t="str">
            <v>C</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
      <sheetName val="CoverPage"/>
      <sheetName val="FASurvey"/>
      <sheetName val="Instructions"/>
      <sheetName val="FASurvey-DL"/>
      <sheetName val="NOTES"/>
      <sheetName val="BUControlSheet"/>
      <sheetName val="Control"/>
      <sheetName val="Report Form"/>
      <sheetName val="ValidationSheet"/>
      <sheetName val="Акколь"/>
    </sheetNames>
    <sheetDataSet>
      <sheetData sheetId="0"/>
      <sheetData sheetId="1"/>
      <sheetData sheetId="2"/>
      <sheetData sheetId="3"/>
      <sheetData sheetId="4"/>
      <sheetData sheetId="5"/>
      <sheetData sheetId="6"/>
      <sheetData sheetId="7" refreshError="1">
        <row r="13">
          <cell r="B13" t="str">
            <v>Country Name</v>
          </cell>
        </row>
      </sheetData>
      <sheetData sheetId="8"/>
      <sheetData sheetId="9"/>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 val="1. ГБ,РБ,МБ (год)"/>
      <sheetName val="подробно"/>
      <sheetName val="1 (м.т)"/>
      <sheetName val="свод полный"/>
      <sheetName val="Краткие за декаб"/>
      <sheetName val="Д. НДС возм (кварт)"/>
      <sheetName val="НДС возм  (2)"/>
      <sheetName val="Д. ОПВ в НПФ -пост"/>
      <sheetName val="Д. ОПВ в НПФ-недоимка"/>
      <sheetName val="Т. комп."/>
      <sheetName val="Д. НДС возм (мес)"/>
      <sheetName val="НДС возм "/>
    </sheetNames>
    <definedNames>
      <definedName name="NCol" refersTo="#ССЫЛКА!" sheetId="3"/>
    </definedNames>
    <sheetDataSet>
      <sheetData sheetId="0"/>
      <sheetData sheetId="1"/>
      <sheetData sheetId="2"/>
      <sheetData sheetId="3"/>
      <sheetData sheetId="4"/>
      <sheetData sheetId="5"/>
      <sheetData sheetId="6" refreshError="1"/>
      <sheetData sheetId="7"/>
      <sheetData sheetId="8" refreshError="1"/>
      <sheetData sheetId="9" refreshError="1"/>
      <sheetData sheetId="10"/>
      <sheetData sheetId="11" refreshError="1"/>
      <sheetData sheetId="1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Б"/>
      <sheetName val="ГБ(план+касса)"/>
      <sheetName val="РБ"/>
      <sheetName val="РБ(план+касса)"/>
      <sheetName val="ГБ_РБ(на 1 июля)"/>
      <sheetName val="МБ"/>
      <sheetName val="МБ(план+касса)"/>
      <sheetName val="Доля центр-ии"/>
      <sheetName val="Доля центр-ии (2)"/>
      <sheetName val="Прирост ГБ"/>
      <sheetName val="РБ (уточн 2003)"/>
      <sheetName val="РБ (уточн 2003) (тыс)"/>
      <sheetName val="ремонт 25"/>
      <sheetName val="Utility"/>
      <sheetName val="ПО НОВОМУ ШТАТНОМУ"/>
      <sheetName val="из сем"/>
      <sheetName val="Год"/>
      <sheetName val="Месяцы"/>
      <sheetName val="Фонд"/>
      <sheetName val="ФКРБ"/>
      <sheetName val="Вид предмета"/>
      <sheetName val="расш по 146  _2_"/>
      <sheetName val="Main"/>
      <sheetName val="Links"/>
      <sheetName val="ErrCheck"/>
      <sheetName val="ГБ_РБ(на_1_июля)"/>
      <sheetName val="Доля_центр-ии"/>
      <sheetName val="Доля_центр-ии_(2)"/>
      <sheetName val="Прирост_ГБ"/>
      <sheetName val="РБ_(уточн_2003)"/>
      <sheetName val="РБ_(уточн_2003)_(тыс)"/>
      <sheetName val="ремонт_25"/>
      <sheetName val="ПО_НОВОМУ_ШТАТНОМУ"/>
      <sheetName val="Вид_предмета"/>
      <sheetName val="расш_по_146___2_"/>
      <sheetName val="2"/>
      <sheetName val="Изменения"/>
      <sheetName val="1"/>
      <sheetName val="Форма2"/>
      <sheetName val="Sheet1"/>
      <sheetName val="Commutations"/>
      <sheetName val="Parameters"/>
      <sheetName val="Касса97_2003_"/>
      <sheetName val="7"/>
      <sheetName val="поставка сравн13"/>
      <sheetName val="бланк"/>
      <sheetName val="34-143"/>
      <sheetName val="КДУ в разр.МО"/>
      <sheetName val="Лист1"/>
      <sheetName val="Скрин.в разр.МО"/>
      <sheetName val="Дем прогноз"/>
      <sheetName val="Приказ"/>
      <sheetName val="Цены"/>
      <sheetName val="149 мягк_"/>
      <sheetName val="m project num-sevice-pay"/>
      <sheetName val="из_сем"/>
      <sheetName val="gaap tb 30.09.01  detail p&amp;l"/>
      <sheetName val="Production_Ref Q-1-3"/>
      <sheetName val="misc"/>
      <sheetName val="Anlagevermögen"/>
      <sheetName val="ремонтТ9"/>
      <sheetName val="DEPLETION TOOL"/>
      <sheetName val="Акколь"/>
      <sheetName val="pp&amp;e mvt for 2003"/>
      <sheetName val="Служебный ФКРБ"/>
      <sheetName val="Источник финансирования"/>
      <sheetName val="Тип пункта плана"/>
    </sheetNames>
    <sheetDataSet>
      <sheetData sheetId="0" refreshError="1">
        <row r="43">
          <cell r="A43">
            <v>2</v>
          </cell>
        </row>
      </sheetData>
      <sheetData sheetId="1"/>
      <sheetData sheetId="2"/>
      <sheetData sheetId="3">
        <row r="43">
          <cell r="A43">
            <v>2</v>
          </cell>
        </row>
      </sheetData>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over page"/>
      <sheetName val="Республиканский бюджет"/>
      <sheetName val="SOURCE EA"/>
      <sheetName val="SOURCE SS"/>
      <sheetName val="SOURCE CC"/>
      <sheetName val="SOURCE CG"/>
      <sheetName val="SOURCE SG"/>
      <sheetName val="Местный бюджет"/>
      <sheetName val="SOURCE CT"/>
      <sheetName val="SOURCE GG"/>
      <sheetName val="SOURCE NFPC"/>
      <sheetName val="SOURCE NFPS"/>
      <sheetName val="SOURCE CN"/>
      <sheetName val="StatementII_Cash"/>
      <sheetName val="Table1"/>
      <sheetName val="Table2"/>
      <sheetName val="Table3"/>
      <sheetName val="Table4"/>
      <sheetName val="Table5"/>
      <sheetName val="Table6"/>
      <sheetName val="Table7"/>
      <sheetName val="Table8"/>
      <sheetName val="Table9"/>
      <sheetName val="StatementI_Accrual"/>
      <sheetName val="CODE LIST"/>
      <sheetName val="Accounting Metho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3">
          <cell r="P3" t="str">
            <v>1: REVENUE [11 + 12 + 13 + 14]</v>
          </cell>
        </row>
        <row r="4">
          <cell r="P4" t="str">
            <v>11: Taxes [111 + 112 + 113 + 114 + 115 + 116]</v>
          </cell>
        </row>
        <row r="5">
          <cell r="P5" t="str">
            <v>111: Taxes on income, profits, and capital gains [1111 + 1112 + 1113]</v>
          </cell>
        </row>
        <row r="6">
          <cell r="P6" t="str">
            <v>1111: Taxes on income: Payable by individuals</v>
          </cell>
        </row>
        <row r="7">
          <cell r="P7" t="str">
            <v>1112: Taxes on income: Payable by corporations and other enterprises</v>
          </cell>
        </row>
        <row r="8">
          <cell r="P8" t="str">
            <v>1113: Taxes on income: Unallocable</v>
          </cell>
        </row>
        <row r="9">
          <cell r="P9" t="str">
            <v>112: Taxes on payroll and workforce</v>
          </cell>
        </row>
        <row r="10">
          <cell r="P10" t="str">
            <v>113: Taxes on property [1131 + 1132 + 1133 + 1134 + 1135 + 1136]</v>
          </cell>
        </row>
        <row r="11">
          <cell r="P11" t="str">
            <v>1131: Taxes on property: Recurrent taxes on immovable property</v>
          </cell>
        </row>
        <row r="12">
          <cell r="P12" t="str">
            <v>1132: Taxes on property: Recurrent taxes on net wealth</v>
          </cell>
        </row>
        <row r="13">
          <cell r="P13" t="str">
            <v>1133: Taxes on property: Estate, inheritance, and gift taxes</v>
          </cell>
        </row>
        <row r="14">
          <cell r="P14" t="str">
            <v>1134: Taxes on property: Taxes on financial and capital transactions</v>
          </cell>
        </row>
        <row r="15">
          <cell r="P15" t="str">
            <v>1135: Taxes on property: Other nonrecurrent taxes on property</v>
          </cell>
        </row>
        <row r="16">
          <cell r="P16" t="str">
            <v>1136: Taxes on property: Other recurrent taxes on property</v>
          </cell>
        </row>
        <row r="17">
          <cell r="P17" t="str">
            <v>114: Taxes on goods and services</v>
          </cell>
        </row>
        <row r="18">
          <cell r="P18" t="str">
            <v>1141: Taxes on goods and services: General taxes on goods and services [11411 + 11412 + 11413]</v>
          </cell>
        </row>
        <row r="19">
          <cell r="P19" t="str">
            <v>11411: General taxes on goods and services: Value-added taxes</v>
          </cell>
        </row>
        <row r="20">
          <cell r="P20" t="str">
            <v>11412: General taxes on goods and services: Sales taxes</v>
          </cell>
        </row>
        <row r="21">
          <cell r="P21" t="str">
            <v>11413: General taxes on goods and services: Turnover &amp; other general taxes on G &amp; S</v>
          </cell>
        </row>
        <row r="22">
          <cell r="P22" t="str">
            <v>1142: Taxes on goods and services: Excises</v>
          </cell>
        </row>
        <row r="23">
          <cell r="P23" t="str">
            <v>1143: Taxes on goods and services: Profits of fiscal monopolies</v>
          </cell>
        </row>
        <row r="24">
          <cell r="P24" t="str">
            <v>1144: Taxes on goods and services: Taxes on specific services</v>
          </cell>
        </row>
        <row r="25">
          <cell r="P25" t="str">
            <v>1145: Taxes on goods and services: Taxes on use of goods, permission to use goods [11451 + 11452]</v>
          </cell>
        </row>
        <row r="26">
          <cell r="P26" t="str">
            <v>11451: Taxes on use and permission of goods and services: Motor vehicles taxes</v>
          </cell>
        </row>
        <row r="27">
          <cell r="P27" t="str">
            <v>11452: Taxes on use and permission of goods and services: Other</v>
          </cell>
        </row>
        <row r="28">
          <cell r="P28" t="str">
            <v>1146: Taxes on goods and services: Other taxes on goods and services</v>
          </cell>
        </row>
        <row r="29">
          <cell r="P29" t="str">
            <v>115: Taxes on international trade and transactions [1151 + 1152 + 1153 + 1154 + 1155 + 1156]</v>
          </cell>
        </row>
        <row r="30">
          <cell r="P30" t="str">
            <v>1151: Taxes on international trade and transactions: Customs and other import duties</v>
          </cell>
        </row>
        <row r="31">
          <cell r="P31" t="str">
            <v>1152: Taxes on international trade and transactions: Taxes on exports</v>
          </cell>
        </row>
        <row r="32">
          <cell r="P32" t="str">
            <v>1153: Taxes on international trade and transactions: Profits of export or import monopolies</v>
          </cell>
        </row>
        <row r="33">
          <cell r="P33" t="str">
            <v>1154: Taxes on international trade and transactions: Exchange profits</v>
          </cell>
        </row>
        <row r="34">
          <cell r="P34" t="str">
            <v>1155: Taxes on international trade and transactions: Exchange taxes</v>
          </cell>
        </row>
        <row r="35">
          <cell r="P35" t="str">
            <v>1156: Taxes on international trade and transactions: Other taxes on international trade and transactions</v>
          </cell>
        </row>
        <row r="36">
          <cell r="P36" t="str">
            <v>116: Other taxes</v>
          </cell>
        </row>
        <row r="37">
          <cell r="P37" t="str">
            <v>1161: Other taxes: Payable solely by business</v>
          </cell>
        </row>
        <row r="38">
          <cell r="P38" t="str">
            <v>1162: Other taxes: Payable by other than business or unidentifiable</v>
          </cell>
        </row>
        <row r="39">
          <cell r="P39" t="str">
            <v>12: Social contributions [121 + 122]</v>
          </cell>
        </row>
        <row r="40">
          <cell r="P40" t="str">
            <v>121: Social security contributions [1211 + 1212 + 1213 + 1214]</v>
          </cell>
        </row>
        <row r="41">
          <cell r="P41" t="str">
            <v>1211: Social security contributions: Employee contributions</v>
          </cell>
        </row>
        <row r="42">
          <cell r="P42" t="str">
            <v>1212: Social security contributions: Employer contributions</v>
          </cell>
        </row>
        <row r="43">
          <cell r="P43" t="str">
            <v>1213: Social security contributions: Self-employed or nonemployed contributions</v>
          </cell>
        </row>
        <row r="44">
          <cell r="P44" t="str">
            <v>1214: Social security contributions: Unallocable contributions</v>
          </cell>
        </row>
        <row r="45">
          <cell r="P45" t="str">
            <v>122: Other social contributions [1221 + 1222 + 1223]</v>
          </cell>
        </row>
        <row r="46">
          <cell r="P46" t="str">
            <v>1221: Other social contributions : Employee contributions</v>
          </cell>
        </row>
        <row r="47">
          <cell r="P47" t="str">
            <v>1222: Other social contributions : Employer contributions</v>
          </cell>
        </row>
        <row r="48">
          <cell r="P48" t="str">
            <v>1223: Other social contributions : Imputed contributions</v>
          </cell>
        </row>
        <row r="49">
          <cell r="P49" t="str">
            <v>13: Grants [131 + 132 + 133]</v>
          </cell>
        </row>
        <row r="50">
          <cell r="P50" t="str">
            <v>131: Grants from foreign governments [1311 + 1312]</v>
          </cell>
        </row>
        <row r="51">
          <cell r="P51" t="str">
            <v>1311: Grants from foreign governments: Current</v>
          </cell>
        </row>
        <row r="52">
          <cell r="P52" t="str">
            <v>1312: Grants from foreign governments: Capital</v>
          </cell>
        </row>
        <row r="53">
          <cell r="P53" t="str">
            <v>132: Grants from international organizations [1321 + 1322]</v>
          </cell>
        </row>
        <row r="54">
          <cell r="P54" t="str">
            <v>1321: Grants from international organizations: Current</v>
          </cell>
        </row>
        <row r="55">
          <cell r="P55" t="str">
            <v>1322: Grants from international organizations: Capital</v>
          </cell>
        </row>
        <row r="56">
          <cell r="P56" t="str">
            <v>133: Grants from other general government units [1331 + 1332]</v>
          </cell>
        </row>
        <row r="57">
          <cell r="P57" t="str">
            <v>1331: Grants from other general government units: Current</v>
          </cell>
        </row>
        <row r="58">
          <cell r="P58" t="str">
            <v>1332: Grants from other general government units: Capital</v>
          </cell>
        </row>
        <row r="59">
          <cell r="P59" t="str">
            <v>14: Other revenue [141 + 142 + 143 + 144 + 145]</v>
          </cell>
        </row>
        <row r="60">
          <cell r="P60" t="str">
            <v>141: Other revenue: Property income [1411 + 1412 + 1413 + 1414 + 1415]</v>
          </cell>
        </row>
        <row r="61">
          <cell r="P61" t="str">
            <v>1411: Other revenue: Property income: Interest</v>
          </cell>
        </row>
        <row r="62">
          <cell r="P62" t="str">
            <v>1412: Other revenue: Property income: Dividends</v>
          </cell>
        </row>
        <row r="63">
          <cell r="P63" t="str">
            <v>1413: Other revenue: Property income: Withdrawals from income of quasi-corporations</v>
          </cell>
        </row>
        <row r="64">
          <cell r="P64" t="str">
            <v>1414: Other revenue: Property income: Property income attrib to insurance policyholders</v>
          </cell>
        </row>
        <row r="65">
          <cell r="P65" t="str">
            <v>1415: Other revenue: Property income: Rent</v>
          </cell>
        </row>
        <row r="66">
          <cell r="P66" t="str">
            <v>142: Other revenue: Sales of goods and services [1421 + 1422 + 1423 + 1424]</v>
          </cell>
        </row>
        <row r="67">
          <cell r="P67" t="str">
            <v>1421: Other revenue: Sales of goods and services: Sales of market establishments</v>
          </cell>
        </row>
        <row r="68">
          <cell r="P68" t="str">
            <v>1422: Other revenue: Sales of goods and services: Administrative fees</v>
          </cell>
        </row>
        <row r="69">
          <cell r="P69" t="str">
            <v>1423: Other revenue: Sales of goods and services: Incidental sales by nonmarket establishments</v>
          </cell>
        </row>
        <row r="70">
          <cell r="P70" t="str">
            <v>1424: Other revenue: Sales of goods and services: Imputed sales of goods and services</v>
          </cell>
        </row>
        <row r="71">
          <cell r="P71" t="str">
            <v>143: Other revenue: Fines, penalties, and forfeits</v>
          </cell>
        </row>
        <row r="72">
          <cell r="P72" t="str">
            <v>144: Other revenue: Voluntary transfers other than grants [1441 + 1442]</v>
          </cell>
        </row>
        <row r="73">
          <cell r="P73" t="str">
            <v>1441: Other revenue: Voluntary transfers other than grants: Current</v>
          </cell>
        </row>
        <row r="74">
          <cell r="P74" t="str">
            <v>1442: Other revenue: Voluntary transfers other than grants : Capital</v>
          </cell>
        </row>
        <row r="75">
          <cell r="P75" t="str">
            <v>145: Other revenue: Miscellaneous and unidentified revenue</v>
          </cell>
        </row>
        <row r="76">
          <cell r="P76" t="str">
            <v>2: EXPENSE [21 + 22 + 23 + 24 + 25 + 26 + 27 + 28]</v>
          </cell>
        </row>
        <row r="77">
          <cell r="P77" t="str">
            <v>21: Compensation of employees [211 + 212]</v>
          </cell>
        </row>
        <row r="78">
          <cell r="P78" t="str">
            <v>211: Compensation of employees: Wages and salaries [2111 + 2112]</v>
          </cell>
        </row>
        <row r="79">
          <cell r="P79" t="str">
            <v>2111: Compensation of employees: Wages and salaries in cash</v>
          </cell>
        </row>
        <row r="80">
          <cell r="P80" t="str">
            <v>2112: Compensation of employees: Wages and salaries in kind</v>
          </cell>
        </row>
        <row r="81">
          <cell r="P81" t="str">
            <v>212: Compensation of employees: Social contributions [2121 + 2122]</v>
          </cell>
        </row>
        <row r="82">
          <cell r="P82" t="str">
            <v>2121: Compensation of employees: Actual social contributions</v>
          </cell>
        </row>
        <row r="83">
          <cell r="P83" t="str">
            <v>2122: Compensation of employees: Imputed social contributions</v>
          </cell>
        </row>
        <row r="84">
          <cell r="P84" t="str">
            <v>22: Use of goods and services</v>
          </cell>
        </row>
        <row r="85">
          <cell r="P85" t="str">
            <v>23: Consumption of fixed capital</v>
          </cell>
        </row>
        <row r="86">
          <cell r="P86" t="str">
            <v>24: Interest [241 + 242 + 243]</v>
          </cell>
        </row>
        <row r="87">
          <cell r="P87" t="str">
            <v>241: Interest : To nonresidents</v>
          </cell>
        </row>
        <row r="88">
          <cell r="P88" t="str">
            <v>242: Interest : To residents other than general government</v>
          </cell>
        </row>
        <row r="89">
          <cell r="P89" t="str">
            <v>243: Interest : To other general government units</v>
          </cell>
        </row>
        <row r="90">
          <cell r="P90" t="str">
            <v>25: Subsidies [251 + 252]</v>
          </cell>
        </row>
        <row r="91">
          <cell r="P91" t="str">
            <v>251: Subsidies: To public corporations [2511 + 2512]</v>
          </cell>
        </row>
        <row r="92">
          <cell r="P92" t="str">
            <v>2511: Subsidies: To nonfinancial public corporations</v>
          </cell>
        </row>
        <row r="93">
          <cell r="P93" t="str">
            <v>2512: Subsidies: To financial public corporations</v>
          </cell>
        </row>
        <row r="94">
          <cell r="P94" t="str">
            <v>252: Subsidies: To private enterprises [2521 + 2522]</v>
          </cell>
        </row>
        <row r="95">
          <cell r="P95" t="str">
            <v>2521: Subsidies: To nonfinancial private corporations</v>
          </cell>
        </row>
        <row r="96">
          <cell r="P96" t="str">
            <v>2522: Subsidies: To financial private corporations</v>
          </cell>
        </row>
        <row r="97">
          <cell r="P97" t="str">
            <v>26: Grants [262 + 262 + 263]</v>
          </cell>
        </row>
        <row r="98">
          <cell r="P98" t="str">
            <v>261: To foreign governments [2611 + 2612]</v>
          </cell>
        </row>
        <row r="99">
          <cell r="P99" t="str">
            <v>2611: To foreign governments : Current</v>
          </cell>
        </row>
        <row r="100">
          <cell r="P100" t="str">
            <v>2612: To foreign governments : Capital</v>
          </cell>
        </row>
        <row r="101">
          <cell r="P101" t="str">
            <v>262: To international organizations [2621 + 2622]</v>
          </cell>
        </row>
        <row r="102">
          <cell r="P102" t="str">
            <v>2621: To international organizations : Current</v>
          </cell>
        </row>
        <row r="103">
          <cell r="P103" t="str">
            <v>2622: To international organizations : Capital</v>
          </cell>
        </row>
        <row r="104">
          <cell r="P104" t="str">
            <v>263: To other general government units [2631 + 2632]</v>
          </cell>
        </row>
        <row r="105">
          <cell r="P105" t="str">
            <v>2631: To other general government units: Current</v>
          </cell>
        </row>
        <row r="106">
          <cell r="P106" t="str">
            <v>2632: To other general government units: Capital</v>
          </cell>
        </row>
        <row r="107">
          <cell r="P107" t="str">
            <v>27: Social benefits [271 + 272 + 273]</v>
          </cell>
        </row>
        <row r="108">
          <cell r="P108" t="str">
            <v>271: Social benefits: Social security benefits [2711 + 2712]</v>
          </cell>
        </row>
        <row r="109">
          <cell r="P109" t="str">
            <v>2711: Social benefits: Social secuirty benefits in cash</v>
          </cell>
        </row>
        <row r="110">
          <cell r="P110" t="str">
            <v>2712: Social benefits: Social secruity benefits in kind</v>
          </cell>
        </row>
        <row r="111">
          <cell r="P111" t="str">
            <v>272: Social benefits: Social assistance benefits [2721 + 2722]</v>
          </cell>
        </row>
        <row r="112">
          <cell r="P112" t="str">
            <v>2721: Social benefits: Social assistance benefits in cash</v>
          </cell>
        </row>
        <row r="113">
          <cell r="P113" t="str">
            <v>2722: Social benefits: Social assistance benefits in kind</v>
          </cell>
        </row>
        <row r="114">
          <cell r="P114" t="str">
            <v>273: Social benefits: Employer social benefits [2731 + 2732]</v>
          </cell>
        </row>
        <row r="115">
          <cell r="P115" t="str">
            <v>2731: Social benefits: Employer social benefits in cash</v>
          </cell>
        </row>
        <row r="116">
          <cell r="P116" t="str">
            <v>2732: Social benefits: Employer social benefits in kind</v>
          </cell>
        </row>
        <row r="117">
          <cell r="P117" t="str">
            <v>28: Other expense [281 + 282]</v>
          </cell>
        </row>
        <row r="118">
          <cell r="P118" t="str">
            <v>281: Other expense: Property expense other than interest [2811 +2812 +2813+ 2814]</v>
          </cell>
        </row>
        <row r="119">
          <cell r="P119" t="str">
            <v>2811: Other expense: Property expense other than interest: Dividends (public corporations only)</v>
          </cell>
        </row>
        <row r="120">
          <cell r="P120" t="str">
            <v>2812: Other expense: Property expense other than interest: Withdrawals from income of quasi-corp. (public corp. only)</v>
          </cell>
        </row>
        <row r="121">
          <cell r="P121" t="str">
            <v>2813: Other expense: Property expense other than interest: Attributed to insurance policy holders</v>
          </cell>
        </row>
        <row r="122">
          <cell r="P122" t="str">
            <v>2814: Other expense: Property expense other than interest: Rent</v>
          </cell>
        </row>
        <row r="123">
          <cell r="P123" t="str">
            <v>282: Other expense: Miscellaneous other expense [2821 + 2822]</v>
          </cell>
        </row>
        <row r="124">
          <cell r="P124" t="str">
            <v>2821: Other expense: Miscellaneous other expense: Current</v>
          </cell>
        </row>
        <row r="125">
          <cell r="P125" t="str">
            <v>2822: Other expense: Miscellaneous other expense: Capital</v>
          </cell>
        </row>
        <row r="126">
          <cell r="P126" t="str">
            <v>3: CHANGE IN NET WORTH: TRANSACTIONS [31 + 32 - 33]</v>
          </cell>
        </row>
        <row r="127">
          <cell r="P127" t="str">
            <v>31: Transactions - Net acquisition of nonfinancial assets [311 + 312 + 313 + 314]</v>
          </cell>
        </row>
        <row r="128">
          <cell r="P128" t="str">
            <v>311: Transactions - Fixed assets [311A - 311B - 311C] OR [3111 + 3112 + 3113 + 3114]</v>
          </cell>
        </row>
        <row r="129">
          <cell r="P129" t="str">
            <v>311A: Transactions - Acquisitions: fixed assets [3111A + 3112A + 3113A]</v>
          </cell>
        </row>
        <row r="130">
          <cell r="P130" t="str">
            <v>311B: Transactions - Disposals: fixed assets [3111B + 3112B + 3113B]</v>
          </cell>
        </row>
        <row r="131">
          <cell r="P131" t="str">
            <v>311C: Transactions - Consumption of fixed capital (CFC): fixed assets [3111C + 3112C + 3113C]</v>
          </cell>
        </row>
        <row r="132">
          <cell r="P132" t="str">
            <v>3111: Transactions - Fixed assets: Buildings and structures [3111A - 3111B - 3111C]</v>
          </cell>
        </row>
        <row r="133">
          <cell r="P133" t="str">
            <v>3111A: Transactions - Acquisitions: buildings and structures</v>
          </cell>
        </row>
        <row r="134">
          <cell r="P134" t="str">
            <v>3111B: Transactions - Disposals: buildings and structures</v>
          </cell>
        </row>
        <row r="135">
          <cell r="P135" t="str">
            <v>3111C: Transactions - CFC: buildings and structures</v>
          </cell>
        </row>
        <row r="136">
          <cell r="P136" t="str">
            <v>31111: Transactions - Fixed assets: Buildings and structures: Dwellings</v>
          </cell>
        </row>
        <row r="137">
          <cell r="P137" t="str">
            <v>31111A: Transactions - Acquisitions: buildings and structures: Dwellings</v>
          </cell>
        </row>
        <row r="138">
          <cell r="P138" t="str">
            <v>31111B: Transactions - Disposals: buildings and structures: Dwellings</v>
          </cell>
        </row>
        <row r="139">
          <cell r="P139" t="str">
            <v>31111C: Transactions - CFC: buildings and structures: Dwellings</v>
          </cell>
        </row>
        <row r="140">
          <cell r="P140" t="str">
            <v>31112: Transactions - Fixed assets: Buildings and structures: Nonresidential buildings</v>
          </cell>
        </row>
        <row r="141">
          <cell r="P141" t="str">
            <v>31112A: Transactions - Acquisitions: buildings and structures: Nonresidential buildings</v>
          </cell>
        </row>
        <row r="142">
          <cell r="P142" t="str">
            <v>31112B: Transactions - Disposals: buildings and structures: Nonresidential buildings</v>
          </cell>
        </row>
        <row r="143">
          <cell r="P143" t="str">
            <v>31112C: Transactions - CFC: buildings and structures: Nonresidential buildings</v>
          </cell>
        </row>
        <row r="144">
          <cell r="P144" t="str">
            <v>31113: Transactions - Fixed assets: Buildings and structures: Other structures</v>
          </cell>
        </row>
        <row r="145">
          <cell r="P145" t="str">
            <v>31113A: Transactions - Acquisitions: buildings and structures: Other structures</v>
          </cell>
        </row>
        <row r="146">
          <cell r="P146" t="str">
            <v>31113B: Transactions - Disposals: buildings and structures: Other structures</v>
          </cell>
        </row>
        <row r="147">
          <cell r="P147" t="str">
            <v>31113C: Transactions - CFC: buildings and structures: Other structures</v>
          </cell>
        </row>
        <row r="148">
          <cell r="P148" t="str">
            <v>3112: Transactions - Fixed assets: Machinery and equipment</v>
          </cell>
        </row>
        <row r="149">
          <cell r="P149" t="str">
            <v>3112A: Transactions - Acquisitions: machinery and equipment</v>
          </cell>
        </row>
        <row r="150">
          <cell r="P150" t="str">
            <v>3112B: Transactions - Disposals: machinery and equipment</v>
          </cell>
        </row>
        <row r="151">
          <cell r="P151" t="str">
            <v>3112C: Transactions - CFC: machinery and equipment</v>
          </cell>
        </row>
        <row r="152">
          <cell r="P152" t="str">
            <v>31121: Transactions - Fixed assets: Machinery and equipment: Transport equipment</v>
          </cell>
        </row>
        <row r="153">
          <cell r="P153" t="str">
            <v>31121A: Transactions - Acquisitions: machinery and equipment: Transport equipment</v>
          </cell>
        </row>
        <row r="154">
          <cell r="P154" t="str">
            <v>31121B: Transactions - Disposals: machinery and equipment: Transport equipment</v>
          </cell>
        </row>
        <row r="155">
          <cell r="P155" t="str">
            <v>31121C: Transactions - CFC: machinery and equipment: Transport equipment</v>
          </cell>
        </row>
        <row r="156">
          <cell r="P156" t="str">
            <v>31122: Transactions - Fixed assets: Machinery and equipment: Other equipment</v>
          </cell>
        </row>
        <row r="157">
          <cell r="P157" t="str">
            <v>31122A: Transactions - Acquisitions: machinery and equipment: Other equipment</v>
          </cell>
        </row>
        <row r="158">
          <cell r="P158" t="str">
            <v>31122B: Transactions - Disposals: machinery and equipment: Other equipment</v>
          </cell>
        </row>
        <row r="159">
          <cell r="P159" t="str">
            <v>31122C: Transactions - CFC: machinery and equipment: Other equipment</v>
          </cell>
        </row>
        <row r="160">
          <cell r="P160" t="str">
            <v>3113: Transactions - Fixed assets: Other fixed assets [3113A - 3113B - 3113C]</v>
          </cell>
        </row>
        <row r="161">
          <cell r="P161" t="str">
            <v>3113A: Transactions - Acquisitions: other fixed assets</v>
          </cell>
        </row>
        <row r="162">
          <cell r="P162" t="str">
            <v>3113B: Transactions - Disposals: other fixed assets</v>
          </cell>
        </row>
        <row r="163">
          <cell r="P163" t="str">
            <v>3113C: Transactions - CFC: other fixed assets</v>
          </cell>
        </row>
        <row r="164">
          <cell r="P164" t="str">
            <v>31131: Transactions - Fixed assets: Other fixed assets</v>
          </cell>
        </row>
        <row r="165">
          <cell r="P165" t="str">
            <v>31131A: Transactions - Acquisitions: other fixed assets: Cultivated assets</v>
          </cell>
        </row>
        <row r="166">
          <cell r="P166" t="str">
            <v>31131B: Transactions - Disposals: other fixed assets: Cultivated assets</v>
          </cell>
        </row>
        <row r="167">
          <cell r="P167" t="str">
            <v>31131C: Transactions - CFC: other fixed assets: Cultivated assets</v>
          </cell>
        </row>
        <row r="168">
          <cell r="P168" t="str">
            <v>31132: Transactions - Fixed assets: Other fixed assets: Intangible fixed assets</v>
          </cell>
        </row>
        <row r="169">
          <cell r="P169" t="str">
            <v>31132A: Transactions - Acquisitions: other fixed assets: Intangible fixed assets</v>
          </cell>
        </row>
        <row r="170">
          <cell r="P170" t="str">
            <v>31132B: Transactions - Disposals: other fixed assets: Intangible fixed assets</v>
          </cell>
        </row>
        <row r="171">
          <cell r="P171" t="str">
            <v>31132C: Transactions - CFC: other fixed assets: Intangible fixed assets</v>
          </cell>
        </row>
        <row r="172">
          <cell r="P172" t="str">
            <v>312: Transactions - Inventories</v>
          </cell>
        </row>
        <row r="173">
          <cell r="P173" t="str">
            <v>312A: Transactions - Acquisition: Inventories</v>
          </cell>
        </row>
        <row r="174">
          <cell r="P174" t="str">
            <v>312B: Transactions - Disposals: Inventories</v>
          </cell>
        </row>
        <row r="175">
          <cell r="P175" t="str">
            <v>3121: Transactions - Inventories: Strategic stocks</v>
          </cell>
        </row>
        <row r="176">
          <cell r="P176" t="str">
            <v>3121A: Transactions - Acquisition: Inventories: Strategic stocks</v>
          </cell>
        </row>
        <row r="177">
          <cell r="P177" t="str">
            <v>3121B: Transactions - Disposals: Inventories: Strategic stocks</v>
          </cell>
        </row>
        <row r="178">
          <cell r="P178" t="str">
            <v>3122: Transactions - Inventories: Other inventories</v>
          </cell>
        </row>
        <row r="179">
          <cell r="P179" t="str">
            <v>3122A: Transactions - Acquisition: Inventories: Other inventories</v>
          </cell>
        </row>
        <row r="180">
          <cell r="P180" t="str">
            <v>3122B: Transactions - Disposals: Inventories: Other inventories</v>
          </cell>
        </row>
        <row r="181">
          <cell r="P181" t="str">
            <v>31221: Transactions - Inventories: Other inventories: Materials and supplies</v>
          </cell>
        </row>
        <row r="182">
          <cell r="P182" t="str">
            <v>31221A: Transactions - Acquisition: Inventories: Other inventories: Materials and supplies</v>
          </cell>
        </row>
        <row r="183">
          <cell r="P183" t="str">
            <v>31221B: Transactions - Disposals: Inventories: Other inventories: Materials and supplies</v>
          </cell>
        </row>
        <row r="184">
          <cell r="P184" t="str">
            <v>31222: Transactions - Inventories: Other inventories: Work in progress</v>
          </cell>
        </row>
        <row r="185">
          <cell r="P185" t="str">
            <v>31222A: Transactions - Acquisition: Inventories: Other inventories: Work in progress</v>
          </cell>
        </row>
        <row r="186">
          <cell r="P186" t="str">
            <v>31222B: Transactions - Disposals: Inventories: Other inventories: Work in progress</v>
          </cell>
        </row>
        <row r="187">
          <cell r="P187" t="str">
            <v>31223: Transactions - Inventories: Other inventories: Finished goods</v>
          </cell>
        </row>
        <row r="188">
          <cell r="P188" t="str">
            <v>31223A: Transactions - Acquisition: Inventories: Other inventories: Finished goods</v>
          </cell>
        </row>
        <row r="189">
          <cell r="P189" t="str">
            <v>31223B: Transactions - Disposals: Inventories: Other inventories: Finished goods</v>
          </cell>
        </row>
        <row r="190">
          <cell r="P190" t="str">
            <v>31224: Transactions - Inventories: Other inventories: Goods for resale</v>
          </cell>
        </row>
        <row r="191">
          <cell r="P191" t="str">
            <v>31224A: Transactions - Acquisition: Inventories: Other inventories: Goods for resale</v>
          </cell>
        </row>
        <row r="192">
          <cell r="P192" t="str">
            <v>31224B: Transactions - Disposals: Inventories: Other inventories: Goods for resale</v>
          </cell>
        </row>
        <row r="193">
          <cell r="P193" t="str">
            <v>313: Transactions - Valuables [313A - 313B]</v>
          </cell>
        </row>
        <row r="194">
          <cell r="P194" t="str">
            <v>313A: Transactions - Acquisitions: valuables</v>
          </cell>
        </row>
        <row r="195">
          <cell r="P195" t="str">
            <v>313B: Transactions - Disposals: valuables</v>
          </cell>
        </row>
        <row r="196">
          <cell r="P196" t="str">
            <v>314: Transactions - Nonproduced assets [314A - 314B - 314C]</v>
          </cell>
        </row>
        <row r="197">
          <cell r="P197" t="str">
            <v>314A: Transactions - Acquisitions: nonproduced assets [3141A + 3142A + 3143A + 3144A]</v>
          </cell>
        </row>
        <row r="198">
          <cell r="P198" t="str">
            <v>314B: Transactions - Disposals: nonproduced assets [3141B + 3142B + 3143B + 3144B]</v>
          </cell>
        </row>
        <row r="199">
          <cell r="P199" t="str">
            <v>3141: Transactions - Nonproduced assets: Land [3141A -3141B - 3141C]</v>
          </cell>
        </row>
        <row r="200">
          <cell r="P200" t="str">
            <v>3141A: Transactions - Acquisitions: land</v>
          </cell>
        </row>
        <row r="201">
          <cell r="P201" t="str">
            <v>3141B: Transactions - Disposals: land</v>
          </cell>
        </row>
        <row r="202">
          <cell r="P202" t="str">
            <v>3142: Transactions - Nonproduced assets: Subsoil assets [3142A - 3142B - 3142C]</v>
          </cell>
        </row>
        <row r="203">
          <cell r="P203" t="str">
            <v>3142A: Transactions - Acquisitions: subsoil assets</v>
          </cell>
        </row>
        <row r="204">
          <cell r="P204" t="str">
            <v>3142B: Transactions - Disposals: subsoil assets</v>
          </cell>
        </row>
        <row r="205">
          <cell r="P205" t="str">
            <v>3143: Transactions - Nonproduced assets: Other naturally occurring assets [3143A - 3143B]</v>
          </cell>
        </row>
        <row r="206">
          <cell r="P206" t="str">
            <v>3143A: Transactions - Acquisitions: other naturally occurring assets</v>
          </cell>
        </row>
        <row r="207">
          <cell r="P207" t="str">
            <v>3143B: Transactions - Disposals: other naturally occurring assets</v>
          </cell>
        </row>
        <row r="208">
          <cell r="P208" t="str">
            <v>3144: Transactions - Nonproduced assets: Intangible nonproduced assets [3144A - 3144B]</v>
          </cell>
        </row>
        <row r="209">
          <cell r="P209" t="str">
            <v>3144A: Transactions - Acquisitions: intangible nonproduced assets</v>
          </cell>
        </row>
        <row r="210">
          <cell r="P210" t="str">
            <v>3144B: Transactions - Disposals: intangible nonproduced assets</v>
          </cell>
        </row>
        <row r="211">
          <cell r="P211" t="str">
            <v>32: Transactions - Net acquisition of financial assets [3202 + 3203 + 3204 + 3205 + 3206 + 3207 + 3208]</v>
          </cell>
        </row>
        <row r="212">
          <cell r="P212" t="str">
            <v>32A: Transactions - Disbursements: Net acquisition of financial assets</v>
          </cell>
        </row>
        <row r="213">
          <cell r="P213" t="str">
            <v>32B: Transactions - Repayments: Net acquisition of financial assets</v>
          </cell>
        </row>
        <row r="214">
          <cell r="P214" t="str">
            <v>3201: Transactions - Net acquisition of financial assets : Monetary gold and SDRs</v>
          </cell>
        </row>
        <row r="215">
          <cell r="P215" t="str">
            <v>3202: Transactions - Net acquisition of financial assets : Currency and deposits [3212+3222]</v>
          </cell>
        </row>
        <row r="216">
          <cell r="P216" t="str">
            <v>3202A: Transactions - Disbursements: Net acquisition of financial assets : Currency and deposits</v>
          </cell>
        </row>
        <row r="217">
          <cell r="P217" t="str">
            <v>3202B: Transactions - Repayments: Net acquisition of financial assets : Currency and deposits</v>
          </cell>
        </row>
        <row r="218">
          <cell r="P218" t="str">
            <v>3203: Transactions - Net acquisition of financial assets : Securities other than shares [3213+3223]</v>
          </cell>
        </row>
        <row r="219">
          <cell r="P219" t="str">
            <v>3203A: Transactions - Disbursements: Net acquisition of financial assets : Securities other than shares</v>
          </cell>
        </row>
        <row r="220">
          <cell r="P220" t="str">
            <v>3203B: Transactions - Repayments: Net acquisition of financial assets : Securities other than shares</v>
          </cell>
        </row>
        <row r="221">
          <cell r="P221" t="str">
            <v>3204: Transactions - Net acquisition of financial assets : Loans [3214+3224]</v>
          </cell>
        </row>
        <row r="222">
          <cell r="P222" t="str">
            <v>3204A: Transactions - Disbursements: Net acquisition of financial assets : Loans</v>
          </cell>
        </row>
        <row r="223">
          <cell r="P223" t="str">
            <v>3204B: Transactions - Repayments: Net acquisition of financial assets : Loans</v>
          </cell>
        </row>
        <row r="224">
          <cell r="P224" t="str">
            <v>3205: Transactions - Net acquisition of financial assets : Shares and other equity [3215+3225]</v>
          </cell>
        </row>
        <row r="225">
          <cell r="P225" t="str">
            <v>3205A: Transactions - Disbursements: Net acquisition of financial assets : Shares and other equity</v>
          </cell>
        </row>
        <row r="226">
          <cell r="P226" t="str">
            <v>3205B: Transactions - Repayments: Net acquisition of financial assets : Shares and other equity</v>
          </cell>
        </row>
        <row r="227">
          <cell r="P227" t="str">
            <v>3206: Transactions - Net acquisition of financial assets : Insurance technical reserves [3216+3226]</v>
          </cell>
        </row>
        <row r="228">
          <cell r="P228" t="str">
            <v>3206A: Transactions - Disbursements: Net acquisition of financial assets : Insurance technical reserves</v>
          </cell>
        </row>
        <row r="229">
          <cell r="P229" t="str">
            <v>3206B: Transactions - Repayments: Net acquisition of financial assets : Insurance technical reserves</v>
          </cell>
        </row>
        <row r="230">
          <cell r="P230" t="str">
            <v>3207: Transactions - Net acquisition of financial assets : Financial derivatives [3217+3227]</v>
          </cell>
        </row>
        <row r="231">
          <cell r="P231" t="str">
            <v>3207A: Transactions - Disbursements: Net acquisition of financial assets : Financial derivatives</v>
          </cell>
        </row>
        <row r="232">
          <cell r="P232" t="str">
            <v>3207B: Transactions - Repayments: Net acquisition of financial assets : Financial derivatives</v>
          </cell>
        </row>
        <row r="233">
          <cell r="P233" t="str">
            <v>3208: Transactions - Net acquisition of financial assets : Other accounts receivable [3218+3228]</v>
          </cell>
        </row>
        <row r="234">
          <cell r="P234" t="str">
            <v>3208A: Transactions - Disbursements: Net acquisition of financial assets : Other accounts receivable</v>
          </cell>
        </row>
        <row r="235">
          <cell r="P235" t="str">
            <v>3208B: Transactions - Repayments: Net acquisition of financial assets : Other accounts receivable</v>
          </cell>
        </row>
        <row r="236">
          <cell r="P236" t="str">
            <v>321: Transactions - Net acquisition of financial assets : Domestic [3212 + 3213 + 3214 + 3215 + 3216 + 3217 + 3218]</v>
          </cell>
        </row>
        <row r="237">
          <cell r="P237" t="str">
            <v>321A: Transactions - Disbursements: Net acquisition of financial assets : Domestic</v>
          </cell>
        </row>
        <row r="238">
          <cell r="P238" t="str">
            <v>321B: Transactions - Repayments: Net acquisition of financial assets : Domestic</v>
          </cell>
        </row>
        <row r="239">
          <cell r="P239" t="str">
            <v>3212: Transactions - Net acquisition of financial assets : Domestic - Currency and deposits</v>
          </cell>
        </row>
        <row r="240">
          <cell r="P240" t="str">
            <v>3212A: Transactions - Disbursements: Net acquisition of financial assets : Domestic - Currency and deposits</v>
          </cell>
        </row>
        <row r="241">
          <cell r="P241" t="str">
            <v>3212B: Transactions - Repayments: Net acquisition of financial assets : Domestic - Currency and deposits</v>
          </cell>
        </row>
        <row r="242">
          <cell r="P242" t="str">
            <v>3213: Transactions - Net acquisition of financial assets : Domestic - Securities other than shares</v>
          </cell>
        </row>
        <row r="243">
          <cell r="P243" t="str">
            <v>3213A: Transactions - Disbursements: Net acquisition of financial assets : Domestic - Securities other than shares</v>
          </cell>
        </row>
        <row r="244">
          <cell r="P244" t="str">
            <v>3213B: Transactions - Repayments: Net acquisition of financial assets : Domestic - Securities other than shares</v>
          </cell>
        </row>
        <row r="245">
          <cell r="P245" t="str">
            <v>3214: Transactions - Net acquisition of financial assets : Domestic - Loans</v>
          </cell>
        </row>
        <row r="246">
          <cell r="P246" t="str">
            <v>3214A: Transactions - Disbursements: Net acquisition of financial assets : Domestic - Loans</v>
          </cell>
        </row>
        <row r="247">
          <cell r="P247" t="str">
            <v>3214B: Transactions - Repayments: Net acquisition of financial assets : Domestic - Loans</v>
          </cell>
        </row>
        <row r="248">
          <cell r="P248" t="str">
            <v>3215: Transactions - Net acquisition of financial assets : Domestic - Shares and other equity</v>
          </cell>
        </row>
        <row r="249">
          <cell r="P249" t="str">
            <v>3215A: Transactions - Disbursements: Net acquisition of financial assets : Domestic - Shares and other equity</v>
          </cell>
        </row>
        <row r="250">
          <cell r="P250" t="str">
            <v>3215B: Transactions - Repayments: Net acquisition of financial assets : Domestic - Shares and other equity</v>
          </cell>
        </row>
        <row r="251">
          <cell r="P251" t="str">
            <v>3216: Transactions - Net acquisition of financial assets : Domestic - Insurance technical reserves</v>
          </cell>
        </row>
        <row r="252">
          <cell r="P252" t="str">
            <v>3216A: Transactions - Disbursements: Net acquisition of financial assets : Domestic - Insurance technical reserves</v>
          </cell>
        </row>
        <row r="253">
          <cell r="P253" t="str">
            <v>3216B: Transactions - Repayments: Net acquisition of financial assets : Domestic - Insurance technical reserves</v>
          </cell>
        </row>
        <row r="254">
          <cell r="P254" t="str">
            <v>3217: Transactions - Net acquisition of financial assets : Domestic - Financial derivatives</v>
          </cell>
        </row>
        <row r="255">
          <cell r="P255" t="str">
            <v>3217A: Transactions - Disbursements: Net acquisition of financial assets : Domestic - Financial derivatives</v>
          </cell>
        </row>
        <row r="256">
          <cell r="P256" t="str">
            <v>3217B: Transactions - Repayments: Net acquisition of financial assets : Domestic - Financial derivatives</v>
          </cell>
        </row>
        <row r="257">
          <cell r="P257" t="str">
            <v>3218: Transactions - Net acquisition of financial assets : Domestic - Other accounts receivable</v>
          </cell>
        </row>
        <row r="258">
          <cell r="P258" t="str">
            <v>3218A: Transactions - Disbursements: Net acquisition of financial assets : Domestic - Other accounts receivable</v>
          </cell>
        </row>
        <row r="259">
          <cell r="P259" t="str">
            <v>3218B: Transactions - Repayments: Net acquisition of financial assets : Domestic - Other accounts receivable</v>
          </cell>
        </row>
        <row r="260">
          <cell r="P260" t="str">
            <v>322: Transactions - Net acquisition of financial assets : Foreign [3222 + 3223 + 3224 + 3225 + 3226 + 3227 + 3228]</v>
          </cell>
        </row>
        <row r="261">
          <cell r="P261" t="str">
            <v>322A: Transactions - Disbursements: Net acquisition of financial assets : Foreign</v>
          </cell>
        </row>
        <row r="262">
          <cell r="P262" t="str">
            <v>322B: Transactions - Repayments: Net acquisition of financial assets : Foreign</v>
          </cell>
        </row>
        <row r="263">
          <cell r="P263" t="str">
            <v>3221: Transactions - Net acquisition of financial assets : Foreign - Monetary gold and SDRs</v>
          </cell>
        </row>
        <row r="264">
          <cell r="P264" t="str">
            <v>3222: Transactions - Net acquisition of financial assets : Foreign - Currency and deposits</v>
          </cell>
        </row>
        <row r="265">
          <cell r="P265" t="str">
            <v>3222A: Transactions - Disbursements: Net acquisition of financial assets : Foreign - Currency and deposits</v>
          </cell>
        </row>
        <row r="266">
          <cell r="P266" t="str">
            <v>3222B: Transactions - Repayments: Net acquisition of financial assets : Foreign - Currency and deposits</v>
          </cell>
        </row>
        <row r="267">
          <cell r="P267" t="str">
            <v>3223: Transactions - Net acquisition of financial assets : Foreign - Securities other than shares</v>
          </cell>
        </row>
        <row r="268">
          <cell r="P268" t="str">
            <v>3223A: Transactions - Disbursements: Net acquisition of financial assets : Foreign - Securities other than shares</v>
          </cell>
        </row>
        <row r="269">
          <cell r="P269" t="str">
            <v>3223B: Transactions - Repayments: Net acquisition of financial assets : Foreign - Securities other than shares</v>
          </cell>
        </row>
        <row r="270">
          <cell r="P270" t="str">
            <v>3224: Transactions - Net acquisition of financial assets : Foreign - Loans</v>
          </cell>
        </row>
        <row r="271">
          <cell r="P271" t="str">
            <v>3224A: Transactions - Disbursements: Net acquisition of financial assets : Foreign - Loans</v>
          </cell>
        </row>
        <row r="272">
          <cell r="P272" t="str">
            <v>3224B: Transactions - Repayments: Net acquisition of financial assets : Foreign - Loans</v>
          </cell>
        </row>
        <row r="273">
          <cell r="P273" t="str">
            <v>3225: Transactions - Net acquisition of financial assets : Foreign - Shares and other equity</v>
          </cell>
        </row>
        <row r="274">
          <cell r="P274" t="str">
            <v>3225A: Transactions - Disbursements: Net acquisition of financial assets : Foreign - Shares and other equity</v>
          </cell>
        </row>
        <row r="275">
          <cell r="P275" t="str">
            <v>3225B: Transactions - Repayments: Net acquisition of financial assets : Foreign - Shares and other equity</v>
          </cell>
        </row>
        <row r="276">
          <cell r="P276" t="str">
            <v>3226: Transactions - Net acquisition of financial assets : Foreign - Insurance technical reserves</v>
          </cell>
        </row>
        <row r="277">
          <cell r="P277" t="str">
            <v>3226A: Transactions - Disbursements: Net acquisition of financial assets : Foreign - Insurance technical reserves</v>
          </cell>
        </row>
        <row r="278">
          <cell r="P278" t="str">
            <v>3226B: Transactions - Repayments: Net acquisition of financial assets : Foreign - Insurance technical reserves</v>
          </cell>
        </row>
        <row r="279">
          <cell r="P279" t="str">
            <v>3227: Transactions - Net acquisition of financial assets : Foreign - Financial derivatives</v>
          </cell>
        </row>
        <row r="280">
          <cell r="P280" t="str">
            <v>3227A: Transactions - Disbursements: Net acquisition of financial assets : Foreign - Financial derivatives</v>
          </cell>
        </row>
        <row r="281">
          <cell r="P281" t="str">
            <v>3227B: Transactions - Repayments: Net acquisition of financial assets : Foreign - Financial derivatives</v>
          </cell>
        </row>
        <row r="282">
          <cell r="P282" t="str">
            <v>3228: Transactions - Net acquisition of financial assets : Foreign - Other accounts receivable</v>
          </cell>
        </row>
        <row r="283">
          <cell r="P283" t="str">
            <v>3228A: Transactions - Disbursements: Net acquisition of financial assets : Foreign - Other accounts receivable</v>
          </cell>
        </row>
        <row r="284">
          <cell r="P284" t="str">
            <v>3228B: Transactions - Repayments: Net acquisition of financial assets : Foreign - Other accounts receivable</v>
          </cell>
        </row>
        <row r="285">
          <cell r="P285" t="str">
            <v>33: Transactions - Net incurrence of liabilities [3322 + 3323 + 3324 + 3325 + 3326 + 3327 + 3328]</v>
          </cell>
        </row>
        <row r="286">
          <cell r="P286" t="str">
            <v>33A: Transactions - Disbursements: Net incurrence of liabilities</v>
          </cell>
        </row>
        <row r="287">
          <cell r="P287" t="str">
            <v>33B: Transactions - Repayments: Net incurrence of liabilities</v>
          </cell>
        </row>
        <row r="288">
          <cell r="P288" t="str">
            <v>3301: Transactions - Special Drawing Rights (SDRs)</v>
          </cell>
        </row>
        <row r="289">
          <cell r="P289" t="str">
            <v>3302: Transactions - Net incurrence of liabilities: Currency and deposits [3312+3322]</v>
          </cell>
        </row>
        <row r="290">
          <cell r="P290" t="str">
            <v>3302A: Transactions - Disbursements: Net incurrence of liabilities: Currency and deposits</v>
          </cell>
        </row>
        <row r="291">
          <cell r="P291" t="str">
            <v>3302B: Transactions - Repayments: Net incurrence of liabilities: Currency and deposits</v>
          </cell>
        </row>
        <row r="292">
          <cell r="P292" t="str">
            <v>3303: Transactions - Net incurrence of liabilities: Securities other than shares [3313+3323]</v>
          </cell>
        </row>
        <row r="293">
          <cell r="P293" t="str">
            <v>3303A: Transactions - Disbursements: Net incurrence of liabilities: Securities other than shares</v>
          </cell>
        </row>
        <row r="294">
          <cell r="P294" t="str">
            <v>3303B: Transactions - Repayments: Net incurrence of liabilities: Securities other than shares</v>
          </cell>
        </row>
        <row r="295">
          <cell r="P295" t="str">
            <v>3304: Transactions - Net incurrence of liabilities: Loans [3314+3324]</v>
          </cell>
        </row>
        <row r="296">
          <cell r="P296" t="str">
            <v>3304A: Transactions - Disbursements: Net incurrence of liabilities: Loans</v>
          </cell>
        </row>
        <row r="297">
          <cell r="P297" t="str">
            <v>3304B: Transactions - Repayments: Net incurrence of liabilities: Loans</v>
          </cell>
        </row>
        <row r="298">
          <cell r="P298" t="str">
            <v>3305: Transactions - Net incurrence of liabilities: Shares and other equity [3315+3325]</v>
          </cell>
        </row>
        <row r="299">
          <cell r="P299" t="str">
            <v>3305A: Transactions - Disbursements: Net incurrence of liabilities: Shares and other equity</v>
          </cell>
        </row>
        <row r="300">
          <cell r="P300" t="str">
            <v>3305B: Transactions - Repayments: Net incurrence of liabilities: Shares and other equity</v>
          </cell>
        </row>
        <row r="301">
          <cell r="P301" t="str">
            <v>3306: Transactions - Net incurrence of liabilities: Insurance technical reserves [3316+3326]</v>
          </cell>
        </row>
        <row r="302">
          <cell r="P302" t="str">
            <v>3306A: Transactions - Disbursements: Net incurrence of liabilities: Insurance technical reserves</v>
          </cell>
        </row>
        <row r="303">
          <cell r="P303" t="str">
            <v>3306B: Transactions - Repayments: Net incurrence of liabilities: Insurance technical reserves</v>
          </cell>
        </row>
        <row r="304">
          <cell r="P304" t="str">
            <v>3307: Transactions - Net incurrence of liabilities: Financial derivatives [3317+3327]</v>
          </cell>
        </row>
        <row r="305">
          <cell r="P305" t="str">
            <v>3307A: Transactions - Disbursements: Net incurrence of liabilities: Financial derivatives</v>
          </cell>
        </row>
        <row r="306">
          <cell r="P306" t="str">
            <v>3307B: Transactions - Repayments: Net incurrence of liabilities: Financial derivatives</v>
          </cell>
        </row>
        <row r="307">
          <cell r="P307" t="str">
            <v>3308: Transactions - Net incurrence of liabilities: Other accounts payable [3318+3328]</v>
          </cell>
        </row>
        <row r="308">
          <cell r="P308" t="str">
            <v>3308A: Transactions - Disbursements: Net incurrence of liabilities: Other accounts payable</v>
          </cell>
        </row>
        <row r="309">
          <cell r="P309" t="str">
            <v>3308B: Transactions - Repayments: Net incurrence of liabilities: Other accounts payable</v>
          </cell>
        </row>
        <row r="310">
          <cell r="P310" t="str">
            <v>331: Transactions - Net incurrence of liabilities: Domestic [3313 + 3313 + 3314 + 3315 + 3316 + 3317 + 3318]</v>
          </cell>
        </row>
        <row r="311">
          <cell r="P311" t="str">
            <v>331A: Transactions - Disbursements: Net incurrence of liabilities: Domestic</v>
          </cell>
        </row>
        <row r="312">
          <cell r="P312" t="str">
            <v>331B: Transactions - Repayments: Net incurrence of liabilities: Domestic</v>
          </cell>
        </row>
        <row r="313">
          <cell r="P313" t="str">
            <v>3312: Transactions - Net incurrence of liabilities: Domestic - Currency and deposits</v>
          </cell>
        </row>
        <row r="314">
          <cell r="P314" t="str">
            <v>3312A: Transactions - Disbursements: Net incurrence of liabilities: Domestic - Currency and deposits</v>
          </cell>
        </row>
        <row r="315">
          <cell r="P315" t="str">
            <v>3312B: Transactions - Repayments: Net incurrence of liabilities: Domestic - Currency and deposits</v>
          </cell>
        </row>
        <row r="316">
          <cell r="P316" t="str">
            <v>3313: Transactions - Net incurrence of liabilities: Domestic - Securities other than shares</v>
          </cell>
        </row>
        <row r="317">
          <cell r="P317" t="str">
            <v>3313A: Transactions - Disbursements: Net incurrence of liabilities: Domestic - Securities other than shares</v>
          </cell>
        </row>
        <row r="318">
          <cell r="P318" t="str">
            <v>3313B: Transactions - Repayments: Net incurrence of liabilities: Domestic - Securities other than shares</v>
          </cell>
        </row>
        <row r="319">
          <cell r="P319" t="str">
            <v>3314: Transactions - Net incurrence of liabilities: Domestic - Loans</v>
          </cell>
        </row>
        <row r="320">
          <cell r="P320" t="str">
            <v>3314A: Transactions - Disbursements: Net incurrence of liabilities: Domestic - Loans</v>
          </cell>
        </row>
        <row r="321">
          <cell r="P321" t="str">
            <v>3314B: Transactions - Repayments: Net incurrence of liabilities: Domestic - Loans</v>
          </cell>
        </row>
        <row r="322">
          <cell r="P322" t="str">
            <v>3315: Transactions - Net incurrence of liabilities: Domestic - Shares and other equity</v>
          </cell>
        </row>
        <row r="323">
          <cell r="P323" t="str">
            <v>3315A: Transactions - Disbursements: Net incurrence of liabilities: Domestic - Shares and other equity</v>
          </cell>
        </row>
        <row r="324">
          <cell r="P324" t="str">
            <v>3315B: Transactions - Repayments: Net incurrence of liabilities: Domestic - Shares and other equity</v>
          </cell>
        </row>
        <row r="325">
          <cell r="P325" t="str">
            <v>3316: Transactions - Net incurrence of liabilities: Domestic - Insurance technical reserves</v>
          </cell>
        </row>
        <row r="326">
          <cell r="P326" t="str">
            <v>3316A: Transactions - Disbursements: Net incurrence of liabilities: Domestic - Insurance technical reserves</v>
          </cell>
        </row>
        <row r="327">
          <cell r="P327" t="str">
            <v>3316B: Transactions - Repayments: Net incurrence of liabilities: Domestic - Insurance technical reserves</v>
          </cell>
        </row>
        <row r="328">
          <cell r="P328" t="str">
            <v>3317: Transactions - Net incurrence of liabilities: Domestic - Financial derivatives</v>
          </cell>
        </row>
        <row r="329">
          <cell r="P329" t="str">
            <v>3317A: Transactions - Disbursements: Net incurrence of liabilities: Domestic - Financial derivatives</v>
          </cell>
        </row>
        <row r="330">
          <cell r="P330" t="str">
            <v>3317B: Transactions - Repayments: Net incurrence of liabilities: Domestic - Financial derivatives</v>
          </cell>
        </row>
        <row r="331">
          <cell r="P331" t="str">
            <v>3318: Transactions - Net incurrence of liabilities: Domestic - Other accounts payable</v>
          </cell>
        </row>
        <row r="332">
          <cell r="P332" t="str">
            <v>3318A: Transactions - Disbursements: Net incurrence of liabilities: Domestic - Other accounts payable</v>
          </cell>
        </row>
        <row r="333">
          <cell r="P333" t="str">
            <v>3318B: Transactions - Repayments: Net incurrence of liabilities: Domestic - Other accounts payable</v>
          </cell>
        </row>
        <row r="334">
          <cell r="P334" t="str">
            <v>332: Transactions - Net incurrence of liabilities: Foreign [3322 + 3323 + 3324 + 3325 + 3326 +3327 +3328]</v>
          </cell>
        </row>
        <row r="335">
          <cell r="P335" t="str">
            <v>332A: Transactions - Disbursements: Net incurrence of liabilities: Foreign</v>
          </cell>
        </row>
        <row r="336">
          <cell r="P336" t="str">
            <v>332B: Transactions - Repayments: Net incurrence of liabilities: Foreign</v>
          </cell>
        </row>
        <row r="337">
          <cell r="P337" t="str">
            <v>3321: Transactions - Net incurrence of liabilities: Foreign - Special Drawing Rights (SDRs)</v>
          </cell>
        </row>
        <row r="338">
          <cell r="P338" t="str">
            <v>3322: Transactions - Net incurrence of liabilities: Foreign - Currency and deposits</v>
          </cell>
        </row>
        <row r="339">
          <cell r="P339" t="str">
            <v>3322A: Transactions - Disbursements: Net incurrence of liabilities: Foreign - Currency and deposits</v>
          </cell>
        </row>
        <row r="340">
          <cell r="P340" t="str">
            <v>3322B: Transactions - Repayments: Net incurrence of liabilities: Foreign - Currency and deposits</v>
          </cell>
        </row>
        <row r="341">
          <cell r="P341" t="str">
            <v>3323: Transactions - Net incurrence of liabilities: Foreign - Securities other than shares</v>
          </cell>
        </row>
        <row r="342">
          <cell r="P342" t="str">
            <v>3323A: Transactions - Disbursements: Net incurrence of liabilities: Foreign - Securities other than shares</v>
          </cell>
        </row>
        <row r="343">
          <cell r="P343" t="str">
            <v>3323B: Transactions - Repayments: Net incurrence of liabilities: Foreign - Securities other than shares</v>
          </cell>
        </row>
        <row r="344">
          <cell r="P344" t="str">
            <v>3324: Transactions - Net incurrence of liabilities: Foreign - Loans</v>
          </cell>
        </row>
        <row r="345">
          <cell r="P345" t="str">
            <v>3324A: Transactions - Disbursements: Net incurrence of liabilities: Foreign - Loans</v>
          </cell>
        </row>
        <row r="346">
          <cell r="P346" t="str">
            <v>3324B: Transactions - Repayments: Net incurrence of liabilities: Foreign - Loans</v>
          </cell>
        </row>
        <row r="347">
          <cell r="P347" t="str">
            <v>3325: Transactions - Net incurrence of liabilities: Foreign - Shares and other equity</v>
          </cell>
        </row>
        <row r="348">
          <cell r="P348" t="str">
            <v>3325A: Transactions - Disbursements: Net incurrence of liabilities: Foreign - Shares and other equity</v>
          </cell>
        </row>
        <row r="349">
          <cell r="P349" t="str">
            <v>3325B: Transactions - Repayments: Net incurrence of liabilities: Foreign - Shares and other equity</v>
          </cell>
        </row>
        <row r="350">
          <cell r="P350" t="str">
            <v>3326: Transactions - Net incurrence of liabilities: Foreign - Insurance technical reserves</v>
          </cell>
        </row>
        <row r="351">
          <cell r="P351" t="str">
            <v>3326A: Transactions - Disbursements: Net incurrence of liabilities: Foreign - Insurance technical reserves</v>
          </cell>
        </row>
        <row r="352">
          <cell r="P352" t="str">
            <v>3326B: Transactions - Repayments: Net incurrence of liabilities: Foreign - Insurance technical reserves</v>
          </cell>
        </row>
        <row r="353">
          <cell r="P353" t="str">
            <v>3327: Transactions - Net incurrence of liabilities: Foreign - Financial derivatives</v>
          </cell>
        </row>
        <row r="354">
          <cell r="P354" t="str">
            <v>3327A: Transactions - Disbursements: Net incurrence of liabilities: Foreign - Financial derivatives</v>
          </cell>
        </row>
        <row r="355">
          <cell r="P355" t="str">
            <v>3327B: Transactions - Repayments: Net incurrence of liabilities: Foreign - Financial derivatives</v>
          </cell>
        </row>
        <row r="356">
          <cell r="P356" t="str">
            <v>3328: Transactions - Net incurrence of liabilities: Foreign - Other accounts payable</v>
          </cell>
        </row>
        <row r="357">
          <cell r="P357" t="str">
            <v>3328A: Transactions - Disbursements: Net incurrence of liabilities: Foreign - Other accounts payable</v>
          </cell>
        </row>
        <row r="358">
          <cell r="P358" t="str">
            <v>3328B: Transactions - Repayments: Net incurrence of liabilities: Foreign - Other accounts payable</v>
          </cell>
        </row>
        <row r="359">
          <cell r="P359" t="str">
            <v>3M1: Transactions - Memo Item: Own-account capital formation</v>
          </cell>
        </row>
        <row r="360">
          <cell r="P360" t="str">
            <v>3M11: Transactions - Memo Item: Own-account capital formation: Compensation of employees</v>
          </cell>
        </row>
        <row r="361">
          <cell r="P361" t="str">
            <v>3M12: Transactions - Memo Item: Own-account capital formation: Use of goods and services</v>
          </cell>
        </row>
        <row r="362">
          <cell r="P362" t="str">
            <v>3M13: Transactions - Memo Item: Own-account capital formation: Consumption of fixed capital</v>
          </cell>
        </row>
        <row r="363">
          <cell r="P363" t="str">
            <v>3M14: Transactions - Memo Item: Own-account capital formation: Other taxes minus other subsidies (on production)</v>
          </cell>
        </row>
        <row r="364">
          <cell r="P364" t="str">
            <v>3M3: Transactions - Memo Item: Debt at market value</v>
          </cell>
        </row>
        <row r="365">
          <cell r="P365" t="str">
            <v>4: CHANGE IN NET WORTH: HOLDING GAINS [41 + 42 - 43]</v>
          </cell>
        </row>
        <row r="366">
          <cell r="P366" t="str">
            <v>41: Holding Gains- Nonfinancial assets [411 + 412 + 413 + 414]</v>
          </cell>
        </row>
        <row r="367">
          <cell r="P367" t="str">
            <v>411: Holding Gains- Nonfinancial assets: Fixed assets [4111 + 4112 + 4113]</v>
          </cell>
        </row>
        <row r="368">
          <cell r="P368" t="str">
            <v>4111: Holding Gains- Nonfinancial assets: Fixed assets: Buildings and structures</v>
          </cell>
        </row>
        <row r="369">
          <cell r="P369" t="str">
            <v>41111: Holding Gains - Fixed assets: Buildings and structures: Dwellings</v>
          </cell>
        </row>
        <row r="370">
          <cell r="P370" t="str">
            <v>41112: Holding Gains - Fixed assets: Buildings and structures: Nonresidential buildings</v>
          </cell>
        </row>
        <row r="371">
          <cell r="P371" t="str">
            <v>41113: Holding Gains - Fixed assets: Buildings and structures: Other structures</v>
          </cell>
        </row>
        <row r="372">
          <cell r="P372" t="str">
            <v>4112: Holding Gains- Nonfinancial assets: Fixed assets: Machinery and equipment</v>
          </cell>
        </row>
        <row r="373">
          <cell r="P373" t="str">
            <v>41121: Holding Gains - Fixed assets: Machinery and equipment: Transport equipment</v>
          </cell>
        </row>
        <row r="374">
          <cell r="P374" t="str">
            <v>41122: Holding Gains - Fixed assets: Machinery and equipment: Other equipment</v>
          </cell>
        </row>
        <row r="375">
          <cell r="P375" t="str">
            <v>4113: Holding Gains- Nonfinancial assets: Fixed assets: Other fixed assets</v>
          </cell>
        </row>
        <row r="376">
          <cell r="P376" t="str">
            <v>41131: Holding Gains - Fixed assets: Other fixed assets</v>
          </cell>
        </row>
        <row r="377">
          <cell r="P377" t="str">
            <v>41132: Holding Gains - Fixed assets: Other fixed assets: Intangible fixed assets</v>
          </cell>
        </row>
        <row r="378">
          <cell r="P378" t="str">
            <v>412: Holding Gains- Nonfinancial assets: Inventories</v>
          </cell>
        </row>
        <row r="379">
          <cell r="P379" t="str">
            <v>4121: Holding Gains - Inventories: Strategic stocks</v>
          </cell>
        </row>
        <row r="380">
          <cell r="P380" t="str">
            <v>4122: Holding Gains - Inventories: Other inventories</v>
          </cell>
        </row>
        <row r="381">
          <cell r="P381" t="str">
            <v>41221: Holding Gains - Inventories: Other inventories: Materials and supplies</v>
          </cell>
        </row>
        <row r="382">
          <cell r="P382" t="str">
            <v>41222: Holding Gains - Inventories: Other inventories: Work in progress</v>
          </cell>
        </row>
        <row r="383">
          <cell r="P383" t="str">
            <v>41223: Holding Gains - Inventories: Other inventories: Finished goods</v>
          </cell>
        </row>
        <row r="384">
          <cell r="P384" t="str">
            <v>41224: Holding Gains - Inventories: Other inventories: Goods for resale</v>
          </cell>
        </row>
        <row r="385">
          <cell r="P385" t="str">
            <v>413: Holding Gains- Nonfinancial assets: Valuables</v>
          </cell>
        </row>
        <row r="386">
          <cell r="P386" t="str">
            <v>414: Holding Gains- Nonfinancial assets: Nonproduced assets [4141 + 4142 + 4143 + 4144]</v>
          </cell>
        </row>
        <row r="387">
          <cell r="P387" t="str">
            <v>4141: Holding Gains- Nonfinancial assets: Nonproduced assets: Land</v>
          </cell>
        </row>
        <row r="388">
          <cell r="P388" t="str">
            <v>4142: Holding Gains- Nonfinancial assets: Nonproduced assets: Subsoil assets</v>
          </cell>
        </row>
        <row r="389">
          <cell r="P389" t="str">
            <v>4143: Holding Gains- Nonfinancial assets: Nonproduced assets: Other naturally occurring assets</v>
          </cell>
        </row>
        <row r="390">
          <cell r="P390" t="str">
            <v>4144: Holding Gains- Nonfinancial assets: Nonproduced assets: Intangible nonproduced assets</v>
          </cell>
        </row>
        <row r="391">
          <cell r="P391" t="str">
            <v>42: Holding Gains- Financial assets [421+422+423]</v>
          </cell>
        </row>
        <row r="392">
          <cell r="P392" t="str">
            <v>4201: Holding Gains- Financial assets: Monetary gold and SDRs</v>
          </cell>
        </row>
        <row r="393">
          <cell r="P393" t="str">
            <v>4202: Holding Gains- Financial assets: Currency and deposits [4212+4222]</v>
          </cell>
        </row>
        <row r="394">
          <cell r="P394" t="str">
            <v>4203: Holding Gains- Financial assets: Securities other than shares [4213+4223]</v>
          </cell>
        </row>
        <row r="395">
          <cell r="P395" t="str">
            <v>4204: Holding Gains- Financial assets: Loans [4214+4224]</v>
          </cell>
        </row>
        <row r="396">
          <cell r="P396" t="str">
            <v>4205: Holding Gains- Financial assets: Shares and other equity [4215+4225]</v>
          </cell>
        </row>
        <row r="397">
          <cell r="P397" t="str">
            <v>4206: Holding Gains- Financial assets: Insurance technical reserves [4216+4226]</v>
          </cell>
        </row>
        <row r="398">
          <cell r="P398" t="str">
            <v>4207: Holding Gains- Financial assets: Financial derivatives [4217+4227]</v>
          </cell>
        </row>
        <row r="399">
          <cell r="P399" t="str">
            <v>4208: Holding Gains- Financial assets: Other accounts receivable [4218+4228]</v>
          </cell>
        </row>
        <row r="400">
          <cell r="P400" t="str">
            <v>421: Holding Gains- Financial assets: Domestic [4212 + 4213 + 4214 + 4215 + 4216 + 4217 + 4218]</v>
          </cell>
        </row>
        <row r="401">
          <cell r="P401" t="str">
            <v>4212: Holding Gains- Financial assets: Domestic - Currency and deposits</v>
          </cell>
        </row>
        <row r="402">
          <cell r="P402" t="str">
            <v>4213: Holding Gains- Financial assets: Domestic - Securities other than shares</v>
          </cell>
        </row>
        <row r="403">
          <cell r="P403" t="str">
            <v>4214: Holding Gains- Financial assets: Domestic - Loans</v>
          </cell>
        </row>
        <row r="404">
          <cell r="P404" t="str">
            <v>4215: Holding Gains- Financial assets: Domestic - Shares and other equity</v>
          </cell>
        </row>
        <row r="405">
          <cell r="P405" t="str">
            <v>4216: Holding Gains- Financial assets: Domestic - Insurance technical reserves</v>
          </cell>
        </row>
        <row r="406">
          <cell r="P406" t="str">
            <v>4217: Holding Gains- Financial assets: Domestic - Financial derivatives</v>
          </cell>
        </row>
        <row r="407">
          <cell r="P407" t="str">
            <v>4218: Holding Gains- Financial assets: Domestic - Other accounts receivable</v>
          </cell>
        </row>
        <row r="408">
          <cell r="P408" t="str">
            <v>422: Holding Gains- Financial assets: Foreign - [4222 + 4223 + 4224 + 4225 + 4226 + 4227 + 4228]</v>
          </cell>
        </row>
        <row r="409">
          <cell r="P409" t="str">
            <v>4221: Holding Gains- Financial assets: Foreign - Monetary gold and SDRs</v>
          </cell>
        </row>
        <row r="410">
          <cell r="P410" t="str">
            <v>4222: Holding Gains- Financial assets: Foreign - Currency and deposits</v>
          </cell>
        </row>
        <row r="411">
          <cell r="P411" t="str">
            <v>4223: Holding Gains- Financial assets: Foreign - Securities other than shares</v>
          </cell>
        </row>
        <row r="412">
          <cell r="P412" t="str">
            <v>4224: Holding Gains- Financial assets: Foreign - Loans</v>
          </cell>
        </row>
        <row r="413">
          <cell r="P413" t="str">
            <v>4225: Holding Gains- Financial assets: Foreign - Shares and other equity</v>
          </cell>
        </row>
        <row r="414">
          <cell r="P414" t="str">
            <v>4226: Holding Gains- Financial assets: Foreign - Insurance technical reserves</v>
          </cell>
        </row>
        <row r="415">
          <cell r="P415" t="str">
            <v>4227: Holding Gains- Financial assets: Foreign - Financial derivatives</v>
          </cell>
        </row>
        <row r="416">
          <cell r="P416" t="str">
            <v>4228: Holding Gains- Financial assets: Foreign - Other accounts receivable</v>
          </cell>
        </row>
        <row r="417">
          <cell r="P417" t="str">
            <v>43: Holding Gains- Liabilities [431+432]</v>
          </cell>
        </row>
        <row r="418">
          <cell r="P418" t="str">
            <v>4301: Holding Gains- Liabilities : Special Drawing Rights (SDRs)</v>
          </cell>
        </row>
        <row r="419">
          <cell r="P419" t="str">
            <v>4302: Holding Gains- Liabilities : Currency and deposits [4312+4322]</v>
          </cell>
        </row>
        <row r="420">
          <cell r="P420" t="str">
            <v>4303: Holding Gains- Liabilities : Securities other than shares [4313+4323]</v>
          </cell>
        </row>
        <row r="421">
          <cell r="P421" t="str">
            <v>4304: Holding Gains- Liabilities : Loans [4314+4324]</v>
          </cell>
        </row>
        <row r="422">
          <cell r="P422" t="str">
            <v>4305: Holding Gains- Liabilities : Shares and other equity [4315+4325]</v>
          </cell>
        </row>
        <row r="423">
          <cell r="P423" t="str">
            <v>4306: Holding Gains- Liabilities : Insurance technical reserves [4316+4326]</v>
          </cell>
        </row>
        <row r="424">
          <cell r="P424" t="str">
            <v>4307: Holding Gains- Liabilities : Financial derivatives [4317+4327]</v>
          </cell>
        </row>
        <row r="425">
          <cell r="P425" t="str">
            <v>4308: Holding Gains- Liabilities : Other accounts payable [4318+4328]</v>
          </cell>
        </row>
        <row r="426">
          <cell r="P426" t="str">
            <v>431: Holding Gains- Liabilities : Domestic [4312 + 4313 + 4314 + 4315 + 4316+ 4317 + 4318]</v>
          </cell>
        </row>
        <row r="427">
          <cell r="P427" t="str">
            <v>4312: Holding Gains- Liabilities : Domestic - Currency and deposits</v>
          </cell>
        </row>
        <row r="428">
          <cell r="P428" t="str">
            <v>4313: Holding Gains- Liabilities : Domestic - Securities other than shares</v>
          </cell>
        </row>
        <row r="429">
          <cell r="P429" t="str">
            <v>4314: Holding Gains- Liabilities : Domestic - Loans</v>
          </cell>
        </row>
        <row r="430">
          <cell r="P430" t="str">
            <v>4315: Holding Gains- Liabilities : Domestic - Shares and other equity</v>
          </cell>
        </row>
        <row r="431">
          <cell r="P431" t="str">
            <v>4316: Holding Gains- Liabilities : Domestic - Insurance technical reserves</v>
          </cell>
        </row>
        <row r="432">
          <cell r="P432" t="str">
            <v>4317: Holding Gains- Liabilities : Domestic - Financial derivatives</v>
          </cell>
        </row>
        <row r="433">
          <cell r="P433" t="str">
            <v>4318: Holding Gains- Liabilities : Domestic - Other accounts payable</v>
          </cell>
        </row>
        <row r="434">
          <cell r="P434" t="str">
            <v>432: Holding Gains- Liabilities : Foreign [4322 + 4323 + 4324 + 4325 + 4326 + 4327 + 4328]</v>
          </cell>
        </row>
        <row r="435">
          <cell r="P435" t="str">
            <v>4321: Holding Gains- Liabilities : Foreign - Special Drawing Rights (SDRs)</v>
          </cell>
        </row>
        <row r="436">
          <cell r="P436" t="str">
            <v>4322: Holding Gains- Liabilities : Foreign - Currency and deposits</v>
          </cell>
        </row>
        <row r="437">
          <cell r="P437" t="str">
            <v>4323: Holding Gains- Liabilities : Foreign - Securities other than shares</v>
          </cell>
        </row>
        <row r="438">
          <cell r="P438" t="str">
            <v>4324: Holding Gains- Liabilities : Foreign - Loans</v>
          </cell>
        </row>
        <row r="439">
          <cell r="P439" t="str">
            <v>4325: Holding Gains- Liabilities : Foreign - Shares and other equity</v>
          </cell>
        </row>
        <row r="440">
          <cell r="P440" t="str">
            <v>4326: Holding Gains- Liabilities : Foreign - Insurance technical reserves</v>
          </cell>
        </row>
        <row r="441">
          <cell r="P441" t="str">
            <v>4327: Holding Gains- Liabilities : Foreign - Financial derivatives</v>
          </cell>
        </row>
        <row r="442">
          <cell r="P442" t="str">
            <v>4328: Holding Gains- Liabilities : Foreign - Other accounts payable</v>
          </cell>
        </row>
        <row r="443">
          <cell r="P443" t="str">
            <v>4M3: Holding Gains - Memo Item: Debt at market value</v>
          </cell>
        </row>
        <row r="444">
          <cell r="P444" t="str">
            <v>5: CHANGE IN NET WORTH: VOLUME CHANGES [51 + 52 - 53]</v>
          </cell>
        </row>
        <row r="445">
          <cell r="P445" t="str">
            <v>51: Volume Changes - Nonfinancial assets [511 + 512 + 513 + 514]</v>
          </cell>
        </row>
        <row r="446">
          <cell r="P446" t="str">
            <v>511: Volume Changes - Nonfinancial assets : Fixed assets [5111 + 5112 + 5113]</v>
          </cell>
        </row>
        <row r="447">
          <cell r="P447" t="str">
            <v>5111: Volume Changes - Nonfinancial assets : Fixed assets: Buildings and structures</v>
          </cell>
        </row>
        <row r="448">
          <cell r="P448" t="str">
            <v>51111: Volume Changes - Fixed assets: Buildings and structures: Dwellings</v>
          </cell>
        </row>
        <row r="449">
          <cell r="P449" t="str">
            <v>51112: Volume Changes - Fixed assets: Buildings and structures: Nonresidential buildings</v>
          </cell>
        </row>
        <row r="450">
          <cell r="P450" t="str">
            <v>51113: Volume Changes - Fixed assets: Buildings and structures: Other structures</v>
          </cell>
        </row>
        <row r="451">
          <cell r="P451" t="str">
            <v>5112: Volume Changes - Nonfinancial assets : Fixed assets: Machinery and equipment</v>
          </cell>
        </row>
        <row r="452">
          <cell r="P452" t="str">
            <v>51121: Volume Changes - Fixed assets: Machinery and equipment: Transport equipment</v>
          </cell>
        </row>
        <row r="453">
          <cell r="P453" t="str">
            <v>51122: Volume Changes - Fixed assets: Machinery and equipment: Other equipment</v>
          </cell>
        </row>
        <row r="454">
          <cell r="P454" t="str">
            <v>5113: Volume Changes - Nonfinancial assets : Fixed assets: Other fixed assets</v>
          </cell>
        </row>
        <row r="455">
          <cell r="P455" t="str">
            <v>51131: Volume Changes - Fixed assets: Other fixed assets</v>
          </cell>
        </row>
        <row r="456">
          <cell r="P456" t="str">
            <v>51132: Volume Changes - Fixed assets: Other fixed assets: Intangible fixed assets</v>
          </cell>
        </row>
        <row r="457">
          <cell r="P457" t="str">
            <v>512: Volume Changes - Inventories</v>
          </cell>
        </row>
        <row r="458">
          <cell r="P458" t="str">
            <v>5121: Holding Gains - Inventories: Strategic stocks</v>
          </cell>
        </row>
        <row r="459">
          <cell r="P459" t="str">
            <v>5122: Holding Gains - Inventories: Other inventories</v>
          </cell>
        </row>
        <row r="460">
          <cell r="P460" t="str">
            <v>51221: Holding Gains - Inventories: Other inventories: Materials and supplies</v>
          </cell>
        </row>
        <row r="461">
          <cell r="P461" t="str">
            <v>51222: Holding Gains - Inventories: Other inventories: Work in progress</v>
          </cell>
        </row>
        <row r="462">
          <cell r="P462" t="str">
            <v>51223: Holding Gains - Inventories: Other inventories: Finished goods</v>
          </cell>
        </row>
        <row r="463">
          <cell r="P463" t="str">
            <v>51224: Holding Gains - Inventories: Other inventories: Goods for resale</v>
          </cell>
        </row>
        <row r="464">
          <cell r="P464" t="str">
            <v>513: Volume Changes - Valuables</v>
          </cell>
        </row>
        <row r="465">
          <cell r="P465" t="str">
            <v>514: Volume Changes - Nonfinancial assets : Nonproduced assets [5141 + 5142 + 5143 + 5144]</v>
          </cell>
        </row>
        <row r="466">
          <cell r="P466" t="str">
            <v>5141: Volume Changes - Nonfinancial assets : Nonproduced assets: Land</v>
          </cell>
        </row>
        <row r="467">
          <cell r="P467" t="str">
            <v>5142: Volume Changes - Nonfinancial assets : Nonproduced assets: Subsoil assets</v>
          </cell>
        </row>
        <row r="468">
          <cell r="P468" t="str">
            <v>5143: Volume Changes - Nonfinancial assets : Nonproduced assets: Other naturally occurring assets</v>
          </cell>
        </row>
        <row r="469">
          <cell r="P469" t="str">
            <v>5144: Volume Changes - Nonfinancial assets : Nonproduced assets: Intangible nonproduced assets</v>
          </cell>
        </row>
        <row r="470">
          <cell r="P470" t="str">
            <v>52: Volume Changes - Financial assets [521+522+523]</v>
          </cell>
        </row>
        <row r="471">
          <cell r="P471" t="str">
            <v>5201: Volume Changes - Financial assets: Monetary gold and SDRs</v>
          </cell>
        </row>
        <row r="472">
          <cell r="P472" t="str">
            <v>5202: Volume Changes - Financial assets: Currency and deposits [5212+5222]</v>
          </cell>
        </row>
        <row r="473">
          <cell r="P473" t="str">
            <v>5203: Volume Changes - Financial assets: Securities other than shares [5213+5223]</v>
          </cell>
        </row>
        <row r="474">
          <cell r="P474" t="str">
            <v>5204: Volume Changes - Financial assets: Loans [5214+5224]</v>
          </cell>
        </row>
        <row r="475">
          <cell r="P475" t="str">
            <v>5205: Volume Changes - Financial assets: Shares and other equity [5215+5225]</v>
          </cell>
        </row>
        <row r="476">
          <cell r="P476" t="str">
            <v>5206: Volume Changes - Financial assets: Insurance technical reserves [5216+5226]</v>
          </cell>
        </row>
        <row r="477">
          <cell r="P477" t="str">
            <v>5207: Volume Changes - Financial assets: Financial derivatives [5217+5227]</v>
          </cell>
        </row>
        <row r="478">
          <cell r="P478" t="str">
            <v>5208: Volume Changes - Financial assets: Other accounts receivable [5218+5228]</v>
          </cell>
        </row>
        <row r="479">
          <cell r="P479" t="str">
            <v>521: Volume Changes - Financial assets: Domestic [5212 + 5213 + 5214 + 5215 + 5216+ 5217 + 5218]</v>
          </cell>
        </row>
        <row r="480">
          <cell r="P480" t="str">
            <v>5212: Volume Changes - Financial assets: Domestic - Currency and deposits</v>
          </cell>
        </row>
        <row r="481">
          <cell r="P481" t="str">
            <v>5213: Volume Changes - Financial assets: Domestic - Securities other than shares</v>
          </cell>
        </row>
        <row r="482">
          <cell r="P482" t="str">
            <v>5214: Volume Changes - Financial assets: Domestic - Loans</v>
          </cell>
        </row>
        <row r="483">
          <cell r="P483" t="str">
            <v>5215: Volume Changes - Financial assets: Domestic - Shares and other equity</v>
          </cell>
        </row>
        <row r="484">
          <cell r="P484" t="str">
            <v>5216: Volume Changes - Financial assets: Domestic - Insurance technical reserves</v>
          </cell>
        </row>
        <row r="485">
          <cell r="P485" t="str">
            <v>5217: Volume Changes - Financial assets: Domestic - Financial derivatives</v>
          </cell>
        </row>
        <row r="486">
          <cell r="P486" t="str">
            <v>5218: Volume Changes - Financial assets: Domestic - Other accounts receivable</v>
          </cell>
        </row>
        <row r="487">
          <cell r="P487" t="str">
            <v>522: Volume Changes - Financial assets: Foreign [5222 + 5223 + 5224 + 5225 + 5226+ 5227 + 5228]</v>
          </cell>
        </row>
        <row r="488">
          <cell r="P488" t="str">
            <v>5221: Volume Changes - Financial assets: Foreign - Monetary gold and SDRs</v>
          </cell>
        </row>
        <row r="489">
          <cell r="P489" t="str">
            <v>5222: Volume Changes - Financial assets: Foreign - Currency and deposits</v>
          </cell>
        </row>
        <row r="490">
          <cell r="P490" t="str">
            <v>5223: Volume Changes - Financial assets: Foreign - Securities other than shares</v>
          </cell>
        </row>
        <row r="491">
          <cell r="P491" t="str">
            <v>5224: Volume Changes - Financial assets: Foreign - Loans</v>
          </cell>
        </row>
        <row r="492">
          <cell r="P492" t="str">
            <v>5225: Volume Changes - Financial assets: Foreign - Shares and other equity</v>
          </cell>
        </row>
        <row r="493">
          <cell r="P493" t="str">
            <v>5226: Volume Changes - Financial assets: Foreign - Insurance technical reserves</v>
          </cell>
        </row>
        <row r="494">
          <cell r="P494" t="str">
            <v>5227: Volume Changes - Financial assets: Foreign - Financial derivatives</v>
          </cell>
        </row>
        <row r="495">
          <cell r="P495" t="str">
            <v>5228: Volume Changes - Financial assets: Foreign - Other accounts receivable</v>
          </cell>
        </row>
        <row r="496">
          <cell r="P496" t="str">
            <v>53: Volume Changes - Liabilities [531+532]</v>
          </cell>
        </row>
        <row r="497">
          <cell r="P497" t="str">
            <v>5301: Volume Changes - Liabilities: Special Drawing Rights (SDRs)</v>
          </cell>
        </row>
        <row r="498">
          <cell r="P498" t="str">
            <v>5302: Volume Changes - Liabilities: Currency and deposits [5312+5322]</v>
          </cell>
        </row>
        <row r="499">
          <cell r="P499" t="str">
            <v>5303: Volume Changes - Liabilities: Securities other than shares [5313+5323]</v>
          </cell>
        </row>
        <row r="500">
          <cell r="P500" t="str">
            <v>5304: Volume Changes - Liabilities: Loans [5314+5324]</v>
          </cell>
        </row>
        <row r="501">
          <cell r="P501" t="str">
            <v>5305: Volume Changes - Liabilities: Shares and other equity [5315+5325]</v>
          </cell>
        </row>
        <row r="502">
          <cell r="P502" t="str">
            <v>5306: Volume Changes - Liabilities: Insurance technical reserves [5316+5326]</v>
          </cell>
        </row>
        <row r="503">
          <cell r="P503" t="str">
            <v>5307: Volume Changes - Liabilities: Financial derivatives [5317+5327]</v>
          </cell>
        </row>
        <row r="504">
          <cell r="P504" t="str">
            <v>5308: Volume Changes - Liabilities: Other accounts payable [5318+5328]</v>
          </cell>
        </row>
        <row r="505">
          <cell r="P505" t="str">
            <v>531: Volume Changes - Liabilities: Domestic [5312 + 5313 + 5314 + 5315 + 5316+ 5317 + 5318]</v>
          </cell>
        </row>
        <row r="506">
          <cell r="P506" t="str">
            <v>5312: Volume Changes - Liabilities: Domestic - Currency and deposits</v>
          </cell>
        </row>
        <row r="507">
          <cell r="P507" t="str">
            <v>5313: Volume Changes - Liabilities: Domestic - Securities other than shares</v>
          </cell>
        </row>
        <row r="508">
          <cell r="P508" t="str">
            <v>5314: Volume Changes - Liabilities: Domestic - Loans</v>
          </cell>
        </row>
        <row r="509">
          <cell r="P509" t="str">
            <v>5315: Volume Changes - Liabilities: Domestic - Shares and other equity</v>
          </cell>
        </row>
        <row r="510">
          <cell r="P510" t="str">
            <v>5316: Volume Changes - Liabilities: Domestic - Insurance technical reserves</v>
          </cell>
        </row>
        <row r="511">
          <cell r="P511" t="str">
            <v>5317: Volume Changes - Liabilities: Domestic - Financial derivatives</v>
          </cell>
        </row>
        <row r="512">
          <cell r="P512" t="str">
            <v>5318: Volume Changes - Liabilities: Domestic - Other accounts payable</v>
          </cell>
        </row>
        <row r="513">
          <cell r="P513" t="str">
            <v>532: Volume Changes - Liabilities: Foreign [5322 + 5323 + 5324 + 5325 + 5326+ 5327 + 5328]</v>
          </cell>
        </row>
        <row r="514">
          <cell r="P514" t="str">
            <v>5321: Volume Changes - Liabilities: Foreign - Special Drawing Rights (SDRs)</v>
          </cell>
        </row>
        <row r="515">
          <cell r="P515" t="str">
            <v>5322: Volume Changes - Liabilities: Foreign - Currency and deposits</v>
          </cell>
        </row>
        <row r="516">
          <cell r="P516" t="str">
            <v>5323: Volume Changes - Liabilities: Foreign - Securities other than shares</v>
          </cell>
        </row>
        <row r="517">
          <cell r="P517" t="str">
            <v>5324: Volume Changes - Liabilities: Foreign - Loans</v>
          </cell>
        </row>
        <row r="518">
          <cell r="P518" t="str">
            <v>5325: Volume Changes - Liabilities: Foreign - Shares and other equity</v>
          </cell>
        </row>
        <row r="519">
          <cell r="P519" t="str">
            <v>5326: Volume Changes - Liabilities: Foreign - Insurance technical reserves</v>
          </cell>
        </row>
        <row r="520">
          <cell r="P520" t="str">
            <v>5327: Volume Changes - Liabilities: Foreign - Financial derivatives</v>
          </cell>
        </row>
        <row r="521">
          <cell r="P521" t="str">
            <v>5328: Volume Changes - Liabilities: Foreign - Other accounts payable</v>
          </cell>
        </row>
        <row r="522">
          <cell r="P522" t="str">
            <v>5M3: Volume Changes - Memo Item: Debt at market value</v>
          </cell>
        </row>
        <row r="523">
          <cell r="P523" t="str">
            <v>6: NET WORTH [Stocks = 61 + 62 - 63]</v>
          </cell>
        </row>
        <row r="524">
          <cell r="P524" t="str">
            <v>61: Stocks -Nonfinancial assets [611 + 612 + 613 +614]</v>
          </cell>
        </row>
        <row r="525">
          <cell r="P525" t="str">
            <v>611: Stocks -Nonfinancial assets: Fixed assets [6111 + 6112 + 6113]</v>
          </cell>
        </row>
        <row r="526">
          <cell r="P526" t="str">
            <v>6111: Stocks -Nonfinancial assets: Fixed assets : Buildings and structures</v>
          </cell>
        </row>
        <row r="527">
          <cell r="P527" t="str">
            <v>61111: Stocks - Fixed assets: Buildings and structures: Dwellings</v>
          </cell>
        </row>
        <row r="528">
          <cell r="P528" t="str">
            <v>61112: Stocks - Fixed assets: Buildings and structures: Nonresidential buildings</v>
          </cell>
        </row>
        <row r="529">
          <cell r="P529" t="str">
            <v>61113: Stocks - Fixed assets: Buildings and structures: Other structures</v>
          </cell>
        </row>
        <row r="530">
          <cell r="P530" t="str">
            <v>6112: Stocks -Nonfinancial assets: Fixed assets : Machinery and equipment</v>
          </cell>
        </row>
        <row r="531">
          <cell r="P531" t="str">
            <v>61121: Stocks - Fixed assets: Machinery and equipment: Transport equipment</v>
          </cell>
        </row>
        <row r="532">
          <cell r="P532" t="str">
            <v>61122: Stocks - Fixed assets: Machinery and equipment: Other equipment</v>
          </cell>
        </row>
        <row r="533">
          <cell r="P533" t="str">
            <v>6113: Stocks -Nonfinancial assets: Fixed assets : Other fixed assets</v>
          </cell>
        </row>
        <row r="534">
          <cell r="P534" t="str">
            <v>61131: Stocks - Fixed assets: Other fixed assets</v>
          </cell>
        </row>
        <row r="535">
          <cell r="P535" t="str">
            <v>61132: Stocks - Fixed assets: Other fixed assets: Intangible fixed assets</v>
          </cell>
        </row>
        <row r="536">
          <cell r="P536" t="str">
            <v>612: Stocks -Inventories</v>
          </cell>
        </row>
        <row r="537">
          <cell r="P537" t="str">
            <v>6121: Stocks - Inventories: Strategic stocks</v>
          </cell>
        </row>
        <row r="538">
          <cell r="P538" t="str">
            <v>6122: Stocks - Inventories: Other inventories</v>
          </cell>
        </row>
        <row r="539">
          <cell r="P539" t="str">
            <v>61221: Stocks - Inventories: Other inventories: Materials and supplies</v>
          </cell>
        </row>
        <row r="540">
          <cell r="P540" t="str">
            <v>61222: Stocks - Inventories: Other inventories: Work in progress</v>
          </cell>
        </row>
        <row r="541">
          <cell r="P541" t="str">
            <v>61223: Stocks - Inventories: Other inventories: Finished goods</v>
          </cell>
        </row>
        <row r="542">
          <cell r="P542" t="str">
            <v>61224: Stocks - Inventories: Other inventories: Goods for resale</v>
          </cell>
        </row>
        <row r="543">
          <cell r="P543" t="str">
            <v>613: Stocks -Valuables</v>
          </cell>
        </row>
        <row r="544">
          <cell r="P544" t="str">
            <v>614: Stocks -Nonfinancial assets: Nonproduced assets [6141 + 6142 + 6143 + 6144]</v>
          </cell>
        </row>
        <row r="545">
          <cell r="P545" t="str">
            <v>6141: Stocks -Nonfinancial assets: Nonproduced assets: Land</v>
          </cell>
        </row>
        <row r="546">
          <cell r="P546" t="str">
            <v>6142: Stocks -Nonfinancial assets: Nonproduced assets: Subsoil assets</v>
          </cell>
        </row>
        <row r="547">
          <cell r="P547" t="str">
            <v>6143: Stocks -Nonfinancial assets: Nonproduced assets: Other naturally occurring assets</v>
          </cell>
        </row>
        <row r="548">
          <cell r="P548" t="str">
            <v>6144: Stocks -Nonfinancial assets: Nonproduced assets: Intangible nonproduced assets</v>
          </cell>
        </row>
        <row r="549">
          <cell r="P549" t="str">
            <v>62: Stocks -Financial assets [621+622+623]</v>
          </cell>
        </row>
        <row r="550">
          <cell r="P550" t="str">
            <v>6201: Stocks -Financial assets : Monetary gold and SDRs</v>
          </cell>
        </row>
        <row r="551">
          <cell r="P551" t="str">
            <v>6202: Stocks -Financial assets : Currency and deposits [6212+6222]</v>
          </cell>
        </row>
        <row r="552">
          <cell r="P552" t="str">
            <v>6203: Stocks -Financial assets : Securities other than shares [6213+6223]</v>
          </cell>
        </row>
        <row r="553">
          <cell r="P553" t="str">
            <v>6204: Stocks -Financial assets : Loans [6214+6224]</v>
          </cell>
        </row>
        <row r="554">
          <cell r="P554" t="str">
            <v>6205: Stocks -Financial assets : Shares and other equity [6215+6225]</v>
          </cell>
        </row>
        <row r="555">
          <cell r="P555" t="str">
            <v>6206: Stocks -Financial assets : Insurance technical reserves [6216+6226]</v>
          </cell>
        </row>
        <row r="556">
          <cell r="P556" t="str">
            <v>6207: Stocks -Financial assets : Financial derivatives [6217+6227]</v>
          </cell>
        </row>
        <row r="557">
          <cell r="P557" t="str">
            <v>6208: Stocks -Financial assets : Other accounts receivable [6218+6228]</v>
          </cell>
        </row>
        <row r="558">
          <cell r="P558" t="str">
            <v>621: Stocks -Financial assets : Domestic [6212 + 6213 + 6214 + 6215 + 6216 + 6217 + 6218]</v>
          </cell>
        </row>
        <row r="559">
          <cell r="P559" t="str">
            <v>6212: Stocks -Financial assets : Domestic - Currency and deposits</v>
          </cell>
        </row>
        <row r="560">
          <cell r="P560" t="str">
            <v>6213: Stocks -Financial assets : Domestic - Securities other than shares</v>
          </cell>
        </row>
        <row r="561">
          <cell r="P561" t="str">
            <v>6214: Stocks -Financial assets : Domestic - Loans</v>
          </cell>
        </row>
        <row r="562">
          <cell r="P562" t="str">
            <v>6215: Stocks -Financial assets : Domestic - Shares and other equity</v>
          </cell>
        </row>
        <row r="563">
          <cell r="P563" t="str">
            <v>6216: Stocks -Financial assets : Domestic - Insurance technical reserves</v>
          </cell>
        </row>
        <row r="564">
          <cell r="P564" t="str">
            <v>6217: Stocks -Financial assets : Domestic - Financial derivatives</v>
          </cell>
        </row>
        <row r="565">
          <cell r="P565" t="str">
            <v>6218: Stocks -Financial assets : Domestic - Other accounts receivable</v>
          </cell>
        </row>
        <row r="566">
          <cell r="P566" t="str">
            <v>622: Stocks -Financial assets : Foreign [6222 + 6223 + 6224 + 6225 + 6226 + 6227 + 6228]</v>
          </cell>
        </row>
        <row r="567">
          <cell r="P567" t="str">
            <v>6221: Stocks -Financial assets : Foreign - Monetary gold and SDRs</v>
          </cell>
        </row>
        <row r="568">
          <cell r="P568" t="str">
            <v>6222: Stocks -Financial assets : Foreign - Currency and deposits</v>
          </cell>
        </row>
        <row r="569">
          <cell r="P569" t="str">
            <v>6223: Stocks -Financial assets : Foreign - Securities other than shares</v>
          </cell>
        </row>
        <row r="570">
          <cell r="P570" t="str">
            <v>6224: Stocks -Financial assets : Foreign - Loans</v>
          </cell>
        </row>
        <row r="571">
          <cell r="P571" t="str">
            <v>6225: Stocks -Financial assets : Foreign - Shares and other equity</v>
          </cell>
        </row>
        <row r="572">
          <cell r="P572" t="str">
            <v>6226: Stocks -Financial assets : Foreign - Insurance technical reserves</v>
          </cell>
        </row>
        <row r="573">
          <cell r="P573" t="str">
            <v>6227: Stocks -Financial assets : Foreign - Financial derivatives</v>
          </cell>
        </row>
        <row r="574">
          <cell r="P574" t="str">
            <v>6228: Stocks -Financial assets : Foreign - Other accounts receivable</v>
          </cell>
        </row>
        <row r="575">
          <cell r="P575" t="str">
            <v>63: Stocks -Liabilities [631+632]</v>
          </cell>
        </row>
        <row r="576">
          <cell r="P576" t="str">
            <v>6301: Stocks -Liabilities : Special Drawing Rights (SDRs)</v>
          </cell>
        </row>
        <row r="577">
          <cell r="P577" t="str">
            <v>6302: Stocks -Liabilities : Currency and deposits [6312+6322]</v>
          </cell>
        </row>
        <row r="578">
          <cell r="P578" t="str">
            <v>6303: Stocks -Liabilities : Securities other than shares [6313+6323]</v>
          </cell>
        </row>
        <row r="579">
          <cell r="P579" t="str">
            <v>6304: Stocks -Liabilities : Loans [6314+6324]</v>
          </cell>
        </row>
        <row r="580">
          <cell r="P580" t="str">
            <v>6305: Stocks -Liabilities : Shares and other equity [6315+6325]</v>
          </cell>
        </row>
        <row r="581">
          <cell r="P581" t="str">
            <v>6306: Stocks -Liabilities : Insurance technical reserves [6316+6326]</v>
          </cell>
        </row>
        <row r="582">
          <cell r="P582" t="str">
            <v>6307: Stocks -Liabilities : Financial derivatives [6317+6327]</v>
          </cell>
        </row>
        <row r="583">
          <cell r="P583" t="str">
            <v>6308: Stocks -Liabilities : Other accounts payable [6318+6328]</v>
          </cell>
        </row>
        <row r="584">
          <cell r="P584" t="str">
            <v>631: Stocks -Liabilities : Domestic [6312 + 6313 + 6314 + 6315 + 6316 + 6317 + 6318]</v>
          </cell>
        </row>
        <row r="585">
          <cell r="P585" t="str">
            <v>6312: Stocks -Liabilities : Domestic - Currency and deposits</v>
          </cell>
        </row>
        <row r="586">
          <cell r="P586" t="str">
            <v>6313: Stocks -Liabilities : Domestic - Securities other than shares</v>
          </cell>
        </row>
        <row r="587">
          <cell r="P587" t="str">
            <v>6314: Stocks -Liabilities : Domestic - Loans</v>
          </cell>
        </row>
        <row r="588">
          <cell r="P588" t="str">
            <v>6315: Stocks -Liabilities : Domestic - Shares and other equity</v>
          </cell>
        </row>
        <row r="589">
          <cell r="P589" t="str">
            <v>6316: Stocks -Liabilities : Domestic - Insurance technical reserves</v>
          </cell>
        </row>
        <row r="590">
          <cell r="P590" t="str">
            <v>6317: Stocks -Liabilities : Domestic - Financial derivatives</v>
          </cell>
        </row>
        <row r="591">
          <cell r="P591" t="str">
            <v>6318: Stocks -Liabilities : Domestic - Other accounts payable</v>
          </cell>
        </row>
        <row r="592">
          <cell r="P592" t="str">
            <v>632: Stocks -Liabilities : Foreign [6322 + 6323 + 6324 + 6325 + 6326 + 6327 + 6328]</v>
          </cell>
        </row>
        <row r="593">
          <cell r="P593" t="str">
            <v>6321: Stocks -Liabilities : Foreign - Special Drawing Rights</v>
          </cell>
        </row>
        <row r="594">
          <cell r="P594" t="str">
            <v>6322: Stocks -Liabilities : Foreign - Currency and deposits</v>
          </cell>
        </row>
        <row r="595">
          <cell r="P595" t="str">
            <v>6323: Stocks -Liabilities : Foreign - Securities other than shares</v>
          </cell>
        </row>
        <row r="596">
          <cell r="P596" t="str">
            <v>6324: Stocks -Liabilities : Foreign - Loans</v>
          </cell>
        </row>
        <row r="597">
          <cell r="P597" t="str">
            <v>6325: Stocks -Liabilities : Foreign - Shares and other equity</v>
          </cell>
        </row>
        <row r="598">
          <cell r="P598" t="str">
            <v>6326: Stocks -Liabilities : Foreign - Insurance technical reserves</v>
          </cell>
        </row>
        <row r="599">
          <cell r="P599" t="str">
            <v>6327: Stocks -Liabilities : Foreign - Financial derivatives</v>
          </cell>
        </row>
        <row r="600">
          <cell r="P600" t="str">
            <v>6328: Stocks -Liabilities : Foreign - Other accounts payable</v>
          </cell>
        </row>
        <row r="601">
          <cell r="P601" t="str">
            <v>6M3: Balance Sheet: Memo Items - Debt at market value</v>
          </cell>
        </row>
        <row r="602">
          <cell r="P602" t="str">
            <v>6M35: Balance Sheet: Memo Items - Debt at face value</v>
          </cell>
        </row>
        <row r="603">
          <cell r="P603" t="str">
            <v>6M4: Balance Sheet: Memo Items - Debt at nominal value</v>
          </cell>
        </row>
        <row r="604">
          <cell r="P604" t="str">
            <v>6M5: Balance Sheet: Memo Items - Arrears</v>
          </cell>
        </row>
        <row r="605">
          <cell r="P605" t="str">
            <v>6M6: Balance Sheet: Memo Items - Obligations for social security benefits</v>
          </cell>
        </row>
        <row r="606">
          <cell r="P606" t="str">
            <v>6M7: Balance Sheet: Memo Items - Contingent liabilities</v>
          </cell>
        </row>
        <row r="607">
          <cell r="P607" t="str">
            <v>6M8: Balance Sheet: Memo Items - Uncapitalized military weapons, delivery systems</v>
          </cell>
        </row>
        <row r="608">
          <cell r="P608" t="str">
            <v>7: TOTAL OUTLAYS</v>
          </cell>
        </row>
        <row r="609">
          <cell r="P609" t="str">
            <v>701: General public services</v>
          </cell>
        </row>
        <row r="610">
          <cell r="P610" t="str">
            <v>7017: Public debt transactions</v>
          </cell>
        </row>
        <row r="611">
          <cell r="P611" t="str">
            <v>7018: Transfers of general character betw levels of govtc/</v>
          </cell>
        </row>
        <row r="612">
          <cell r="P612" t="str">
            <v>702: Defense</v>
          </cell>
        </row>
        <row r="613">
          <cell r="P613" t="str">
            <v>703: Public order and safety</v>
          </cell>
        </row>
        <row r="614">
          <cell r="P614" t="str">
            <v>704: Economic affairs</v>
          </cell>
        </row>
        <row r="615">
          <cell r="P615" t="str">
            <v>7042: Agriculture, forestry, fishing, and hunting</v>
          </cell>
        </row>
        <row r="616">
          <cell r="P616" t="str">
            <v>7043: Fuel and energy</v>
          </cell>
        </row>
        <row r="617">
          <cell r="P617" t="str">
            <v>7044: Mining, manufacturing, and construction</v>
          </cell>
        </row>
        <row r="618">
          <cell r="P618" t="str">
            <v>7045: Transport</v>
          </cell>
        </row>
        <row r="619">
          <cell r="P619" t="str">
            <v>7046: Communication</v>
          </cell>
        </row>
        <row r="620">
          <cell r="P620" t="str">
            <v>705: Environmental protection</v>
          </cell>
        </row>
        <row r="621">
          <cell r="P621" t="str">
            <v>706: Housing and community amenities</v>
          </cell>
        </row>
        <row r="622">
          <cell r="P622" t="str">
            <v>707: Health</v>
          </cell>
        </row>
        <row r="623">
          <cell r="P623" t="str">
            <v>7072: Outpatient services</v>
          </cell>
        </row>
        <row r="624">
          <cell r="P624" t="str">
            <v>7073: Hospital services</v>
          </cell>
        </row>
        <row r="625">
          <cell r="P625" t="str">
            <v>7074: Public health services</v>
          </cell>
        </row>
        <row r="626">
          <cell r="P626" t="str">
            <v>708: Recreation, culture and religion</v>
          </cell>
        </row>
        <row r="627">
          <cell r="P627" t="str">
            <v>709: Education</v>
          </cell>
        </row>
        <row r="628">
          <cell r="P628" t="str">
            <v>7091: Pre-primary and primary education</v>
          </cell>
        </row>
        <row r="629">
          <cell r="P629" t="str">
            <v>7092: Secondary education</v>
          </cell>
        </row>
        <row r="630">
          <cell r="P630" t="str">
            <v>7094: Tertiary education</v>
          </cell>
        </row>
        <row r="631">
          <cell r="P631" t="str">
            <v>710: Social protection</v>
          </cell>
        </row>
        <row r="632">
          <cell r="P632" t="str">
            <v>8: Net financial worth change due to transactions [=82-83]</v>
          </cell>
        </row>
        <row r="633">
          <cell r="P633" t="str">
            <v>82: Net acquisition of financial assets [=32]</v>
          </cell>
        </row>
        <row r="634">
          <cell r="P634" t="str">
            <v>821: Net acquisition of financial assets : Domestic [=321]</v>
          </cell>
        </row>
        <row r="635">
          <cell r="P635" t="str">
            <v>8211: Net acquisition of financial assets : Domestic : General government</v>
          </cell>
        </row>
        <row r="636">
          <cell r="P636" t="str">
            <v>8212: Net acquisition of financial assets : Domestic :Central bank</v>
          </cell>
        </row>
        <row r="637">
          <cell r="P637" t="str">
            <v>8213: Net acquisition of financial assets : Domestic :Other depository corporations</v>
          </cell>
        </row>
        <row r="638">
          <cell r="P638" t="str">
            <v>8214: Net acquisition of financial assets : Domestic :Financial corporations not elsewhere classified</v>
          </cell>
        </row>
        <row r="639">
          <cell r="P639" t="str">
            <v>8215: Net acquisition of financial assets : Domestic :Nonfinancial corporations</v>
          </cell>
        </row>
        <row r="640">
          <cell r="P640" t="str">
            <v>8216: Net acquisition of financial assets : Domestic :Households &amp; nonprofit institutions serving h/holds</v>
          </cell>
        </row>
        <row r="641">
          <cell r="P641" t="str">
            <v>822: Net acquisition of financial assets : Foreign [=322]</v>
          </cell>
        </row>
        <row r="642">
          <cell r="P642" t="str">
            <v>8221: Net acquisition of financial assets : Foreign : General government</v>
          </cell>
        </row>
        <row r="643">
          <cell r="P643" t="str">
            <v>8227: Net acquisition of financial assets : Foreign : International organizations</v>
          </cell>
        </row>
        <row r="644">
          <cell r="P644" t="str">
            <v>8228: Net acquisition of financial assets : Foreign : Financial corporations other than internat'l org's</v>
          </cell>
        </row>
        <row r="645">
          <cell r="P645" t="str">
            <v>8229: Net acquisition of financial assets : Foreign : Other nonresidents</v>
          </cell>
        </row>
        <row r="646">
          <cell r="P646" t="str">
            <v>823: Net acquisition of Monetary gold and SDRs [=323]</v>
          </cell>
        </row>
        <row r="647">
          <cell r="P647" t="str">
            <v>83: Net incurrence of liabilities [=33]</v>
          </cell>
        </row>
        <row r="648">
          <cell r="P648" t="str">
            <v>831: Net incurrence of liabilities : Domestic [=331]</v>
          </cell>
        </row>
        <row r="649">
          <cell r="P649" t="str">
            <v>8311: Net incurrence of liabilities : Domestic : General government</v>
          </cell>
        </row>
        <row r="650">
          <cell r="P650" t="str">
            <v>8312: Net incurrence of liabilities : Domestic : Central bank</v>
          </cell>
        </row>
        <row r="651">
          <cell r="P651" t="str">
            <v>8313: Net incurrence of liabilities : Domestic : Other depository corporations</v>
          </cell>
        </row>
        <row r="652">
          <cell r="P652" t="str">
            <v>8314: Net incurrence of liabilities : Domestic : Financial corporations not elsewhere classified</v>
          </cell>
        </row>
        <row r="653">
          <cell r="P653" t="str">
            <v>8315: Net incurrence of liabilities : Domestic : Nonfinancial corporations</v>
          </cell>
        </row>
        <row r="654">
          <cell r="P654" t="str">
            <v>8316: Net incurrence of liabilities : Domestic : Households &amp; nonprofit institutions serving h/holds</v>
          </cell>
        </row>
        <row r="655">
          <cell r="P655" t="str">
            <v>832: Net incurrence of liabities : Foreign [=332]</v>
          </cell>
        </row>
        <row r="656">
          <cell r="P656" t="str">
            <v>8321: Net incurrence of liabities : Foreign : General government</v>
          </cell>
        </row>
        <row r="657">
          <cell r="P657" t="str">
            <v>8327: Net incurrence of liabities : Foreign : International organizations</v>
          </cell>
        </row>
        <row r="658">
          <cell r="P658" t="str">
            <v>8328: Net incurrence of liabities : Foreign : Financial corporations other than internat'l org's</v>
          </cell>
        </row>
        <row r="659">
          <cell r="P659" t="str">
            <v>8329: Net incurrence of liabities : Foreign : Other nonresidents</v>
          </cell>
        </row>
        <row r="660">
          <cell r="P660" t="str">
            <v>9: CHANGE IN NET WORTH: Other Flows [51 + 52 - 53]</v>
          </cell>
        </row>
        <row r="661">
          <cell r="P661" t="str">
            <v>91: Other Flows - Nonfinancial assets [511 + 512 + 513 + 514]</v>
          </cell>
        </row>
        <row r="662">
          <cell r="P662" t="str">
            <v>911: Other Flows - Nonfinancial assets : Fixed assets [5111 + 5112 + 5113]</v>
          </cell>
        </row>
        <row r="663">
          <cell r="P663" t="str">
            <v>9111: Other Flows - Nonfinancial assets : Fixed assets: Buildings and structures</v>
          </cell>
        </row>
        <row r="664">
          <cell r="P664" t="str">
            <v>91111: Other Flows - Fixed assets: Buildings and structures: Dwellings</v>
          </cell>
        </row>
        <row r="665">
          <cell r="P665" t="str">
            <v>91112: Other Flows - Fixed assets: Buildings and structures: Nonresidential buildings</v>
          </cell>
        </row>
        <row r="666">
          <cell r="P666" t="str">
            <v>91113: Other Flows - Fixed assets: Buildings and structures: Other structures</v>
          </cell>
        </row>
        <row r="667">
          <cell r="P667" t="str">
            <v>9112: Other Flows - Nonfinancial assets : Fixed assets: Machinery and equipment</v>
          </cell>
        </row>
        <row r="668">
          <cell r="P668" t="str">
            <v>91121: Other Flows - Fixed assets: Machinery and equipment: Transport equipment</v>
          </cell>
        </row>
        <row r="669">
          <cell r="P669" t="str">
            <v>91122: Other Flows - Fixed assets: Machinery and equipment: Other equipment</v>
          </cell>
        </row>
        <row r="670">
          <cell r="P670" t="str">
            <v>9113: Other Flows - Nonfinancial assets : Fixed assets: Other fixed assets</v>
          </cell>
        </row>
        <row r="671">
          <cell r="P671" t="str">
            <v>91131: Other Flows - Fixed assets: Other fixed assets</v>
          </cell>
        </row>
        <row r="672">
          <cell r="P672" t="str">
            <v>961132: Other Flows - Fixed assets: Other fixed assets: Intangible fixed assets</v>
          </cell>
        </row>
        <row r="673">
          <cell r="P673" t="str">
            <v>912: Other Flows - Inventories</v>
          </cell>
        </row>
        <row r="674">
          <cell r="P674" t="str">
            <v>9121: Other Flows - Inventories: Strategic stocks</v>
          </cell>
        </row>
        <row r="675">
          <cell r="P675" t="str">
            <v>9122: Other Flows - Inventories: Other inventories</v>
          </cell>
        </row>
        <row r="676">
          <cell r="P676" t="str">
            <v>91221: Other Flows - Inventories: Other inventories: Materials and supplies</v>
          </cell>
        </row>
        <row r="677">
          <cell r="P677" t="str">
            <v>91222: Other Flows - Inventories: Other inventories: Work in progress</v>
          </cell>
        </row>
        <row r="678">
          <cell r="P678" t="str">
            <v>91223: Other Flows - Inventories: Other inventories: Finished goods</v>
          </cell>
        </row>
        <row r="679">
          <cell r="P679" t="str">
            <v>91224: Other Flows - Inventories: Other inventories: Goods for resale</v>
          </cell>
        </row>
        <row r="680">
          <cell r="P680" t="str">
            <v>913: Other Flows - Valuables</v>
          </cell>
        </row>
        <row r="681">
          <cell r="P681" t="str">
            <v>914: Other Flows - Nonfinancial assets : Nonproduced assets [5141 + 5142 + 5143 + 5144]</v>
          </cell>
        </row>
        <row r="682">
          <cell r="P682" t="str">
            <v>9141: Other Flows - Nonfinancial assets : Nonproduced assets: Land</v>
          </cell>
        </row>
        <row r="683">
          <cell r="P683" t="str">
            <v>9142: Other Flows - Nonfinancial assets : Nonproduced assets: Subsoil assets</v>
          </cell>
        </row>
        <row r="684">
          <cell r="P684" t="str">
            <v>9143: Other Flows - Nonfinancial assets : Nonproduced assets: Other naturally occurring assets</v>
          </cell>
        </row>
        <row r="685">
          <cell r="P685" t="str">
            <v>9144: Other Flows - Nonfinancial assets : Nonproduced assets: Intangible nonproduced assets</v>
          </cell>
        </row>
        <row r="686">
          <cell r="P686" t="str">
            <v>92: Other Flows - Financial assets [521+522+523]</v>
          </cell>
        </row>
        <row r="687">
          <cell r="P687" t="str">
            <v>9201: Other Flows - Financial assets: Monetary gold and SDRs</v>
          </cell>
        </row>
        <row r="688">
          <cell r="P688" t="str">
            <v>9202: Other Flows - Financial assets: Currency and deposits [5212+5222]</v>
          </cell>
        </row>
        <row r="689">
          <cell r="P689" t="str">
            <v>9203: Other Flows - Financial assets: Securities other than shares [5213+5223]</v>
          </cell>
        </row>
        <row r="690">
          <cell r="P690" t="str">
            <v>9204: Other Flows - Financial assets: Loans [5214+5224]</v>
          </cell>
        </row>
        <row r="691">
          <cell r="P691" t="str">
            <v>9205: Other Flows - Financial assets: Shares and other equity [5215+5225]</v>
          </cell>
        </row>
        <row r="692">
          <cell r="P692" t="str">
            <v>9206: Other Flows - Financial assets: Insurance technical reserves [5216+5226]</v>
          </cell>
        </row>
        <row r="693">
          <cell r="P693" t="str">
            <v>9207: Other Flows - Financial assets: Financial derivatives [5217+5227]</v>
          </cell>
        </row>
        <row r="694">
          <cell r="P694" t="str">
            <v>9208: Other Flows - Financial assets: Other accounts receivable [5218+5228]</v>
          </cell>
        </row>
        <row r="695">
          <cell r="P695" t="str">
            <v>921: Other Flows - Financial assets: Domestic [5212 + 5213 + 5214 + 5215 + 5216+ 5217 + 5218]</v>
          </cell>
        </row>
        <row r="696">
          <cell r="P696" t="str">
            <v>9212: Other Flows - Financial assets: Domestic - Currency and deposits</v>
          </cell>
        </row>
        <row r="697">
          <cell r="P697" t="str">
            <v>9213: Other Flows - Financial assets: Domestic - Securities other than shares</v>
          </cell>
        </row>
        <row r="698">
          <cell r="P698" t="str">
            <v>9214: Other Flows - Financial assets: Domestic - Loans</v>
          </cell>
        </row>
        <row r="699">
          <cell r="P699" t="str">
            <v>9215: Other Flows - Financial assets: Domestic - Shares and other equity</v>
          </cell>
        </row>
        <row r="700">
          <cell r="P700" t="str">
            <v>9216: Other Flows - Financial assets: Domestic - Insurance technical reserves</v>
          </cell>
        </row>
        <row r="701">
          <cell r="P701" t="str">
            <v>9217: Other Flows - Financial assets: Domestic - Financial derivatives</v>
          </cell>
        </row>
        <row r="702">
          <cell r="P702" t="str">
            <v>9218: Other Flows - Financial assets: Domestic - Other accounts receivable</v>
          </cell>
        </row>
        <row r="703">
          <cell r="P703" t="str">
            <v>922: Other Flows - Financial assets: Foreign [5222 + 5223 + 5224 + 5225 + 5226+ 5227 + 5228]</v>
          </cell>
        </row>
        <row r="704">
          <cell r="P704" t="str">
            <v>9221: Other Flows - Financial assets: Foreign - Monetary gold and SDRs</v>
          </cell>
        </row>
        <row r="705">
          <cell r="P705" t="str">
            <v>9222: Other Flows - Financial assets: Foreign - Currency and deposits</v>
          </cell>
        </row>
        <row r="706">
          <cell r="P706" t="str">
            <v>9223: Other Flows - Financial assets: Foreign - Securities other than shares</v>
          </cell>
        </row>
        <row r="707">
          <cell r="P707" t="str">
            <v>9224: Other Flows - Financial assets: Foreign - Loans</v>
          </cell>
        </row>
        <row r="708">
          <cell r="P708" t="str">
            <v>9225: Other Flows - Financial assets: Foreign - Shares and other equity</v>
          </cell>
        </row>
        <row r="709">
          <cell r="P709" t="str">
            <v>9226: Other Flows - Financial assets: Foreign - Insurance technical reserves</v>
          </cell>
        </row>
        <row r="710">
          <cell r="P710" t="str">
            <v>9227: Other Flows - Financial assets: Foreign - Financial derivatives</v>
          </cell>
        </row>
        <row r="711">
          <cell r="P711" t="str">
            <v>9228: Other Flows - Financial assets: Foreign - Other accounts receivable</v>
          </cell>
        </row>
        <row r="712">
          <cell r="P712" t="str">
            <v>93: Other Flows - Liabilities [531+532]</v>
          </cell>
        </row>
        <row r="713">
          <cell r="P713" t="str">
            <v>9301: Other Flows - Liabilities: Special Drawing Rights (SDRs)</v>
          </cell>
        </row>
        <row r="714">
          <cell r="P714" t="str">
            <v>9302: Other Flows - Liabilities: Currency and deposits [5312+5322]</v>
          </cell>
        </row>
        <row r="715">
          <cell r="P715" t="str">
            <v>9303: Other Flows - Liabilities: Securities other than shares [5313+5323]</v>
          </cell>
        </row>
        <row r="716">
          <cell r="P716" t="str">
            <v>9304: Other Flows - Liabilities: Loans [5314+5324]</v>
          </cell>
        </row>
        <row r="717">
          <cell r="P717" t="str">
            <v>9305: Other Flows - Liabilities: Shares and other equity [5315+5325]</v>
          </cell>
        </row>
        <row r="718">
          <cell r="P718" t="str">
            <v>9306: Other Flows - Liabilities: Insurance technical reserves [5316+5326]</v>
          </cell>
        </row>
        <row r="719">
          <cell r="P719" t="str">
            <v>9307: Other Flows - Liabilities: Financial derivatives [5317+5327]</v>
          </cell>
        </row>
        <row r="720">
          <cell r="P720" t="str">
            <v>9308: Other Flows - Liabilities: Other accounts payable [5318+5328]</v>
          </cell>
        </row>
        <row r="721">
          <cell r="P721" t="str">
            <v>931: Other Flows - Liabilities: Domestic [5312 + 5313 + 5314 + 5315 + 5316+ 5317 + 5318]</v>
          </cell>
        </row>
        <row r="722">
          <cell r="P722" t="str">
            <v>9312: Other Flows - Liabilities: Domestic - Currency and deposits</v>
          </cell>
        </row>
        <row r="723">
          <cell r="P723" t="str">
            <v>9313: Other Flows - Liabilities: Domestic - Securities other than shares</v>
          </cell>
        </row>
        <row r="724">
          <cell r="P724" t="str">
            <v>9314: Other Flows - Liabilities: Domestic - Loans</v>
          </cell>
        </row>
      </sheetData>
      <sheetData sheetId="2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e"/>
      <sheetName val="Форма 1"/>
      <sheetName val="Форма 2"/>
      <sheetName val="Форма 3(без)"/>
      <sheetName val="Форма 3(база)"/>
      <sheetName val="Форма 4(без) "/>
      <sheetName val="Форма 4(база)"/>
      <sheetName val="Форма 5"/>
      <sheetName val="Форма 6"/>
      <sheetName val="Plan"/>
      <sheetName val="Fakt"/>
      <sheetName val="FaktPred"/>
      <sheetName val="FaktPM"/>
      <sheetName val="1 (м.т)"/>
      <sheetName val="ГБ"/>
      <sheetName val="30.03.01"/>
      <sheetName val="forex-daily"/>
      <sheetName val="Ожидаемые КПН-НДС-прочие"/>
      <sheetName val="До конца 2022"/>
      <sheetName val="IN"/>
    </sheetNames>
    <sheetDataSet>
      <sheetData sheetId="0">
        <row r="6">
          <cell r="D6">
            <v>2</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ow r="6">
          <cell r="D6">
            <v>5528988583.958333</v>
          </cell>
        </row>
      </sheetData>
      <sheetData sheetId="18"/>
      <sheetData sheetId="1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свод)"/>
      <sheetName val="141 спец"/>
      <sheetName val="1.1"/>
      <sheetName val="Лист2"/>
      <sheetName val="ЦА"/>
      <sheetName val="Медцентр"/>
      <sheetName val="149"/>
      <sheetName val="ГОН"/>
      <sheetName val="квал."/>
      <sheetName val="Лист3"/>
      <sheetName val="ИТЦ"/>
      <sheetName val="17"/>
      <sheetName val="16"/>
      <sheetName val="18"/>
      <sheetName val="19"/>
      <sheetName val="20 Фонд ППРК"/>
      <sheetName val="20 Фонд ППРК (затраты)"/>
      <sheetName val="021"/>
      <sheetName val="34"/>
      <sheetName val="34-142"/>
      <sheetName val="34-143"/>
      <sheetName val="34-149"/>
      <sheetName val="Екоптер"/>
      <sheetName val="А320"/>
      <sheetName val="ДГР"/>
      <sheetName val="Детский сад"/>
      <sheetName val="свод адмзд."/>
      <sheetName val="ДАЗ"/>
      <sheetName val="ДАЗ (Алматы)"/>
      <sheetName val="Караоткел"/>
      <sheetName val="делегации"/>
      <sheetName val="Лист9"/>
      <sheetName val="КСК"/>
      <sheetName val="Госнаграды"/>
      <sheetName val="Лист15"/>
      <sheetName val="Лист15 (2)"/>
      <sheetName val="52"/>
      <sheetName val="Лист10"/>
      <sheetName val="53"/>
      <sheetName val="Лист16"/>
      <sheetName val="4"/>
      <sheetName val="4-149"/>
      <sheetName val="411-08г."/>
      <sheetName val="за рубеж"/>
      <sheetName val="11"/>
      <sheetName val="11-149"/>
      <sheetName val="11-152"/>
      <sheetName val="2"/>
      <sheetName val="2-149"/>
      <sheetName val="03-149"/>
      <sheetName val="05-149"/>
      <sheetName val="07"/>
      <sheetName val="06"/>
      <sheetName val="8"/>
      <sheetName val="421"/>
      <sheetName val="09"/>
      <sheetName val="411"/>
      <sheetName val="10"/>
      <sheetName val="расчет 10г."/>
      <sheetName val="Нура"/>
      <sheetName val="12"/>
      <sheetName val="013"/>
      <sheetName val="расчет"/>
      <sheetName val="15"/>
      <sheetName val="15-421"/>
      <sheetName val="15-149"/>
      <sheetName val="новая программа"/>
      <sheetName val="новая 369"/>
      <sheetName val="консалт"/>
      <sheetName val="Добыча нефти4"/>
      <sheetName val="поставка сравн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CFE"/>
      <sheetName val="Модель"/>
      <sheetName val="отчет прибыль-убыток"/>
      <sheetName val="Реализация"/>
      <sheetName val="СС"/>
      <sheetName val="Оттоки"/>
      <sheetName val="ФОТ"/>
      <sheetName val="Аренда"/>
      <sheetName val="Налоги"/>
      <sheetName val="Инвестиции"/>
      <sheetName val="Инвестиции (Китай)"/>
      <sheetName val="ФинСтруктура"/>
      <sheetName val="Кредит"/>
      <sheetName val="Вариант А"/>
      <sheetName val="Кредит ПВП"/>
      <sheetName val="Кредит_"/>
      <sheetName val="Кредит (Китай) (591)"/>
      <sheetName val="Отчет о прибылях и убытках"/>
      <sheetName val="Анализ чувствительности NPV"/>
      <sheetName val="Анализ чувст NPV"/>
      <sheetName val="Финансовая помощь"/>
      <sheetName val="перечень ИП_350"/>
      <sheetName val="Амортизация"/>
      <sheetName val="Капвложения"/>
      <sheetName val="Свод по комиссии"/>
      <sheetName val="Т-К-У"/>
      <sheetName val="К-М"/>
      <sheetName val="М-Б-А"/>
      <sheetName val="У-Д"/>
      <sheetName val="А-Ч"/>
      <sheetName val="Б-А"/>
      <sheetName val="К-К"/>
      <sheetName val="Ю-З-А"/>
      <sheetName val="Щ-З"/>
      <sheetName val="У-Р"/>
      <sheetName val="Т-Б"/>
      <sheetName val="crude oil reserves1980-2003"/>
      <sheetName val="Face"/>
      <sheetName val="IN"/>
    </sheetNames>
    <sheetDataSet>
      <sheetData sheetId="0"/>
      <sheetData sheetId="1"/>
      <sheetData sheetId="2"/>
      <sheetData sheetId="3"/>
      <sheetData sheetId="4"/>
      <sheetData sheetId="5"/>
      <sheetData sheetId="6"/>
      <sheetData sheetId="7"/>
      <sheetData sheetId="8">
        <row r="17">
          <cell r="B17">
            <v>0.2</v>
          </cell>
        </row>
      </sheetData>
      <sheetData sheetId="9">
        <row r="27">
          <cell r="D27">
            <v>224</v>
          </cell>
        </row>
      </sheetData>
      <sheetData sheetId="10"/>
      <sheetData sheetId="11"/>
      <sheetData sheetId="12">
        <row r="13">
          <cell r="C13">
            <v>2.41E-2</v>
          </cell>
        </row>
        <row r="14">
          <cell r="C14">
            <v>5.0000000000000001E-3</v>
          </cell>
        </row>
        <row r="15">
          <cell r="C15">
            <v>5.0000000000000001E-3</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лн.т"/>
      <sheetName val="тыс.т"/>
      <sheetName val="2"/>
      <sheetName val="свод малый"/>
      <sheetName val="91 круп"/>
      <sheetName val="3"/>
      <sheetName val="4"/>
      <sheetName val="5"/>
      <sheetName val="6"/>
      <sheetName val="7"/>
      <sheetName val="8"/>
      <sheetName val="9"/>
      <sheetName val="10"/>
      <sheetName val="11"/>
      <sheetName val="12"/>
      <sheetName val="13"/>
      <sheetName val="брутто тонн"/>
      <sheetName val="нетто тонн"/>
      <sheetName val="3.Брутто баррель"/>
      <sheetName val="4.Нетто баррель"/>
      <sheetName val="5.КНН"/>
      <sheetName val="16.Эмба"/>
      <sheetName val="17.АМГ"/>
      <sheetName val="18.ТШО"/>
      <sheetName val="19.ММГ"/>
      <sheetName val="20.УМГ"/>
      <sheetName val="21.КЖМ"/>
      <sheetName val="22.Тургай"/>
      <sheetName val="23.ХКМ"/>
      <sheetName val="база"/>
      <sheetName val="нефтяники помес."/>
      <sheetName val="сырьевики"/>
    </sheetNames>
    <definedNames>
      <definedName name="NCol" refersTo="#ССЫЛКА!" sheetId="18"/>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_SVOD"/>
      <sheetName val="09 14.11.03 3"/>
      <sheetName val="3.Брутто баррель"/>
    </sheetNames>
    <sheetDataSet>
      <sheetData sheetId="0">
        <row r="7">
          <cell r="J7" t="str">
            <v>Всего</v>
          </cell>
          <cell r="K7" t="str">
            <v>в том числе введенные в эксплуатацию новые основ-ные средства, дополнитель-ная норма отчис-лений по новым  основным средствам</v>
          </cell>
          <cell r="N7" t="str">
            <v>Всего                                                                                                                                                                       Е*А1</v>
          </cell>
          <cell r="O7" t="str">
            <v>в том числе от суммы дооценки В1*А1</v>
          </cell>
          <cell r="Q7" t="str">
            <v>на вычеты в преде-лах 15% стоимост-ного баланса подгруппы</v>
          </cell>
          <cell r="R7" t="str">
            <v>на увели-чение   стоимост-ного баланса под-группы</v>
          </cell>
        </row>
        <row r="8">
          <cell r="G8" t="str">
            <v>Б</v>
          </cell>
          <cell r="H8" t="str">
            <v>В</v>
          </cell>
          <cell r="I8" t="str">
            <v>В1</v>
          </cell>
          <cell r="J8" t="str">
            <v>Г</v>
          </cell>
          <cell r="K8" t="str">
            <v>Г1</v>
          </cell>
          <cell r="L8" t="str">
            <v>Д</v>
          </cell>
          <cell r="M8" t="str">
            <v>Е*</v>
          </cell>
          <cell r="N8" t="str">
            <v>Ж</v>
          </cell>
          <cell r="O8" t="str">
            <v>Ж1</v>
          </cell>
          <cell r="P8" t="str">
            <v>З</v>
          </cell>
          <cell r="Q8" t="str">
            <v>И</v>
          </cell>
          <cell r="R8" t="str">
            <v>К</v>
          </cell>
          <cell r="S8" t="str">
            <v>Л</v>
          </cell>
          <cell r="T8" t="str">
            <v>М</v>
          </cell>
          <cell r="U8" t="str">
            <v>Н</v>
          </cell>
          <cell r="V8" t="str">
            <v>ремонты за 7 мес</v>
          </cell>
          <cell r="W8" t="str">
            <v>ремонты за 1кв</v>
          </cell>
          <cell r="X8" t="str">
            <v>ремонты за 2 кв</v>
          </cell>
          <cell r="Y8">
            <v>808.16000000000349</v>
          </cell>
          <cell r="Z8">
            <v>39269.379999999997</v>
          </cell>
          <cell r="AA8" t="str">
            <v>прих за 1 кв</v>
          </cell>
          <cell r="AB8" t="str">
            <v>прих за 2 кв</v>
          </cell>
          <cell r="AC8" t="str">
            <v>прих за 6 мес</v>
          </cell>
        </row>
        <row r="9">
          <cell r="G9">
            <v>1653715767.536</v>
          </cell>
          <cell r="J9">
            <v>414547.97</v>
          </cell>
          <cell r="M9">
            <v>1654130315.506</v>
          </cell>
          <cell r="N9">
            <v>77192748.05694668</v>
          </cell>
          <cell r="Q9">
            <v>77903499.219999999</v>
          </cell>
          <cell r="R9">
            <v>83283288.780000001</v>
          </cell>
          <cell r="U9">
            <v>1660220856.2290533</v>
          </cell>
          <cell r="V9">
            <v>161186788</v>
          </cell>
          <cell r="W9">
            <v>51122010</v>
          </cell>
          <cell r="X9">
            <v>70877050</v>
          </cell>
          <cell r="Y9">
            <v>808.16000000000349</v>
          </cell>
          <cell r="Z9">
            <v>39269.379999999997</v>
          </cell>
          <cell r="AA9">
            <v>63246.81</v>
          </cell>
          <cell r="AB9">
            <v>0</v>
          </cell>
          <cell r="AC9">
            <v>63246.81</v>
          </cell>
        </row>
        <row r="10">
          <cell r="G10">
            <v>1653715767.536</v>
          </cell>
          <cell r="J10">
            <v>414547.97</v>
          </cell>
          <cell r="M10">
            <v>1654130315.506</v>
          </cell>
          <cell r="N10">
            <v>77192748.05694668</v>
          </cell>
          <cell r="Q10">
            <v>77903499.219999999</v>
          </cell>
          <cell r="R10">
            <v>83283288.780000001</v>
          </cell>
          <cell r="U10">
            <v>1660220856.2290533</v>
          </cell>
          <cell r="V10">
            <v>161186788</v>
          </cell>
          <cell r="W10">
            <v>51122010</v>
          </cell>
          <cell r="X10">
            <v>70877050</v>
          </cell>
          <cell r="Y10">
            <v>-2656.179999999993</v>
          </cell>
          <cell r="Z10">
            <v>663067.05000000005</v>
          </cell>
          <cell r="AA10">
            <v>63246.81</v>
          </cell>
          <cell r="AB10">
            <v>0</v>
          </cell>
          <cell r="AC10">
            <v>63246.81</v>
          </cell>
        </row>
        <row r="11">
          <cell r="G11">
            <v>4578555301.2580004</v>
          </cell>
          <cell r="J11">
            <v>23545757.73</v>
          </cell>
          <cell r="K11">
            <v>0</v>
          </cell>
          <cell r="L11">
            <v>780154.9</v>
          </cell>
          <cell r="M11">
            <v>4601320904.0880003</v>
          </cell>
          <cell r="N11">
            <v>197123389.06961167</v>
          </cell>
          <cell r="Q11">
            <v>45425991.160000004</v>
          </cell>
          <cell r="R11">
            <v>118983606.16999999</v>
          </cell>
          <cell r="U11">
            <v>4523181121.1883888</v>
          </cell>
          <cell r="V11">
            <v>164409597.32999998</v>
          </cell>
          <cell r="W11">
            <v>48683910</v>
          </cell>
          <cell r="X11">
            <v>100093354.03</v>
          </cell>
          <cell r="Y11">
            <v>0</v>
          </cell>
          <cell r="AA11">
            <v>236382</v>
          </cell>
          <cell r="AB11">
            <v>22402000</v>
          </cell>
          <cell r="AC11">
            <v>22638382</v>
          </cell>
        </row>
        <row r="12">
          <cell r="G12">
            <v>0</v>
          </cell>
          <cell r="N12">
            <v>0</v>
          </cell>
          <cell r="U12">
            <v>0</v>
          </cell>
          <cell r="V12">
            <v>0</v>
          </cell>
          <cell r="W12">
            <v>0</v>
          </cell>
          <cell r="X12">
            <v>0</v>
          </cell>
          <cell r="Y12">
            <v>0</v>
          </cell>
          <cell r="AB12">
            <v>0</v>
          </cell>
        </row>
        <row r="13">
          <cell r="G13">
            <v>0</v>
          </cell>
          <cell r="N13">
            <v>0</v>
          </cell>
          <cell r="U13">
            <v>0</v>
          </cell>
          <cell r="V13">
            <v>0</v>
          </cell>
          <cell r="W13">
            <v>0</v>
          </cell>
          <cell r="X13">
            <v>0</v>
          </cell>
          <cell r="Y13">
            <v>0</v>
          </cell>
          <cell r="AB13">
            <v>0</v>
          </cell>
        </row>
        <row r="14">
          <cell r="G14">
            <v>0</v>
          </cell>
          <cell r="N14">
            <v>0</v>
          </cell>
          <cell r="U14">
            <v>0</v>
          </cell>
          <cell r="V14">
            <v>0</v>
          </cell>
          <cell r="W14">
            <v>0</v>
          </cell>
          <cell r="X14">
            <v>0</v>
          </cell>
          <cell r="Y14">
            <v>0</v>
          </cell>
          <cell r="Z14">
            <v>0</v>
          </cell>
          <cell r="AB14">
            <v>0</v>
          </cell>
        </row>
        <row r="15">
          <cell r="G15">
            <v>15955148.307</v>
          </cell>
          <cell r="J15">
            <v>0</v>
          </cell>
          <cell r="M15">
            <v>15955148.307</v>
          </cell>
          <cell r="N15">
            <v>651501.88920250011</v>
          </cell>
          <cell r="Q15">
            <v>3972</v>
          </cell>
          <cell r="R15">
            <v>215388</v>
          </cell>
          <cell r="U15">
            <v>15519034.4177975</v>
          </cell>
          <cell r="V15">
            <v>219360</v>
          </cell>
          <cell r="W15">
            <v>175000</v>
          </cell>
          <cell r="X15">
            <v>3565</v>
          </cell>
          <cell r="Y15">
            <v>0</v>
          </cell>
          <cell r="Z15">
            <v>0</v>
          </cell>
          <cell r="AA15">
            <v>0</v>
          </cell>
          <cell r="AB15">
            <v>0</v>
          </cell>
        </row>
        <row r="16">
          <cell r="G16">
            <v>173723735.82200003</v>
          </cell>
          <cell r="M16">
            <v>173723735.82200003</v>
          </cell>
          <cell r="N16">
            <v>7093719.2127316678</v>
          </cell>
          <cell r="Q16">
            <v>26160.67</v>
          </cell>
          <cell r="R16">
            <v>428137.33</v>
          </cell>
          <cell r="U16">
            <v>167058153.93926838</v>
          </cell>
          <cell r="V16">
            <v>454298</v>
          </cell>
          <cell r="W16">
            <v>46000</v>
          </cell>
          <cell r="X16">
            <v>285220</v>
          </cell>
          <cell r="Y16">
            <v>0</v>
          </cell>
          <cell r="AB16">
            <v>0</v>
          </cell>
        </row>
        <row r="17">
          <cell r="G17">
            <v>0</v>
          </cell>
          <cell r="N17">
            <v>0</v>
          </cell>
          <cell r="U17">
            <v>0</v>
          </cell>
          <cell r="V17">
            <v>0</v>
          </cell>
          <cell r="W17">
            <v>0</v>
          </cell>
          <cell r="X17">
            <v>110479132</v>
          </cell>
          <cell r="Y17">
            <v>16050.24</v>
          </cell>
          <cell r="Z17">
            <v>573062.51</v>
          </cell>
          <cell r="AB17">
            <v>0</v>
          </cell>
        </row>
        <row r="18">
          <cell r="G18">
            <v>1561030738.8</v>
          </cell>
          <cell r="J18">
            <v>1136821.47</v>
          </cell>
          <cell r="L18">
            <v>780154.9</v>
          </cell>
          <cell r="M18">
            <v>1561387405.3699999</v>
          </cell>
          <cell r="N18">
            <v>72864745.583933324</v>
          </cell>
          <cell r="Q18">
            <v>37672841.18</v>
          </cell>
          <cell r="R18">
            <v>83124877.819999993</v>
          </cell>
          <cell r="U18">
            <v>1571647537.6060665</v>
          </cell>
          <cell r="V18">
            <v>120797719</v>
          </cell>
          <cell r="W18">
            <v>35610910</v>
          </cell>
          <cell r="X18">
            <v>-35610910</v>
          </cell>
          <cell r="Y18">
            <v>0</v>
          </cell>
          <cell r="AA18">
            <v>236382</v>
          </cell>
          <cell r="AB18">
            <v>0</v>
          </cell>
          <cell r="AC18">
            <v>236382</v>
          </cell>
        </row>
        <row r="19">
          <cell r="G19">
            <v>0</v>
          </cell>
          <cell r="N19">
            <v>0</v>
          </cell>
          <cell r="U19">
            <v>0</v>
          </cell>
          <cell r="V19">
            <v>0</v>
          </cell>
          <cell r="W19">
            <v>0</v>
          </cell>
          <cell r="X19">
            <v>0</v>
          </cell>
          <cell r="Y19">
            <v>0</v>
          </cell>
          <cell r="Z19">
            <v>0</v>
          </cell>
          <cell r="AB19">
            <v>0</v>
          </cell>
        </row>
        <row r="20">
          <cell r="G20">
            <v>21947249.375999998</v>
          </cell>
          <cell r="M20">
            <v>21947249.375999998</v>
          </cell>
          <cell r="N20">
            <v>1024204.9708799999</v>
          </cell>
          <cell r="R20">
            <v>74.13</v>
          </cell>
          <cell r="U20">
            <v>20923118.535119999</v>
          </cell>
          <cell r="V20">
            <v>74.13</v>
          </cell>
          <cell r="W20">
            <v>0</v>
          </cell>
          <cell r="X20">
            <v>74.13</v>
          </cell>
          <cell r="Y20">
            <v>0</v>
          </cell>
          <cell r="Z20">
            <v>0</v>
          </cell>
          <cell r="AB20">
            <v>0</v>
          </cell>
        </row>
        <row r="21">
          <cell r="G21">
            <v>1386936.3419999999</v>
          </cell>
          <cell r="J21">
            <v>0</v>
          </cell>
          <cell r="M21">
            <v>1386936.3419999999</v>
          </cell>
          <cell r="N21">
            <v>56633.233964999999</v>
          </cell>
          <cell r="U21">
            <v>1330303.108035</v>
          </cell>
          <cell r="V21">
            <v>0</v>
          </cell>
          <cell r="W21">
            <v>0</v>
          </cell>
          <cell r="X21">
            <v>0</v>
          </cell>
          <cell r="Y21">
            <v>0</v>
          </cell>
          <cell r="AA21">
            <v>0</v>
          </cell>
          <cell r="AB21">
            <v>0</v>
          </cell>
        </row>
        <row r="22">
          <cell r="G22">
            <v>0</v>
          </cell>
          <cell r="N22">
            <v>0</v>
          </cell>
          <cell r="U22">
            <v>0</v>
          </cell>
          <cell r="V22">
            <v>0</v>
          </cell>
          <cell r="W22">
            <v>0</v>
          </cell>
          <cell r="X22">
            <v>0</v>
          </cell>
          <cell r="Y22">
            <v>0</v>
          </cell>
          <cell r="Z22">
            <v>3687.28</v>
          </cell>
          <cell r="AB22">
            <v>0</v>
          </cell>
        </row>
        <row r="23">
          <cell r="G23">
            <v>0</v>
          </cell>
          <cell r="M23">
            <v>0</v>
          </cell>
          <cell r="N23">
            <v>0</v>
          </cell>
          <cell r="U23">
            <v>0</v>
          </cell>
          <cell r="V23">
            <v>0</v>
          </cell>
          <cell r="W23">
            <v>0</v>
          </cell>
          <cell r="X23">
            <v>0</v>
          </cell>
          <cell r="Y23">
            <v>0</v>
          </cell>
          <cell r="AB23">
            <v>0</v>
          </cell>
        </row>
        <row r="24">
          <cell r="G24">
            <v>0</v>
          </cell>
          <cell r="N24">
            <v>0</v>
          </cell>
          <cell r="U24">
            <v>0</v>
          </cell>
          <cell r="V24">
            <v>0</v>
          </cell>
          <cell r="W24">
            <v>0</v>
          </cell>
          <cell r="X24">
            <v>0</v>
          </cell>
          <cell r="Y24">
            <v>0</v>
          </cell>
          <cell r="AB24">
            <v>0</v>
          </cell>
        </row>
        <row r="25">
          <cell r="G25">
            <v>0</v>
          </cell>
          <cell r="N25">
            <v>0</v>
          </cell>
          <cell r="U25">
            <v>0</v>
          </cell>
          <cell r="V25">
            <v>0</v>
          </cell>
          <cell r="W25">
            <v>0</v>
          </cell>
          <cell r="X25">
            <v>0</v>
          </cell>
          <cell r="Y25">
            <v>0</v>
          </cell>
          <cell r="AB25">
            <v>0</v>
          </cell>
        </row>
        <row r="26">
          <cell r="G26">
            <v>0</v>
          </cell>
          <cell r="N26">
            <v>0</v>
          </cell>
          <cell r="U26">
            <v>0</v>
          </cell>
          <cell r="V26">
            <v>0</v>
          </cell>
          <cell r="W26">
            <v>0</v>
          </cell>
          <cell r="X26">
            <v>0</v>
          </cell>
          <cell r="Y26">
            <v>-18706.419999999998</v>
          </cell>
          <cell r="Z26">
            <v>86317.26</v>
          </cell>
          <cell r="AB26">
            <v>0</v>
          </cell>
        </row>
        <row r="27">
          <cell r="G27">
            <v>2804511492.6110005</v>
          </cell>
          <cell r="J27">
            <v>22408936.260000002</v>
          </cell>
          <cell r="M27">
            <v>2826920428.8710008</v>
          </cell>
          <cell r="N27">
            <v>115432584.17889918</v>
          </cell>
          <cell r="Q27">
            <v>7723017.3099999996</v>
          </cell>
          <cell r="R27">
            <v>35215128.890000001</v>
          </cell>
          <cell r="U27">
            <v>2746702973.5821013</v>
          </cell>
          <cell r="V27">
            <v>42938146.200000003</v>
          </cell>
          <cell r="W27">
            <v>12852000</v>
          </cell>
          <cell r="X27">
            <v>24936272.899999999</v>
          </cell>
          <cell r="Y27">
            <v>0</v>
          </cell>
          <cell r="Z27">
            <v>347517.86</v>
          </cell>
          <cell r="AB27">
            <v>22402000</v>
          </cell>
          <cell r="AC27">
            <v>22402000</v>
          </cell>
        </row>
        <row r="28">
          <cell r="G28">
            <v>1913188864.5379999</v>
          </cell>
          <cell r="J28">
            <v>89713458.219999999</v>
          </cell>
          <cell r="K28">
            <v>0</v>
          </cell>
          <cell r="L28">
            <v>0</v>
          </cell>
          <cell r="M28">
            <v>2002902322.7579999</v>
          </cell>
          <cell r="N28">
            <v>93659992.432311669</v>
          </cell>
          <cell r="Q28">
            <v>71600953.900000006</v>
          </cell>
          <cell r="R28">
            <v>0</v>
          </cell>
          <cell r="U28">
            <v>1909242330.3256881</v>
          </cell>
          <cell r="V28">
            <v>71600953.900000006</v>
          </cell>
          <cell r="W28">
            <v>25170160.000000004</v>
          </cell>
          <cell r="X28">
            <v>31529956.219999995</v>
          </cell>
          <cell r="Y28">
            <v>0</v>
          </cell>
          <cell r="Z28">
            <v>35782.92</v>
          </cell>
          <cell r="AA28">
            <v>5302691.1900000004</v>
          </cell>
          <cell r="AB28">
            <v>88160563.539999992</v>
          </cell>
          <cell r="AC28">
            <v>93463254.729999989</v>
          </cell>
        </row>
        <row r="29">
          <cell r="G29">
            <v>540087529.5</v>
          </cell>
          <cell r="J29">
            <v>89661153.219999999</v>
          </cell>
          <cell r="M29">
            <v>629748682.72000003</v>
          </cell>
          <cell r="N29">
            <v>36735339.825333335</v>
          </cell>
          <cell r="Q29">
            <v>10724852.800000001</v>
          </cell>
          <cell r="R29">
            <v>0</v>
          </cell>
          <cell r="U29">
            <v>593013342.89466667</v>
          </cell>
          <cell r="V29">
            <v>10724852.800000001</v>
          </cell>
          <cell r="W29">
            <v>4762000</v>
          </cell>
          <cell r="X29">
            <v>3864857.7200000007</v>
          </cell>
          <cell r="Y29">
            <v>0</v>
          </cell>
          <cell r="Z29">
            <v>157421.51999999999</v>
          </cell>
          <cell r="AA29">
            <v>5302691.1900000004</v>
          </cell>
          <cell r="AB29">
            <v>70648666.300000012</v>
          </cell>
          <cell r="AC29">
            <v>75951357.49000001</v>
          </cell>
        </row>
        <row r="30">
          <cell r="G30">
            <v>146436395.21599999</v>
          </cell>
          <cell r="M30">
            <v>146436395.21599999</v>
          </cell>
          <cell r="N30">
            <v>6833698.443413333</v>
          </cell>
          <cell r="Q30">
            <v>1351838</v>
          </cell>
          <cell r="R30">
            <v>0</v>
          </cell>
          <cell r="U30">
            <v>139602696.77258664</v>
          </cell>
          <cell r="V30">
            <v>1351838</v>
          </cell>
          <cell r="W30">
            <v>538000</v>
          </cell>
          <cell r="X30">
            <v>565175</v>
          </cell>
          <cell r="Y30">
            <v>0</v>
          </cell>
          <cell r="Z30">
            <v>23179.63</v>
          </cell>
          <cell r="AB30">
            <v>0</v>
          </cell>
        </row>
        <row r="31">
          <cell r="G31">
            <v>455260746.30600005</v>
          </cell>
          <cell r="J31">
            <v>52305</v>
          </cell>
          <cell r="M31">
            <v>455313051.30600005</v>
          </cell>
          <cell r="N31">
            <v>18591949.594994999</v>
          </cell>
          <cell r="Q31">
            <v>15879068.5</v>
          </cell>
          <cell r="R31">
            <v>0</v>
          </cell>
          <cell r="U31">
            <v>436721101.71100503</v>
          </cell>
          <cell r="V31">
            <v>15879068.5</v>
          </cell>
          <cell r="W31">
            <v>6015560</v>
          </cell>
          <cell r="X31">
            <v>6507520.6999999993</v>
          </cell>
          <cell r="Y31">
            <v>0</v>
          </cell>
          <cell r="Z31">
            <v>131133.79</v>
          </cell>
          <cell r="AB31">
            <v>0</v>
          </cell>
        </row>
        <row r="32">
          <cell r="G32">
            <v>771404193.51600003</v>
          </cell>
          <cell r="M32">
            <v>771404193.51600003</v>
          </cell>
          <cell r="N32">
            <v>31499004.568570003</v>
          </cell>
          <cell r="Q32">
            <v>43645194.600000001</v>
          </cell>
          <cell r="R32">
            <v>0</v>
          </cell>
          <cell r="U32">
            <v>739905188.94743001</v>
          </cell>
          <cell r="V32">
            <v>43645194.600000001</v>
          </cell>
          <cell r="W32">
            <v>13854600</v>
          </cell>
          <cell r="X32">
            <v>20592402.799999997</v>
          </cell>
          <cell r="Y32">
            <v>-196.43</v>
          </cell>
          <cell r="Z32">
            <v>2682.06</v>
          </cell>
          <cell r="AB32">
            <v>0</v>
          </cell>
        </row>
        <row r="33">
          <cell r="G33">
            <v>1443488192.421</v>
          </cell>
          <cell r="J33">
            <v>17511897.239999995</v>
          </cell>
          <cell r="K33">
            <v>0</v>
          </cell>
          <cell r="L33">
            <v>0</v>
          </cell>
          <cell r="M33">
            <v>1461000089.661</v>
          </cell>
          <cell r="N33">
            <v>119744884.074515</v>
          </cell>
          <cell r="P33">
            <v>0</v>
          </cell>
          <cell r="Q33">
            <v>43733799.292187497</v>
          </cell>
          <cell r="R33">
            <v>3763379.2078124997</v>
          </cell>
          <cell r="U33">
            <v>1345018584.7942975</v>
          </cell>
          <cell r="V33">
            <v>47497178.5</v>
          </cell>
          <cell r="W33">
            <v>27134090</v>
          </cell>
          <cell r="X33">
            <v>22545896.93</v>
          </cell>
          <cell r="Y33">
            <v>0</v>
          </cell>
          <cell r="Z33">
            <v>0</v>
          </cell>
          <cell r="AA33">
            <v>12660191.029999999</v>
          </cell>
          <cell r="AB33">
            <v>-12660191.029999999</v>
          </cell>
        </row>
        <row r="34">
          <cell r="G34">
            <v>557341853.20000005</v>
          </cell>
          <cell r="K34">
            <v>0</v>
          </cell>
          <cell r="M34">
            <v>557341853.20000005</v>
          </cell>
          <cell r="N34">
            <v>48767412.155000009</v>
          </cell>
          <cell r="P34">
            <v>0</v>
          </cell>
          <cell r="Q34">
            <v>23059133</v>
          </cell>
          <cell r="R34">
            <v>0</v>
          </cell>
          <cell r="U34">
            <v>508574441.04500002</v>
          </cell>
          <cell r="V34">
            <v>23059133</v>
          </cell>
          <cell r="W34">
            <v>14527000</v>
          </cell>
          <cell r="X34">
            <v>14943538</v>
          </cell>
          <cell r="Y34">
            <v>0</v>
          </cell>
          <cell r="Z34">
            <v>772.89</v>
          </cell>
          <cell r="AB34">
            <v>0</v>
          </cell>
        </row>
        <row r="35">
          <cell r="G35">
            <v>713311418.35000002</v>
          </cell>
          <cell r="K35">
            <v>0</v>
          </cell>
          <cell r="M35">
            <v>713311418.35000002</v>
          </cell>
          <cell r="N35">
            <v>62414749.105624996</v>
          </cell>
          <cell r="P35">
            <v>0</v>
          </cell>
          <cell r="Q35">
            <v>6396022</v>
          </cell>
          <cell r="R35">
            <v>0</v>
          </cell>
          <cell r="U35">
            <v>650896669.24437499</v>
          </cell>
          <cell r="V35">
            <v>6396022</v>
          </cell>
          <cell r="W35">
            <v>3727000</v>
          </cell>
          <cell r="X35">
            <v>771206</v>
          </cell>
          <cell r="Y35">
            <v>0</v>
          </cell>
          <cell r="Z35">
            <v>584.16999999999996</v>
          </cell>
          <cell r="AB35">
            <v>0</v>
          </cell>
        </row>
        <row r="36">
          <cell r="G36">
            <v>44639437.625</v>
          </cell>
          <cell r="K36">
            <v>0</v>
          </cell>
          <cell r="M36">
            <v>44639437.625</v>
          </cell>
          <cell r="N36">
            <v>2603967.1947916667</v>
          </cell>
          <cell r="P36">
            <v>0</v>
          </cell>
          <cell r="Q36">
            <v>3905950.7921875003</v>
          </cell>
          <cell r="R36">
            <v>3763379.2078124997</v>
          </cell>
          <cell r="U36">
            <v>45798849.638020836</v>
          </cell>
          <cell r="V36">
            <v>7669330</v>
          </cell>
          <cell r="W36">
            <v>3882680</v>
          </cell>
          <cell r="X36">
            <v>2633513</v>
          </cell>
          <cell r="Y36">
            <v>0</v>
          </cell>
          <cell r="Z36">
            <v>1325</v>
          </cell>
          <cell r="AB36">
            <v>0</v>
          </cell>
        </row>
        <row r="37">
          <cell r="G37">
            <v>1549299.872</v>
          </cell>
          <cell r="K37">
            <v>0</v>
          </cell>
          <cell r="M37">
            <v>1549299.872</v>
          </cell>
          <cell r="N37">
            <v>72300.660693333339</v>
          </cell>
          <cell r="P37">
            <v>0</v>
          </cell>
          <cell r="Q37">
            <v>0</v>
          </cell>
          <cell r="R37">
            <v>0</v>
          </cell>
          <cell r="U37">
            <v>1476999.2113066667</v>
          </cell>
          <cell r="V37">
            <v>0</v>
          </cell>
          <cell r="W37">
            <v>0</v>
          </cell>
          <cell r="X37">
            <v>0</v>
          </cell>
          <cell r="Y37">
            <v>-196.43</v>
          </cell>
          <cell r="Z37">
            <v>0</v>
          </cell>
          <cell r="AB37">
            <v>0</v>
          </cell>
        </row>
        <row r="38">
          <cell r="G38">
            <v>126646183.374</v>
          </cell>
          <cell r="J38">
            <v>17511897.239999995</v>
          </cell>
          <cell r="K38">
            <v>0</v>
          </cell>
          <cell r="M38">
            <v>144158080.61399999</v>
          </cell>
          <cell r="N38">
            <v>5886454.9584050002</v>
          </cell>
          <cell r="P38">
            <v>0</v>
          </cell>
          <cell r="Q38">
            <v>10372693.5</v>
          </cell>
          <cell r="R38">
            <v>0</v>
          </cell>
          <cell r="U38">
            <v>138271625.655595</v>
          </cell>
          <cell r="V38">
            <v>10372693.5</v>
          </cell>
          <cell r="W38">
            <v>4997410</v>
          </cell>
          <cell r="X38">
            <v>4197639.93</v>
          </cell>
          <cell r="Y38">
            <v>0</v>
          </cell>
          <cell r="Z38">
            <v>1595921.04</v>
          </cell>
          <cell r="AA38">
            <v>12660191.029999999</v>
          </cell>
          <cell r="AB38">
            <v>4851706.209999973</v>
          </cell>
          <cell r="AC38">
            <v>17511897.239999972</v>
          </cell>
        </row>
        <row r="39">
          <cell r="G39">
            <v>1629922136.1750002</v>
          </cell>
          <cell r="J39">
            <v>774639463.59000003</v>
          </cell>
          <cell r="K39">
            <v>0</v>
          </cell>
          <cell r="L39">
            <v>0</v>
          </cell>
          <cell r="M39">
            <v>2404561599.7650003</v>
          </cell>
          <cell r="N39">
            <v>319932899.72670829</v>
          </cell>
          <cell r="P39">
            <v>0</v>
          </cell>
          <cell r="Q39">
            <v>187730035.23268747</v>
          </cell>
          <cell r="R39">
            <v>84570011.067312539</v>
          </cell>
          <cell r="U39">
            <v>2169198711.1056046</v>
          </cell>
          <cell r="V39">
            <v>272300046.30000001</v>
          </cell>
          <cell r="W39">
            <v>151299400.00000003</v>
          </cell>
          <cell r="X39">
            <v>81178154.569999993</v>
          </cell>
          <cell r="Y39">
            <v>0</v>
          </cell>
          <cell r="Z39">
            <v>4140.79</v>
          </cell>
          <cell r="AA39">
            <v>56254764.549999997</v>
          </cell>
          <cell r="AB39">
            <v>9622559.6600000113</v>
          </cell>
          <cell r="AC39">
            <v>65877324.210000008</v>
          </cell>
        </row>
        <row r="40">
          <cell r="G40">
            <v>450378786.57500005</v>
          </cell>
          <cell r="K40">
            <v>0</v>
          </cell>
          <cell r="M40">
            <v>450378786.57500005</v>
          </cell>
          <cell r="N40">
            <v>52544191.767083332</v>
          </cell>
          <cell r="P40">
            <v>0</v>
          </cell>
          <cell r="Q40">
            <v>39408143.825312495</v>
          </cell>
          <cell r="R40">
            <v>60119897.574687511</v>
          </cell>
          <cell r="U40">
            <v>457954492.38260424</v>
          </cell>
          <cell r="V40">
            <v>99528041.400000006</v>
          </cell>
          <cell r="W40">
            <v>46039000</v>
          </cell>
          <cell r="X40">
            <v>33185876.299999997</v>
          </cell>
          <cell r="Y40">
            <v>0</v>
          </cell>
          <cell r="AB40">
            <v>0</v>
          </cell>
        </row>
        <row r="41">
          <cell r="G41">
            <v>0</v>
          </cell>
          <cell r="K41">
            <v>0</v>
          </cell>
          <cell r="N41">
            <v>0</v>
          </cell>
          <cell r="P41">
            <v>0</v>
          </cell>
          <cell r="Q41">
            <v>0</v>
          </cell>
          <cell r="R41">
            <v>801</v>
          </cell>
          <cell r="U41">
            <v>801</v>
          </cell>
          <cell r="V41">
            <v>801</v>
          </cell>
          <cell r="W41">
            <v>0</v>
          </cell>
          <cell r="X41">
            <v>0</v>
          </cell>
          <cell r="Y41">
            <v>0</v>
          </cell>
          <cell r="AB41">
            <v>0</v>
          </cell>
        </row>
        <row r="42">
          <cell r="G42">
            <v>0</v>
          </cell>
          <cell r="K42">
            <v>0</v>
          </cell>
          <cell r="N42">
            <v>0</v>
          </cell>
          <cell r="P42">
            <v>0</v>
          </cell>
          <cell r="Q42">
            <v>0</v>
          </cell>
          <cell r="R42">
            <v>0</v>
          </cell>
          <cell r="U42">
            <v>0</v>
          </cell>
          <cell r="V42">
            <v>0</v>
          </cell>
          <cell r="W42">
            <v>0</v>
          </cell>
          <cell r="X42">
            <v>0</v>
          </cell>
          <cell r="Y42">
            <v>0</v>
          </cell>
          <cell r="AB42">
            <v>0</v>
          </cell>
        </row>
        <row r="43">
          <cell r="G43">
            <v>0</v>
          </cell>
          <cell r="K43">
            <v>0</v>
          </cell>
          <cell r="N43">
            <v>0</v>
          </cell>
          <cell r="P43">
            <v>0</v>
          </cell>
          <cell r="Q43">
            <v>0</v>
          </cell>
          <cell r="R43">
            <v>0</v>
          </cell>
          <cell r="U43">
            <v>0</v>
          </cell>
          <cell r="V43">
            <v>0</v>
          </cell>
          <cell r="W43">
            <v>0</v>
          </cell>
          <cell r="X43">
            <v>0</v>
          </cell>
          <cell r="Y43">
            <v>-1.0000000009313226E-2</v>
          </cell>
          <cell r="Z43">
            <v>1564253.58</v>
          </cell>
          <cell r="AB43">
            <v>0</v>
          </cell>
        </row>
        <row r="44">
          <cell r="G44">
            <v>1016364563.1999999</v>
          </cell>
          <cell r="J44">
            <v>657139911.17000008</v>
          </cell>
          <cell r="K44">
            <v>0</v>
          </cell>
          <cell r="M44">
            <v>1673504474.3699999</v>
          </cell>
          <cell r="N44">
            <v>244052735.84562498</v>
          </cell>
          <cell r="P44">
            <v>0</v>
          </cell>
          <cell r="Q44">
            <v>146431641.50737497</v>
          </cell>
          <cell r="R44">
            <v>24449312.492625028</v>
          </cell>
          <cell r="U44">
            <v>1453901051.017</v>
          </cell>
          <cell r="V44">
            <v>170880954</v>
          </cell>
          <cell r="W44">
            <v>104528200</v>
          </cell>
          <cell r="X44">
            <v>46921918</v>
          </cell>
          <cell r="Y44">
            <v>0</v>
          </cell>
          <cell r="Z44">
            <v>2941.07</v>
          </cell>
          <cell r="AB44">
            <v>0</v>
          </cell>
        </row>
        <row r="45">
          <cell r="G45">
            <v>2475824</v>
          </cell>
          <cell r="K45">
            <v>0</v>
          </cell>
          <cell r="M45">
            <v>2475824</v>
          </cell>
          <cell r="N45">
            <v>288846.1333333333</v>
          </cell>
          <cell r="P45">
            <v>0</v>
          </cell>
          <cell r="Q45">
            <v>0</v>
          </cell>
          <cell r="R45">
            <v>0</v>
          </cell>
          <cell r="U45">
            <v>2186977.8666666667</v>
          </cell>
          <cell r="V45">
            <v>0</v>
          </cell>
          <cell r="W45">
            <v>0</v>
          </cell>
          <cell r="X45">
            <v>0</v>
          </cell>
          <cell r="Y45">
            <v>0</v>
          </cell>
          <cell r="Z45">
            <v>0</v>
          </cell>
          <cell r="AB45">
            <v>0</v>
          </cell>
        </row>
        <row r="46">
          <cell r="G46">
            <v>5734225.5999999996</v>
          </cell>
          <cell r="J46">
            <v>810084.25</v>
          </cell>
          <cell r="K46">
            <v>0</v>
          </cell>
          <cell r="M46">
            <v>6544309.8499999996</v>
          </cell>
          <cell r="N46">
            <v>763502.8158333333</v>
          </cell>
          <cell r="P46">
            <v>0</v>
          </cell>
          <cell r="Q46">
            <v>21910.18</v>
          </cell>
          <cell r="R46">
            <v>0</v>
          </cell>
          <cell r="U46">
            <v>5780807.0341666667</v>
          </cell>
          <cell r="V46">
            <v>21910.18</v>
          </cell>
          <cell r="W46">
            <v>0</v>
          </cell>
          <cell r="X46">
            <v>18859.650000000001</v>
          </cell>
          <cell r="Y46">
            <v>0</v>
          </cell>
          <cell r="AA46">
            <v>218835</v>
          </cell>
          <cell r="AB46">
            <v>591249.25</v>
          </cell>
          <cell r="AC46">
            <v>810084.25</v>
          </cell>
        </row>
        <row r="47">
          <cell r="G47">
            <v>0</v>
          </cell>
          <cell r="K47">
            <v>0</v>
          </cell>
          <cell r="N47">
            <v>0</v>
          </cell>
          <cell r="P47">
            <v>0</v>
          </cell>
          <cell r="Q47">
            <v>0</v>
          </cell>
          <cell r="R47">
            <v>0</v>
          </cell>
          <cell r="U47">
            <v>0</v>
          </cell>
          <cell r="V47">
            <v>0</v>
          </cell>
          <cell r="W47">
            <v>0</v>
          </cell>
          <cell r="X47">
            <v>0</v>
          </cell>
          <cell r="Y47">
            <v>0</v>
          </cell>
          <cell r="AB47">
            <v>0</v>
          </cell>
        </row>
        <row r="48">
          <cell r="G48">
            <v>0</v>
          </cell>
          <cell r="K48">
            <v>0</v>
          </cell>
          <cell r="N48">
            <v>0</v>
          </cell>
          <cell r="P48">
            <v>0</v>
          </cell>
          <cell r="Q48">
            <v>0</v>
          </cell>
          <cell r="R48">
            <v>0</v>
          </cell>
          <cell r="U48">
            <v>0</v>
          </cell>
          <cell r="V48">
            <v>0</v>
          </cell>
          <cell r="W48">
            <v>0</v>
          </cell>
          <cell r="X48">
            <v>0</v>
          </cell>
          <cell r="Y48">
            <v>0</v>
          </cell>
          <cell r="AB48">
            <v>0</v>
          </cell>
        </row>
        <row r="49">
          <cell r="G49">
            <v>0</v>
          </cell>
          <cell r="K49">
            <v>0</v>
          </cell>
          <cell r="N49">
            <v>0</v>
          </cell>
          <cell r="P49">
            <v>0</v>
          </cell>
          <cell r="Q49">
            <v>0</v>
          </cell>
          <cell r="R49">
            <v>0</v>
          </cell>
          <cell r="U49">
            <v>0</v>
          </cell>
          <cell r="V49">
            <v>0</v>
          </cell>
          <cell r="W49">
            <v>0</v>
          </cell>
          <cell r="X49">
            <v>0</v>
          </cell>
          <cell r="Y49">
            <v>0</v>
          </cell>
          <cell r="AB49">
            <v>0</v>
          </cell>
        </row>
        <row r="50">
          <cell r="G50">
            <v>0</v>
          </cell>
          <cell r="K50">
            <v>0</v>
          </cell>
          <cell r="N50">
            <v>0</v>
          </cell>
          <cell r="P50">
            <v>0</v>
          </cell>
          <cell r="Q50">
            <v>0</v>
          </cell>
          <cell r="R50">
            <v>0</v>
          </cell>
          <cell r="U50">
            <v>0</v>
          </cell>
          <cell r="V50">
            <v>0</v>
          </cell>
          <cell r="W50">
            <v>0</v>
          </cell>
          <cell r="X50">
            <v>0</v>
          </cell>
          <cell r="Y50">
            <v>0</v>
          </cell>
          <cell r="Z50">
            <v>90</v>
          </cell>
          <cell r="AB50">
            <v>0</v>
          </cell>
        </row>
        <row r="51">
          <cell r="G51">
            <v>4116908.0750000002</v>
          </cell>
          <cell r="J51">
            <v>208125.02</v>
          </cell>
          <cell r="K51">
            <v>0</v>
          </cell>
          <cell r="M51">
            <v>4325033.0949999997</v>
          </cell>
          <cell r="N51">
            <v>378440.39581249998</v>
          </cell>
          <cell r="P51">
            <v>0</v>
          </cell>
          <cell r="Q51">
            <v>0</v>
          </cell>
          <cell r="R51">
            <v>0</v>
          </cell>
          <cell r="U51">
            <v>3946592.6991874999</v>
          </cell>
          <cell r="V51">
            <v>0</v>
          </cell>
          <cell r="W51">
            <v>0</v>
          </cell>
          <cell r="X51">
            <v>0</v>
          </cell>
          <cell r="Y51">
            <v>0</v>
          </cell>
          <cell r="AB51">
            <v>0</v>
          </cell>
        </row>
        <row r="52">
          <cell r="G52">
            <v>0</v>
          </cell>
          <cell r="K52">
            <v>0</v>
          </cell>
          <cell r="N52">
            <v>0</v>
          </cell>
          <cell r="P52">
            <v>0</v>
          </cell>
          <cell r="Q52">
            <v>0</v>
          </cell>
          <cell r="R52">
            <v>0</v>
          </cell>
          <cell r="U52">
            <v>0</v>
          </cell>
          <cell r="V52">
            <v>0</v>
          </cell>
          <cell r="W52">
            <v>0</v>
          </cell>
          <cell r="X52">
            <v>0</v>
          </cell>
          <cell r="Y52">
            <v>9.999999999308784E-3</v>
          </cell>
          <cell r="Z52">
            <v>2185.0300000000002</v>
          </cell>
          <cell r="AB52">
            <v>0</v>
          </cell>
        </row>
        <row r="53">
          <cell r="G53">
            <v>53757185.599999994</v>
          </cell>
          <cell r="J53">
            <v>843947.26</v>
          </cell>
          <cell r="K53">
            <v>0</v>
          </cell>
          <cell r="M53">
            <v>54601132.859999992</v>
          </cell>
          <cell r="N53">
            <v>6370132.1669999985</v>
          </cell>
          <cell r="P53">
            <v>0</v>
          </cell>
          <cell r="Q53">
            <v>1663608.1</v>
          </cell>
          <cell r="R53">
            <v>0</v>
          </cell>
          <cell r="U53">
            <v>48231000.692999996</v>
          </cell>
          <cell r="V53">
            <v>1663608.1</v>
          </cell>
          <cell r="W53">
            <v>723200</v>
          </cell>
          <cell r="X53">
            <v>855769</v>
          </cell>
          <cell r="Y53">
            <v>0</v>
          </cell>
          <cell r="Z53">
            <v>16431.02</v>
          </cell>
          <cell r="AB53">
            <v>843947.26</v>
          </cell>
          <cell r="AC53">
            <v>843947.26</v>
          </cell>
        </row>
        <row r="54">
          <cell r="G54">
            <v>13418977.200000001</v>
          </cell>
          <cell r="J54">
            <v>24361621.59</v>
          </cell>
          <cell r="K54">
            <v>0</v>
          </cell>
          <cell r="M54">
            <v>37780598.789999999</v>
          </cell>
          <cell r="N54">
            <v>4407736.5254999995</v>
          </cell>
          <cell r="P54">
            <v>0</v>
          </cell>
          <cell r="Q54">
            <v>45319.82</v>
          </cell>
          <cell r="R54">
            <v>0</v>
          </cell>
          <cell r="U54">
            <v>33372862.2645</v>
          </cell>
          <cell r="V54">
            <v>45319.82</v>
          </cell>
          <cell r="W54">
            <v>0</v>
          </cell>
          <cell r="X54">
            <v>45319.82</v>
          </cell>
          <cell r="Y54">
            <v>0</v>
          </cell>
          <cell r="Z54">
            <v>0</v>
          </cell>
          <cell r="AA54">
            <v>24361621.59</v>
          </cell>
          <cell r="AB54">
            <v>0</v>
          </cell>
          <cell r="AC54">
            <v>24361621.59</v>
          </cell>
        </row>
        <row r="55">
          <cell r="G55">
            <v>693480</v>
          </cell>
          <cell r="J55">
            <v>61267</v>
          </cell>
          <cell r="M55">
            <v>754747</v>
          </cell>
          <cell r="N55">
            <v>110067.27083333334</v>
          </cell>
          <cell r="P55">
            <v>0</v>
          </cell>
          <cell r="Q55">
            <v>0</v>
          </cell>
          <cell r="R55">
            <v>0</v>
          </cell>
          <cell r="U55">
            <v>644679.72916666663</v>
          </cell>
          <cell r="V55">
            <v>0</v>
          </cell>
          <cell r="W55">
            <v>0</v>
          </cell>
          <cell r="X55">
            <v>0</v>
          </cell>
          <cell r="Y55">
            <v>0</v>
          </cell>
          <cell r="Z55">
            <v>0</v>
          </cell>
          <cell r="AA55">
            <v>61267</v>
          </cell>
          <cell r="AB55">
            <v>0</v>
          </cell>
          <cell r="AC55">
            <v>61267</v>
          </cell>
        </row>
        <row r="56">
          <cell r="G56">
            <v>28585430.724999998</v>
          </cell>
          <cell r="J56">
            <v>755359.02</v>
          </cell>
          <cell r="M56">
            <v>29340789.744999997</v>
          </cell>
          <cell r="N56">
            <v>2567319.1026874995</v>
          </cell>
          <cell r="P56">
            <v>0</v>
          </cell>
          <cell r="Q56">
            <v>9368.2999999999993</v>
          </cell>
          <cell r="R56">
            <v>0</v>
          </cell>
          <cell r="U56">
            <v>26773470.642312497</v>
          </cell>
          <cell r="V56">
            <v>9368.2999999999993</v>
          </cell>
          <cell r="W56">
            <v>0</v>
          </cell>
          <cell r="X56">
            <v>9368.2999999999993</v>
          </cell>
          <cell r="Y56">
            <v>0</v>
          </cell>
          <cell r="Z56">
            <v>5845.89</v>
          </cell>
          <cell r="AA56">
            <v>644509.02</v>
          </cell>
          <cell r="AB56">
            <v>110850</v>
          </cell>
          <cell r="AC56">
            <v>755359.02</v>
          </cell>
        </row>
        <row r="57">
          <cell r="G57">
            <v>39703034.700000003</v>
          </cell>
          <cell r="J57">
            <v>62417416.500000037</v>
          </cell>
          <cell r="M57">
            <v>102120451.20000005</v>
          </cell>
          <cell r="N57">
            <v>5957026.3200000022</v>
          </cell>
          <cell r="P57">
            <v>0</v>
          </cell>
          <cell r="Q57">
            <v>144783.5</v>
          </cell>
          <cell r="R57">
            <v>0</v>
          </cell>
          <cell r="U57">
            <v>96163424.88000004</v>
          </cell>
          <cell r="V57">
            <v>144783.5</v>
          </cell>
          <cell r="W57">
            <v>4000</v>
          </cell>
          <cell r="X57">
            <v>140783.5</v>
          </cell>
          <cell r="Y57">
            <v>0</v>
          </cell>
          <cell r="AA57">
            <v>5461214.6200000001</v>
          </cell>
          <cell r="AB57">
            <v>5573791.0800000085</v>
          </cell>
          <cell r="AC57">
            <v>11035005.700000009</v>
          </cell>
        </row>
        <row r="58">
          <cell r="G58">
            <v>0</v>
          </cell>
          <cell r="J58">
            <v>0</v>
          </cell>
          <cell r="N58">
            <v>0</v>
          </cell>
          <cell r="P58">
            <v>0</v>
          </cell>
          <cell r="Q58">
            <v>0</v>
          </cell>
          <cell r="R58">
            <v>0</v>
          </cell>
          <cell r="U58">
            <v>0</v>
          </cell>
          <cell r="V58">
            <v>0</v>
          </cell>
          <cell r="W58">
            <v>0</v>
          </cell>
          <cell r="X58">
            <v>0</v>
          </cell>
          <cell r="Y58">
            <v>0</v>
          </cell>
          <cell r="Z58">
            <v>33.659999999999997</v>
          </cell>
          <cell r="AA58">
            <v>0</v>
          </cell>
          <cell r="AB58">
            <v>0</v>
          </cell>
        </row>
        <row r="59">
          <cell r="G59">
            <v>14693720.5</v>
          </cell>
          <cell r="J59">
            <v>28041731.779999997</v>
          </cell>
          <cell r="M59">
            <v>42735452.280000001</v>
          </cell>
          <cell r="N59">
            <v>2492901.3830000004</v>
          </cell>
          <cell r="P59">
            <v>0</v>
          </cell>
          <cell r="Q59">
            <v>5260</v>
          </cell>
          <cell r="R59">
            <v>0</v>
          </cell>
          <cell r="U59">
            <v>40242550.897</v>
          </cell>
          <cell r="V59">
            <v>5260</v>
          </cell>
          <cell r="W59">
            <v>5000</v>
          </cell>
          <cell r="X59">
            <v>260</v>
          </cell>
          <cell r="Y59">
            <v>2044.42</v>
          </cell>
          <cell r="Z59">
            <v>483899.08</v>
          </cell>
          <cell r="AA59">
            <v>25507317.32</v>
          </cell>
          <cell r="AB59">
            <v>2502722.0699999998</v>
          </cell>
          <cell r="AC59">
            <v>28010039.390000001</v>
          </cell>
        </row>
        <row r="60">
          <cell r="G60">
            <v>3840013500.6070004</v>
          </cell>
          <cell r="J60">
            <v>215284446.5</v>
          </cell>
          <cell r="K60">
            <v>0</v>
          </cell>
          <cell r="L60">
            <v>387931.03</v>
          </cell>
          <cell r="M60">
            <v>4054910016.0770001</v>
          </cell>
          <cell r="N60">
            <v>387700735.89395171</v>
          </cell>
          <cell r="P60">
            <v>0</v>
          </cell>
          <cell r="Q60">
            <v>346708409.78768748</v>
          </cell>
          <cell r="R60">
            <v>301838392.74231255</v>
          </cell>
          <cell r="U60">
            <v>3969047672.9253607</v>
          </cell>
          <cell r="V60">
            <v>648546802.52999997</v>
          </cell>
          <cell r="W60">
            <v>263406750</v>
          </cell>
          <cell r="X60">
            <v>246636920.67000002</v>
          </cell>
          <cell r="Y60">
            <v>0</v>
          </cell>
          <cell r="Z60">
            <v>14851.81</v>
          </cell>
          <cell r="AA60">
            <v>84618637</v>
          </cell>
          <cell r="AB60">
            <v>164148000.45999998</v>
          </cell>
          <cell r="AC60">
            <v>248766637.45999998</v>
          </cell>
        </row>
        <row r="61">
          <cell r="G61">
            <v>455566804.89999998</v>
          </cell>
          <cell r="J61">
            <v>804</v>
          </cell>
          <cell r="K61">
            <v>0</v>
          </cell>
          <cell r="M61">
            <v>455567608.89999998</v>
          </cell>
          <cell r="N61">
            <v>53149554.371666662</v>
          </cell>
          <cell r="P61">
            <v>0</v>
          </cell>
          <cell r="Q61">
            <v>39862165.778749995</v>
          </cell>
          <cell r="R61">
            <v>18277022.621250004</v>
          </cell>
          <cell r="U61">
            <v>420695077.14958334</v>
          </cell>
          <cell r="V61">
            <v>58139188.399999999</v>
          </cell>
          <cell r="W61">
            <v>9179900</v>
          </cell>
          <cell r="X61">
            <v>25850833.600000001</v>
          </cell>
          <cell r="Y61">
            <v>0</v>
          </cell>
          <cell r="Z61">
            <v>9668.92</v>
          </cell>
          <cell r="AA61">
            <v>804</v>
          </cell>
          <cell r="AB61">
            <v>0</v>
          </cell>
          <cell r="AC61">
            <v>804</v>
          </cell>
        </row>
        <row r="62">
          <cell r="G62">
            <v>21712810.999999996</v>
          </cell>
          <cell r="J62">
            <v>907622.15</v>
          </cell>
          <cell r="K62">
            <v>0</v>
          </cell>
          <cell r="M62">
            <v>22620433.149999995</v>
          </cell>
          <cell r="N62">
            <v>1979287.9006249995</v>
          </cell>
          <cell r="P62">
            <v>0</v>
          </cell>
          <cell r="Q62">
            <v>635315.6</v>
          </cell>
          <cell r="R62">
            <v>0</v>
          </cell>
          <cell r="U62">
            <v>20641145.249374997</v>
          </cell>
          <cell r="V62">
            <v>635315.6</v>
          </cell>
          <cell r="W62">
            <v>341180</v>
          </cell>
          <cell r="X62">
            <v>227914.23999999999</v>
          </cell>
          <cell r="Y62">
            <v>0</v>
          </cell>
          <cell r="Z62">
            <v>29685.69</v>
          </cell>
          <cell r="AA62">
            <v>2</v>
          </cell>
          <cell r="AB62">
            <v>906841</v>
          </cell>
          <cell r="AC62">
            <v>906843</v>
          </cell>
        </row>
        <row r="63">
          <cell r="G63">
            <v>31306525.725000005</v>
          </cell>
          <cell r="J63">
            <v>139776.99</v>
          </cell>
          <cell r="K63">
            <v>0</v>
          </cell>
          <cell r="M63">
            <v>31446302.715000004</v>
          </cell>
          <cell r="N63">
            <v>2751551.4875625004</v>
          </cell>
          <cell r="P63">
            <v>0</v>
          </cell>
          <cell r="Q63">
            <v>684962.69</v>
          </cell>
          <cell r="R63">
            <v>0</v>
          </cell>
          <cell r="U63">
            <v>28694751.227437504</v>
          </cell>
          <cell r="V63">
            <v>684962.69</v>
          </cell>
          <cell r="W63">
            <v>350000</v>
          </cell>
          <cell r="X63">
            <v>119438.69</v>
          </cell>
          <cell r="Y63">
            <v>0</v>
          </cell>
          <cell r="Z63">
            <v>1690.79</v>
          </cell>
          <cell r="AB63">
            <v>0</v>
          </cell>
        </row>
        <row r="64">
          <cell r="G64">
            <v>40246566.274999991</v>
          </cell>
          <cell r="J64">
            <v>47000</v>
          </cell>
          <cell r="K64">
            <v>0</v>
          </cell>
          <cell r="M64">
            <v>40293566.274999991</v>
          </cell>
          <cell r="N64">
            <v>3525687.0490624993</v>
          </cell>
          <cell r="P64">
            <v>0</v>
          </cell>
          <cell r="Q64">
            <v>67684.94</v>
          </cell>
          <cell r="R64">
            <v>0</v>
          </cell>
          <cell r="U64">
            <v>36767879.225937493</v>
          </cell>
          <cell r="V64">
            <v>67684.94</v>
          </cell>
          <cell r="W64">
            <v>0</v>
          </cell>
          <cell r="X64">
            <v>250121.94</v>
          </cell>
          <cell r="Y64">
            <v>0</v>
          </cell>
          <cell r="Z64">
            <v>80693.09</v>
          </cell>
          <cell r="AB64">
            <v>47000</v>
          </cell>
          <cell r="AC64">
            <v>47000</v>
          </cell>
        </row>
        <row r="65">
          <cell r="G65">
            <v>163888014.27500001</v>
          </cell>
          <cell r="J65">
            <v>13226972.049999997</v>
          </cell>
          <cell r="K65">
            <v>0</v>
          </cell>
          <cell r="M65">
            <v>177114986.32499999</v>
          </cell>
          <cell r="N65">
            <v>20663415.071250003</v>
          </cell>
          <cell r="P65">
            <v>0</v>
          </cell>
          <cell r="Q65">
            <v>15497561.303437497</v>
          </cell>
          <cell r="R65">
            <v>3991687.6965625025</v>
          </cell>
          <cell r="U65">
            <v>160443258.9503125</v>
          </cell>
          <cell r="V65">
            <v>19489249</v>
          </cell>
          <cell r="W65">
            <v>7514250</v>
          </cell>
          <cell r="X65">
            <v>10619769</v>
          </cell>
          <cell r="Y65">
            <v>1.0000000002037268E-2</v>
          </cell>
          <cell r="Z65">
            <v>232419.63</v>
          </cell>
          <cell r="AA65">
            <v>4419929.33</v>
          </cell>
          <cell r="AB65">
            <v>8732904.7199999969</v>
          </cell>
          <cell r="AC65">
            <v>13152834.049999997</v>
          </cell>
        </row>
        <row r="66">
          <cell r="G66">
            <v>2058180044.8499997</v>
          </cell>
          <cell r="J66">
            <v>42255986.759999998</v>
          </cell>
          <cell r="K66">
            <v>0</v>
          </cell>
          <cell r="L66">
            <v>387931.03</v>
          </cell>
          <cell r="M66">
            <v>2100048100.5799997</v>
          </cell>
          <cell r="N66">
            <v>183754208.80074996</v>
          </cell>
          <cell r="P66">
            <v>0</v>
          </cell>
          <cell r="Q66">
            <v>183754208.80074996</v>
          </cell>
          <cell r="R66">
            <v>191719632.19925004</v>
          </cell>
          <cell r="U66">
            <v>2108013523.9784997</v>
          </cell>
          <cell r="V66">
            <v>375473841</v>
          </cell>
          <cell r="W66">
            <v>146643000</v>
          </cell>
          <cell r="X66">
            <v>152351950</v>
          </cell>
          <cell r="Y66">
            <v>0</v>
          </cell>
          <cell r="Z66">
            <v>102521.98</v>
          </cell>
          <cell r="AA66">
            <v>510100</v>
          </cell>
          <cell r="AB66">
            <v>24805822.800000001</v>
          </cell>
          <cell r="AC66">
            <v>25315922.800000001</v>
          </cell>
        </row>
        <row r="67">
          <cell r="G67">
            <v>750161655.67500007</v>
          </cell>
          <cell r="J67">
            <v>111423174.56</v>
          </cell>
          <cell r="K67">
            <v>0</v>
          </cell>
          <cell r="M67">
            <v>861584830.23500013</v>
          </cell>
          <cell r="N67">
            <v>100518230.19408336</v>
          </cell>
          <cell r="P67">
            <v>0</v>
          </cell>
          <cell r="Q67">
            <v>75388672.645562515</v>
          </cell>
          <cell r="R67">
            <v>76174070.354437485</v>
          </cell>
          <cell r="U67">
            <v>837240670.39535427</v>
          </cell>
          <cell r="V67">
            <v>151562743</v>
          </cell>
          <cell r="W67">
            <v>88155900</v>
          </cell>
          <cell r="X67">
            <v>42773918</v>
          </cell>
          <cell r="Y67">
            <v>0</v>
          </cell>
          <cell r="AA67">
            <v>79308430.790000007</v>
          </cell>
          <cell r="AB67">
            <v>32114743.769999966</v>
          </cell>
          <cell r="AC67">
            <v>111423174.55999997</v>
          </cell>
        </row>
        <row r="68">
          <cell r="G68">
            <v>0</v>
          </cell>
          <cell r="M68">
            <v>0</v>
          </cell>
          <cell r="N68">
            <v>0</v>
          </cell>
          <cell r="P68">
            <v>0</v>
          </cell>
          <cell r="Q68">
            <v>0</v>
          </cell>
          <cell r="R68">
            <v>0</v>
          </cell>
          <cell r="U68">
            <v>0</v>
          </cell>
          <cell r="V68">
            <v>0</v>
          </cell>
          <cell r="W68">
            <v>0</v>
          </cell>
          <cell r="X68">
            <v>0</v>
          </cell>
          <cell r="Y68">
            <v>0</v>
          </cell>
          <cell r="Z68">
            <v>69.16</v>
          </cell>
          <cell r="AB68">
            <v>0</v>
          </cell>
        </row>
        <row r="69">
          <cell r="G69">
            <v>26738550.849999998</v>
          </cell>
          <cell r="J69">
            <v>666281.71</v>
          </cell>
          <cell r="M69">
            <v>27404832.559999999</v>
          </cell>
          <cell r="N69">
            <v>1598615.2326666664</v>
          </cell>
          <cell r="P69">
            <v>0</v>
          </cell>
          <cell r="Q69">
            <v>1206719</v>
          </cell>
          <cell r="R69">
            <v>0</v>
          </cell>
          <cell r="U69">
            <v>25806217.327333331</v>
          </cell>
          <cell r="V69">
            <v>1206719</v>
          </cell>
          <cell r="W69">
            <v>615000</v>
          </cell>
          <cell r="X69">
            <v>518615</v>
          </cell>
          <cell r="Y69">
            <v>0</v>
          </cell>
          <cell r="Z69">
            <v>0</v>
          </cell>
          <cell r="AA69">
            <v>366615.57</v>
          </cell>
          <cell r="AB69">
            <v>299666.14</v>
          </cell>
          <cell r="AC69">
            <v>666281.71</v>
          </cell>
        </row>
        <row r="70">
          <cell r="G70">
            <v>416566.43199999997</v>
          </cell>
          <cell r="M70">
            <v>416566.43199999997</v>
          </cell>
          <cell r="N70">
            <v>19439.766826666666</v>
          </cell>
          <cell r="P70">
            <v>0</v>
          </cell>
          <cell r="Q70">
            <v>0</v>
          </cell>
          <cell r="R70">
            <v>0</v>
          </cell>
          <cell r="U70">
            <v>397126.66517333331</v>
          </cell>
          <cell r="V70">
            <v>0</v>
          </cell>
          <cell r="W70">
            <v>0</v>
          </cell>
          <cell r="X70">
            <v>0</v>
          </cell>
          <cell r="Y70">
            <v>2044.41</v>
          </cell>
          <cell r="Z70">
            <v>12298.01</v>
          </cell>
          <cell r="AB70">
            <v>0</v>
          </cell>
        </row>
        <row r="71">
          <cell r="G71">
            <v>291795960.625</v>
          </cell>
          <cell r="J71">
            <v>46616828.279999994</v>
          </cell>
          <cell r="M71">
            <v>338412788.90499997</v>
          </cell>
          <cell r="N71">
            <v>19740746.019458331</v>
          </cell>
          <cell r="P71">
            <v>0</v>
          </cell>
          <cell r="Q71">
            <v>29611119.029187493</v>
          </cell>
          <cell r="R71">
            <v>11675979.870812505</v>
          </cell>
          <cell r="U71">
            <v>330348022.75635409</v>
          </cell>
          <cell r="V71">
            <v>41287098.899999999</v>
          </cell>
          <cell r="W71">
            <v>10607520</v>
          </cell>
          <cell r="X71">
            <v>13924360.199999999</v>
          </cell>
          <cell r="Y71">
            <v>1.9999999989522621E-2</v>
          </cell>
          <cell r="Z71">
            <v>108858.99</v>
          </cell>
          <cell r="AA71">
            <v>12755.31</v>
          </cell>
          <cell r="AB71">
            <v>97241022.030000001</v>
          </cell>
          <cell r="AC71">
            <v>97253777.340000004</v>
          </cell>
        </row>
        <row r="72">
          <cell r="G72">
            <v>2003638909.4609995</v>
          </cell>
          <cell r="J72">
            <v>49898594.100000001</v>
          </cell>
          <cell r="K72">
            <v>0</v>
          </cell>
          <cell r="L72">
            <v>207701.83000000002</v>
          </cell>
          <cell r="M72">
            <v>2053329801.7309995</v>
          </cell>
          <cell r="N72">
            <v>157063849.95963666</v>
          </cell>
          <cell r="P72">
            <v>0</v>
          </cell>
          <cell r="Q72">
            <v>145805602.17874998</v>
          </cell>
          <cell r="R72">
            <v>113264948.42125</v>
          </cell>
          <cell r="U72">
            <v>2009530900.1926129</v>
          </cell>
          <cell r="V72">
            <v>259070550.59999999</v>
          </cell>
          <cell r="W72">
            <v>108579790.00000001</v>
          </cell>
          <cell r="X72">
            <v>115132570.08</v>
          </cell>
          <cell r="Y72">
            <v>1.0000000009313226E-2</v>
          </cell>
          <cell r="Z72">
            <v>40489.03</v>
          </cell>
          <cell r="AA72">
            <v>4313508</v>
          </cell>
          <cell r="AB72">
            <v>5860500.1699999999</v>
          </cell>
          <cell r="AC72">
            <v>10174008.17</v>
          </cell>
        </row>
        <row r="73">
          <cell r="G73">
            <v>1384564082.7</v>
          </cell>
          <cell r="J73">
            <v>388678.2</v>
          </cell>
          <cell r="M73">
            <v>1384952760.9000001</v>
          </cell>
          <cell r="N73">
            <v>121183366.57875</v>
          </cell>
          <cell r="P73">
            <v>0</v>
          </cell>
          <cell r="Q73">
            <v>121183366.57875</v>
          </cell>
          <cell r="R73">
            <v>113264948.42125</v>
          </cell>
          <cell r="U73">
            <v>1377034342.7425003</v>
          </cell>
          <cell r="V73">
            <v>234448315</v>
          </cell>
          <cell r="W73">
            <v>96935160</v>
          </cell>
          <cell r="X73">
            <v>105144570</v>
          </cell>
          <cell r="Y73">
            <v>0</v>
          </cell>
          <cell r="AB73">
            <v>388678.2</v>
          </cell>
          <cell r="AC73">
            <v>388678.2</v>
          </cell>
        </row>
        <row r="74">
          <cell r="G74">
            <v>0</v>
          </cell>
          <cell r="N74">
            <v>0</v>
          </cell>
          <cell r="R74">
            <v>0</v>
          </cell>
          <cell r="U74">
            <v>0</v>
          </cell>
          <cell r="V74">
            <v>0</v>
          </cell>
          <cell r="W74">
            <v>449000</v>
          </cell>
          <cell r="X74">
            <v>-449000</v>
          </cell>
          <cell r="Y74">
            <v>1.0000000009313226E-2</v>
          </cell>
          <cell r="Z74">
            <v>57947.21</v>
          </cell>
          <cell r="AB74">
            <v>0</v>
          </cell>
        </row>
        <row r="75">
          <cell r="G75">
            <v>451112494.375</v>
          </cell>
          <cell r="J75">
            <v>39714757.899999999</v>
          </cell>
          <cell r="L75">
            <v>60344.83</v>
          </cell>
          <cell r="M75">
            <v>490766907.44499999</v>
          </cell>
          <cell r="N75">
            <v>28628069.600958332</v>
          </cell>
          <cell r="Q75">
            <v>13939679.300000001</v>
          </cell>
          <cell r="R75">
            <v>0</v>
          </cell>
          <cell r="U75">
            <v>462138837.84404165</v>
          </cell>
          <cell r="V75">
            <v>13939679.300000001</v>
          </cell>
          <cell r="W75">
            <v>5878400</v>
          </cell>
          <cell r="X75">
            <v>6958859.3000000007</v>
          </cell>
          <cell r="Y75">
            <v>0</v>
          </cell>
          <cell r="Z75">
            <v>10422.75</v>
          </cell>
          <cell r="AA75">
            <v>986000</v>
          </cell>
          <cell r="AB75">
            <v>3751821.97</v>
          </cell>
          <cell r="AC75">
            <v>4737821.97</v>
          </cell>
        </row>
        <row r="76">
          <cell r="G76">
            <v>145793861.19199997</v>
          </cell>
          <cell r="J76">
            <v>9795158</v>
          </cell>
          <cell r="L76">
            <v>147357</v>
          </cell>
          <cell r="M76">
            <v>155441662.19199997</v>
          </cell>
          <cell r="N76">
            <v>6347201.2061733324</v>
          </cell>
          <cell r="Q76">
            <v>9591452.6300000008</v>
          </cell>
          <cell r="R76">
            <v>0</v>
          </cell>
          <cell r="U76">
            <v>149094460.98582664</v>
          </cell>
          <cell r="V76">
            <v>9591452.6300000008</v>
          </cell>
          <cell r="W76">
            <v>4583320</v>
          </cell>
          <cell r="X76">
            <v>3203960.33</v>
          </cell>
          <cell r="Y76">
            <v>0</v>
          </cell>
          <cell r="AA76">
            <v>3327508</v>
          </cell>
          <cell r="AB76">
            <v>1720000</v>
          </cell>
          <cell r="AC76">
            <v>5047508</v>
          </cell>
        </row>
        <row r="77">
          <cell r="G77">
            <v>0</v>
          </cell>
          <cell r="N77">
            <v>0</v>
          </cell>
          <cell r="R77">
            <v>0</v>
          </cell>
          <cell r="U77">
            <v>0</v>
          </cell>
          <cell r="V77">
            <v>0</v>
          </cell>
          <cell r="W77">
            <v>0</v>
          </cell>
          <cell r="X77">
            <v>0</v>
          </cell>
          <cell r="Y77">
            <v>0</v>
          </cell>
          <cell r="AB77">
            <v>0</v>
          </cell>
        </row>
        <row r="78">
          <cell r="G78">
            <v>0</v>
          </cell>
          <cell r="N78">
            <v>0</v>
          </cell>
          <cell r="R78">
            <v>0</v>
          </cell>
          <cell r="U78">
            <v>0</v>
          </cell>
          <cell r="V78">
            <v>0</v>
          </cell>
          <cell r="W78">
            <v>0</v>
          </cell>
          <cell r="X78">
            <v>0</v>
          </cell>
          <cell r="Y78">
            <v>0</v>
          </cell>
          <cell r="AB78">
            <v>0</v>
          </cell>
        </row>
        <row r="79">
          <cell r="G79">
            <v>0</v>
          </cell>
          <cell r="N79">
            <v>0</v>
          </cell>
          <cell r="R79">
            <v>0</v>
          </cell>
          <cell r="U79">
            <v>0</v>
          </cell>
          <cell r="V79">
            <v>0</v>
          </cell>
          <cell r="W79">
            <v>0</v>
          </cell>
          <cell r="X79">
            <v>0</v>
          </cell>
          <cell r="Y79">
            <v>0</v>
          </cell>
          <cell r="Z79">
            <v>0</v>
          </cell>
          <cell r="AB79">
            <v>0</v>
          </cell>
        </row>
        <row r="80">
          <cell r="G80">
            <v>22168471.194000002</v>
          </cell>
          <cell r="J80">
            <v>0</v>
          </cell>
          <cell r="M80">
            <v>22168471.194000002</v>
          </cell>
          <cell r="N80">
            <v>905212.57375500002</v>
          </cell>
          <cell r="Q80">
            <v>1091103.67</v>
          </cell>
          <cell r="R80">
            <v>0</v>
          </cell>
          <cell r="U80">
            <v>21263258.620245002</v>
          </cell>
          <cell r="V80">
            <v>1091103.67</v>
          </cell>
          <cell r="W80">
            <v>733910</v>
          </cell>
          <cell r="X80">
            <v>274180.44999999995</v>
          </cell>
          <cell r="Y80">
            <v>0</v>
          </cell>
          <cell r="Z80">
            <v>27975.16</v>
          </cell>
          <cell r="AA80">
            <v>0</v>
          </cell>
          <cell r="AB80">
            <v>0</v>
          </cell>
        </row>
        <row r="81">
          <cell r="G81">
            <v>45354155.099999994</v>
          </cell>
          <cell r="J81">
            <v>11886254.5</v>
          </cell>
          <cell r="M81">
            <v>57240409.599999994</v>
          </cell>
          <cell r="N81">
            <v>9337177.1779999994</v>
          </cell>
          <cell r="Q81">
            <v>1470650.64</v>
          </cell>
          <cell r="R81">
            <v>0</v>
          </cell>
          <cell r="U81">
            <v>47903232.421999991</v>
          </cell>
          <cell r="V81">
            <v>1470650.64</v>
          </cell>
          <cell r="W81">
            <v>374000</v>
          </cell>
          <cell r="X81">
            <v>322821.80999999994</v>
          </cell>
          <cell r="Y81">
            <v>0</v>
          </cell>
          <cell r="Z81">
            <v>21872.959999999999</v>
          </cell>
          <cell r="AA81">
            <v>6660624.5200000005</v>
          </cell>
          <cell r="AB81">
            <v>4631135.74</v>
          </cell>
          <cell r="AC81">
            <v>11291760.260000002</v>
          </cell>
        </row>
        <row r="82">
          <cell r="G82">
            <v>34600759.899999999</v>
          </cell>
          <cell r="J82">
            <v>10984315.380000001</v>
          </cell>
          <cell r="M82">
            <v>45585075.280000001</v>
          </cell>
          <cell r="N82">
            <v>7977388.1739999996</v>
          </cell>
          <cell r="Q82">
            <v>1379525.19</v>
          </cell>
          <cell r="U82">
            <v>37607687.105999999</v>
          </cell>
          <cell r="V82">
            <v>1379525.19</v>
          </cell>
          <cell r="W82">
            <v>283000</v>
          </cell>
          <cell r="X82">
            <v>322696.36</v>
          </cell>
          <cell r="Y82">
            <v>0</v>
          </cell>
          <cell r="Z82">
            <v>6102.2</v>
          </cell>
          <cell r="AA82">
            <v>6531732.2800000003</v>
          </cell>
          <cell r="AB82">
            <v>4452583.0999999996</v>
          </cell>
          <cell r="AC82">
            <v>10984315.380000001</v>
          </cell>
        </row>
        <row r="83">
          <cell r="G83">
            <v>10753395.200000001</v>
          </cell>
          <cell r="J83">
            <v>901939.12</v>
          </cell>
          <cell r="M83">
            <v>11655334.32</v>
          </cell>
          <cell r="N83">
            <v>1359789.0040000002</v>
          </cell>
          <cell r="Q83">
            <v>91125.45</v>
          </cell>
          <cell r="U83">
            <v>10295545.316</v>
          </cell>
          <cell r="V83">
            <v>91125.45</v>
          </cell>
          <cell r="W83">
            <v>91000</v>
          </cell>
          <cell r="X83">
            <v>125.44999999999709</v>
          </cell>
          <cell r="Y83">
            <v>-1.999999999998181E-2</v>
          </cell>
          <cell r="Z83">
            <v>33457.82</v>
          </cell>
          <cell r="AA83">
            <v>128892.24</v>
          </cell>
          <cell r="AB83">
            <v>178552.64</v>
          </cell>
          <cell r="AC83">
            <v>307444.88</v>
          </cell>
        </row>
        <row r="84">
          <cell r="G84">
            <v>137034886.81200001</v>
          </cell>
          <cell r="J84">
            <v>23683351.710000001</v>
          </cell>
          <cell r="L84">
            <v>23347.75</v>
          </cell>
          <cell r="M84">
            <v>160694890.77200001</v>
          </cell>
          <cell r="N84">
            <v>9661226.4691599999</v>
          </cell>
          <cell r="Q84">
            <v>4238598.3335000006</v>
          </cell>
          <cell r="R84">
            <v>1972559.3564999988</v>
          </cell>
          <cell r="U84">
            <v>153006223.65934002</v>
          </cell>
          <cell r="V84">
            <v>6211157.6899999995</v>
          </cell>
          <cell r="W84">
            <v>2003400</v>
          </cell>
          <cell r="X84">
            <v>2966364.17</v>
          </cell>
          <cell r="Y84">
            <v>0</v>
          </cell>
          <cell r="AA84">
            <v>3152072.04</v>
          </cell>
          <cell r="AB84">
            <v>3771069.66</v>
          </cell>
          <cell r="AC84">
            <v>6923141.6999999993</v>
          </cell>
        </row>
        <row r="85">
          <cell r="G85">
            <v>0</v>
          </cell>
          <cell r="N85">
            <v>0</v>
          </cell>
          <cell r="U85">
            <v>0</v>
          </cell>
          <cell r="V85">
            <v>0</v>
          </cell>
          <cell r="W85">
            <v>0</v>
          </cell>
          <cell r="X85">
            <v>0</v>
          </cell>
          <cell r="Y85">
            <v>0</v>
          </cell>
          <cell r="AB85">
            <v>0</v>
          </cell>
        </row>
        <row r="86">
          <cell r="G86">
            <v>0</v>
          </cell>
          <cell r="N86">
            <v>0</v>
          </cell>
          <cell r="U86">
            <v>0</v>
          </cell>
          <cell r="V86">
            <v>0</v>
          </cell>
          <cell r="W86">
            <v>0</v>
          </cell>
          <cell r="X86">
            <v>0</v>
          </cell>
          <cell r="Y86">
            <v>0</v>
          </cell>
          <cell r="Z86">
            <v>489.71</v>
          </cell>
          <cell r="AB86">
            <v>0</v>
          </cell>
        </row>
        <row r="87">
          <cell r="G87">
            <v>1565091</v>
          </cell>
          <cell r="J87">
            <v>1312436.8600000001</v>
          </cell>
          <cell r="M87">
            <v>2877527.8600000003</v>
          </cell>
          <cell r="N87">
            <v>167855.79183333335</v>
          </cell>
          <cell r="U87">
            <v>2709672.0681666671</v>
          </cell>
          <cell r="V87">
            <v>0</v>
          </cell>
          <cell r="W87">
            <v>0</v>
          </cell>
          <cell r="X87">
            <v>0</v>
          </cell>
          <cell r="Y87">
            <v>-1.0000000000047748E-2</v>
          </cell>
          <cell r="Z87">
            <v>109.42</v>
          </cell>
          <cell r="AA87">
            <v>65122</v>
          </cell>
          <cell r="AB87">
            <v>793464.60999999882</v>
          </cell>
          <cell r="AC87">
            <v>858586.60999999882</v>
          </cell>
        </row>
        <row r="88">
          <cell r="G88">
            <v>8885694.5120000001</v>
          </cell>
          <cell r="J88">
            <v>2212773.52</v>
          </cell>
          <cell r="M88">
            <v>11098468.032</v>
          </cell>
          <cell r="N88">
            <v>517928.50815999997</v>
          </cell>
          <cell r="Q88">
            <v>417783</v>
          </cell>
          <cell r="R88">
            <v>0</v>
          </cell>
          <cell r="U88">
            <v>10580539.523839999</v>
          </cell>
          <cell r="V88">
            <v>417783</v>
          </cell>
          <cell r="W88">
            <v>88400</v>
          </cell>
          <cell r="X88">
            <v>158471</v>
          </cell>
          <cell r="Y88">
            <v>0</v>
          </cell>
          <cell r="Z88">
            <v>2223.91</v>
          </cell>
          <cell r="AA88">
            <v>491752.7</v>
          </cell>
          <cell r="AB88">
            <v>1046804.29</v>
          </cell>
          <cell r="AC88">
            <v>1538556.99</v>
          </cell>
        </row>
        <row r="89">
          <cell r="G89">
            <v>13537508.800000003</v>
          </cell>
          <cell r="J89">
            <v>754147.24</v>
          </cell>
          <cell r="M89">
            <v>14291656.040000003</v>
          </cell>
          <cell r="N89">
            <v>1250519.9035000002</v>
          </cell>
          <cell r="Q89">
            <v>1250519.9035000002</v>
          </cell>
          <cell r="R89">
            <v>1972559.3564999995</v>
          </cell>
          <cell r="U89">
            <v>15013695.493000003</v>
          </cell>
          <cell r="V89">
            <v>3223079.26</v>
          </cell>
          <cell r="W89">
            <v>792000</v>
          </cell>
          <cell r="X89">
            <v>1616153.9900000002</v>
          </cell>
          <cell r="Y89">
            <v>-9.9999999999909051E-3</v>
          </cell>
          <cell r="Z89">
            <v>30634.78</v>
          </cell>
          <cell r="AA89">
            <v>544355.86</v>
          </cell>
          <cell r="AB89">
            <v>209791.38</v>
          </cell>
          <cell r="AC89">
            <v>754147.24</v>
          </cell>
        </row>
        <row r="90">
          <cell r="G90">
            <v>113046592.50000001</v>
          </cell>
          <cell r="J90">
            <v>19403994.09</v>
          </cell>
          <cell r="L90">
            <v>23347.75</v>
          </cell>
          <cell r="M90">
            <v>132427238.84000002</v>
          </cell>
          <cell r="N90">
            <v>7724922.2656666664</v>
          </cell>
          <cell r="Q90">
            <v>2570295.4300000002</v>
          </cell>
          <cell r="R90">
            <v>0</v>
          </cell>
          <cell r="U90">
            <v>124702316.57433335</v>
          </cell>
          <cell r="V90">
            <v>2570295.4300000002</v>
          </cell>
          <cell r="W90">
            <v>1123000</v>
          </cell>
          <cell r="X90">
            <v>1191739.1800000002</v>
          </cell>
          <cell r="Y90">
            <v>-2.9999999911524355E-2</v>
          </cell>
          <cell r="Z90">
            <v>3302648.44</v>
          </cell>
          <cell r="AA90">
            <v>2050841.48</v>
          </cell>
          <cell r="AB90">
            <v>1721009.38</v>
          </cell>
          <cell r="AC90">
            <v>3771850.86</v>
          </cell>
        </row>
        <row r="91">
          <cell r="G91">
            <v>17244911713.907997</v>
          </cell>
          <cell r="J91">
            <v>1206577771.5600002</v>
          </cell>
          <cell r="K91" t="str">
            <v xml:space="preserve"> </v>
          </cell>
          <cell r="L91">
            <v>1399135.5100000002</v>
          </cell>
          <cell r="M91">
            <v>18450090349.958</v>
          </cell>
          <cell r="N91">
            <v>1371416902.8608418</v>
          </cell>
          <cell r="P91">
            <v>0</v>
          </cell>
          <cell r="Q91">
            <v>924617539.74481237</v>
          </cell>
          <cell r="R91">
            <v>707676185.74518752</v>
          </cell>
          <cell r="U91">
            <v>17786349632.842346</v>
          </cell>
          <cell r="V91">
            <v>1632293725.49</v>
          </cell>
          <cell r="W91">
            <v>677773510</v>
          </cell>
          <cell r="X91">
            <v>671283088.47999978</v>
          </cell>
          <cell r="AA91">
            <v>173262117.14000002</v>
          </cell>
          <cell r="AB91">
            <v>285935638.19999993</v>
          </cell>
          <cell r="AC91">
            <v>459197755.33999991</v>
          </cell>
        </row>
      </sheetData>
      <sheetData sheetId="1"/>
      <sheetData sheetId="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Б"/>
      <sheetName val="ГБ(план+касса)"/>
      <sheetName val="РБ"/>
      <sheetName val="РБ(план+касса)"/>
      <sheetName val="ГБ_РБ(на 1 июля)"/>
      <sheetName val="МБ"/>
      <sheetName val="МБ(план+касса)"/>
      <sheetName val="Доля центр-ии"/>
      <sheetName val="Доля центр-ии (2)"/>
      <sheetName val="Прирост ГБ"/>
      <sheetName val="РБ (уточн 2003)"/>
      <sheetName val="РБ (уточн 2003) (тыс)"/>
      <sheetName val="поставка сравн13"/>
      <sheetName val="бланк"/>
      <sheetName val="ремонт 25"/>
      <sheetName val="ПО НОВОМУ ШТАТНОМУ"/>
      <sheetName val="расш по 146  _2_"/>
      <sheetName val="34-143"/>
      <sheetName val="КДУ в разр.МО"/>
      <sheetName val="Лист1"/>
      <sheetName val="Скрин.в разр.МО"/>
      <sheetName val="face"/>
      <sheetName val="ГБ_РБ(на_1_июля)"/>
      <sheetName val="Доля_центр-ии"/>
      <sheetName val="Доля_центр-ии_(2)"/>
      <sheetName val="Прирост_ГБ"/>
      <sheetName val="РБ_(уточн_2003)"/>
      <sheetName val="РБ_(уточн_2003)_(тыс)"/>
      <sheetName val="поставка_сравн13"/>
      <sheetName val="ремонт_25"/>
      <sheetName val="ПО_НОВОМУ_ШТАТНОМУ"/>
      <sheetName val="расш_по_146___2_"/>
      <sheetName val="Касса97_2003_"/>
      <sheetName val="Дем прогноз"/>
      <sheetName val="Приказ"/>
      <sheetName val="Цены"/>
      <sheetName val="Акколь"/>
      <sheetName val="DEPLETION TOOL"/>
      <sheetName val="FY16_"/>
      <sheetName val="067 100 (апп не имеющ.право) "/>
      <sheetName val="Utility"/>
      <sheetName val="7"/>
      <sheetName val="КВИ_медпомощь_свод"/>
      <sheetName val="КДУ_в_разр_МО"/>
      <sheetName val="Скрин_в_разр_МО"/>
      <sheetName val="Дем_прогноз"/>
      <sheetName val="capex"/>
      <sheetName val="calc"/>
      <sheetName val="crude oil reserves1980-2003"/>
      <sheetName val="мат расходы"/>
      <sheetName val="Форма2"/>
      <sheetName val="Форма1"/>
      <sheetName val="справочники"/>
      <sheetName val="Месяцы"/>
      <sheetName val="139 мягк."/>
      <sheetName val="fes"/>
      <sheetName val="Общ"/>
      <sheetName val="Реал"/>
    </sheetNames>
    <sheetDataSet>
      <sheetData sheetId="0" refreshError="1">
        <row r="43">
          <cell r="A43">
            <v>2</v>
          </cell>
        </row>
      </sheetData>
      <sheetData sheetId="1">
        <row r="43">
          <cell r="A43">
            <v>33</v>
          </cell>
        </row>
      </sheetData>
      <sheetData sheetId="2">
        <row r="43">
          <cell r="A43">
            <v>33</v>
          </cell>
        </row>
      </sheetData>
      <sheetData sheetId="3">
        <row r="43">
          <cell r="A43">
            <v>2</v>
          </cell>
        </row>
      </sheetData>
      <sheetData sheetId="4"/>
      <sheetData sheetId="5"/>
      <sheetData sheetId="6">
        <row r="43">
          <cell r="A43">
            <v>2</v>
          </cell>
        </row>
      </sheetData>
      <sheetData sheetId="7"/>
      <sheetData sheetId="8"/>
      <sheetData sheetId="9">
        <row r="43">
          <cell r="A43">
            <v>2</v>
          </cell>
        </row>
      </sheetData>
      <sheetData sheetId="10"/>
      <sheetData sheetId="11"/>
      <sheetData sheetId="12" refreshError="1"/>
      <sheetData sheetId="13" refreshError="1"/>
      <sheetData sheetId="14" refreshError="1"/>
      <sheetData sheetId="15" refreshError="1"/>
      <sheetData sheetId="16" refreshError="1"/>
      <sheetData sheetId="17" refreshError="1"/>
      <sheetData sheetId="18">
        <row r="43">
          <cell r="A43">
            <v>33</v>
          </cell>
        </row>
      </sheetData>
      <sheetData sheetId="19">
        <row r="43">
          <cell r="A43">
            <v>33</v>
          </cell>
        </row>
      </sheetData>
      <sheetData sheetId="20">
        <row r="43">
          <cell r="A43">
            <v>33</v>
          </cell>
        </row>
      </sheetData>
      <sheetData sheetId="21" refreshError="1"/>
      <sheetData sheetId="22" refreshError="1"/>
      <sheetData sheetId="23" refreshError="1"/>
      <sheetData sheetId="24" refreshError="1"/>
      <sheetData sheetId="25" refreshError="1"/>
      <sheetData sheetId="26" refreshError="1"/>
      <sheetData sheetId="27">
        <row r="43">
          <cell r="A43">
            <v>33</v>
          </cell>
        </row>
      </sheetData>
      <sheetData sheetId="28">
        <row r="43">
          <cell r="A43">
            <v>33</v>
          </cell>
        </row>
      </sheetData>
      <sheetData sheetId="29">
        <row r="43">
          <cell r="A43">
            <v>33</v>
          </cell>
        </row>
      </sheetData>
      <sheetData sheetId="30">
        <row r="43">
          <cell r="A43">
            <v>33</v>
          </cell>
        </row>
      </sheetData>
      <sheetData sheetId="31">
        <row r="43">
          <cell r="A43">
            <v>33</v>
          </cell>
        </row>
      </sheetData>
      <sheetData sheetId="32" refreshError="1"/>
      <sheetData sheetId="33" refreshError="1"/>
      <sheetData sheetId="34" refreshError="1"/>
      <sheetData sheetId="35" refreshError="1"/>
      <sheetData sheetId="36" refreshError="1"/>
      <sheetData sheetId="37">
        <row r="43">
          <cell r="A43">
            <v>33</v>
          </cell>
        </row>
      </sheetData>
      <sheetData sheetId="38" refreshError="1"/>
      <sheetData sheetId="39" refreshError="1"/>
      <sheetData sheetId="40" refreshError="1"/>
      <sheetData sheetId="41" refreshError="1"/>
      <sheetData sheetId="42" refreshError="1"/>
      <sheetData sheetId="43">
        <row r="43">
          <cell r="A43">
            <v>33</v>
          </cell>
        </row>
      </sheetData>
      <sheetData sheetId="44">
        <row r="43">
          <cell r="A43">
            <v>33</v>
          </cell>
        </row>
      </sheetData>
      <sheetData sheetId="45">
        <row r="43">
          <cell r="A43">
            <v>33</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
      <sheetName val="NOV Т.Т"/>
      <sheetName val="NOV Т.Т (2)"/>
      <sheetName val="ИЗМ 109"/>
      <sheetName val="NOV (3)"/>
      <sheetName val="N_SVOD"/>
      <sheetName val="ГБ"/>
    </sheetNames>
    <sheetDataSet>
      <sheetData sheetId="0">
        <row r="7">
          <cell r="A7" t="str">
            <v>KN_STR</v>
          </cell>
          <cell r="E7" t="str">
            <v>А</v>
          </cell>
          <cell r="F7" t="str">
            <v>Б</v>
          </cell>
          <cell r="G7" t="str">
            <v>В</v>
          </cell>
          <cell r="H7" t="str">
            <v>Г</v>
          </cell>
          <cell r="I7" t="str">
            <v>IN</v>
          </cell>
          <cell r="J7" t="str">
            <v>ND</v>
          </cell>
          <cell r="K7" t="str">
            <v>OSTN</v>
          </cell>
          <cell r="L7" t="str">
            <v>NA</v>
          </cell>
          <cell r="M7" t="str">
            <v>KC</v>
          </cell>
        </row>
        <row r="8">
          <cell r="A8" t="str">
            <v>402</v>
          </cell>
          <cell r="B8">
            <v>1</v>
          </cell>
          <cell r="C8" t="str">
            <v>4</v>
          </cell>
          <cell r="D8">
            <v>2</v>
          </cell>
          <cell r="E8" t="str">
            <v>УВД-630 В КОМПЛЕКТЕ</v>
          </cell>
          <cell r="F8" t="str">
            <v>102000</v>
          </cell>
          <cell r="G8">
            <v>772887.35</v>
          </cell>
          <cell r="I8" t="str">
            <v>00000190</v>
          </cell>
          <cell r="J8" t="str">
            <v>00102</v>
          </cell>
          <cell r="K8">
            <v>772887.35</v>
          </cell>
          <cell r="L8">
            <v>15</v>
          </cell>
          <cell r="M8" t="str">
            <v>0011</v>
          </cell>
        </row>
        <row r="9">
          <cell r="D9" t="str">
            <v>2 Всего</v>
          </cell>
          <cell r="G9">
            <v>772887.35</v>
          </cell>
        </row>
        <row r="10">
          <cell r="A10" t="str">
            <v>403</v>
          </cell>
          <cell r="B10">
            <v>2</v>
          </cell>
          <cell r="C10" t="str">
            <v>4</v>
          </cell>
          <cell r="D10">
            <v>3</v>
          </cell>
          <cell r="E10" t="str">
            <v>ДИЗЕЛЬ-ГЕНЕРАТОР АТ-200</v>
          </cell>
          <cell r="F10" t="str">
            <v>062000</v>
          </cell>
          <cell r="G10">
            <v>584166.67000000004</v>
          </cell>
          <cell r="I10" t="str">
            <v>00012743</v>
          </cell>
          <cell r="J10" t="str">
            <v>00102</v>
          </cell>
          <cell r="K10">
            <v>584166.67000000004</v>
          </cell>
          <cell r="L10">
            <v>10</v>
          </cell>
          <cell r="M10" t="str">
            <v>0301</v>
          </cell>
        </row>
        <row r="11">
          <cell r="D11" t="str">
            <v>3 Всего</v>
          </cell>
          <cell r="G11">
            <v>584166.67000000004</v>
          </cell>
        </row>
        <row r="12">
          <cell r="A12" t="str">
            <v>501</v>
          </cell>
          <cell r="B12">
            <v>3</v>
          </cell>
          <cell r="C12" t="str">
            <v>5</v>
          </cell>
          <cell r="D12">
            <v>1</v>
          </cell>
          <cell r="E12" t="str">
            <v>ДУГОВАЯ СТАЛЕПЛАВ.ПЕЧЬ ДСП-1,5 М2</v>
          </cell>
          <cell r="F12" t="str">
            <v>012000</v>
          </cell>
          <cell r="G12">
            <v>2900985</v>
          </cell>
          <cell r="I12" t="str">
            <v>00022758</v>
          </cell>
          <cell r="J12" t="str">
            <v>00102</v>
          </cell>
          <cell r="K12">
            <v>2900985</v>
          </cell>
          <cell r="L12">
            <v>20</v>
          </cell>
          <cell r="M12" t="str">
            <v>0005</v>
          </cell>
        </row>
        <row r="13">
          <cell r="D13" t="str">
            <v>1 Всего</v>
          </cell>
          <cell r="G13">
            <v>2900985</v>
          </cell>
        </row>
        <row r="14">
          <cell r="A14" t="str">
            <v>505</v>
          </cell>
          <cell r="B14">
            <v>4</v>
          </cell>
          <cell r="C14" t="str">
            <v>5</v>
          </cell>
          <cell r="D14">
            <v>5</v>
          </cell>
          <cell r="E14" t="str">
            <v>КОМПЛЕКС ПРОХОДЧЕСКИЙ  КПВ-4А</v>
          </cell>
          <cell r="F14" t="str">
            <v>122000</v>
          </cell>
          <cell r="G14">
            <v>3254271</v>
          </cell>
          <cell r="I14" t="str">
            <v>00078014</v>
          </cell>
          <cell r="J14" t="str">
            <v>00102</v>
          </cell>
          <cell r="K14">
            <v>3254271</v>
          </cell>
          <cell r="L14">
            <v>25</v>
          </cell>
          <cell r="M14" t="str">
            <v>2400</v>
          </cell>
        </row>
        <row r="15">
          <cell r="A15" t="str">
            <v>505</v>
          </cell>
          <cell r="B15">
            <v>5</v>
          </cell>
          <cell r="C15" t="str">
            <v>5</v>
          </cell>
          <cell r="D15">
            <v>5</v>
          </cell>
          <cell r="E15" t="str">
            <v>КАССОВЫЙ АППАРАТ "МЕРКУРИЙ"</v>
          </cell>
          <cell r="F15" t="str">
            <v>042000</v>
          </cell>
          <cell r="G15">
            <v>15000</v>
          </cell>
          <cell r="I15" t="str">
            <v>00080450</v>
          </cell>
          <cell r="J15" t="str">
            <v>00102</v>
          </cell>
          <cell r="K15">
            <v>15000</v>
          </cell>
          <cell r="L15">
            <v>25</v>
          </cell>
          <cell r="M15" t="str">
            <v>2400</v>
          </cell>
        </row>
        <row r="16">
          <cell r="A16" t="str">
            <v>505</v>
          </cell>
          <cell r="B16">
            <v>6</v>
          </cell>
          <cell r="C16" t="str">
            <v>5</v>
          </cell>
          <cell r="D16">
            <v>5</v>
          </cell>
          <cell r="E16" t="str">
            <v>ПОГРУЗ.МАШИНА ППН-3</v>
          </cell>
          <cell r="F16" t="str">
            <v>042000</v>
          </cell>
          <cell r="G16">
            <v>1590463</v>
          </cell>
          <cell r="I16" t="str">
            <v>00080451</v>
          </cell>
          <cell r="J16" t="str">
            <v>00102</v>
          </cell>
          <cell r="K16">
            <v>1590463</v>
          </cell>
          <cell r="L16">
            <v>25</v>
          </cell>
          <cell r="M16" t="str">
            <v>2400</v>
          </cell>
        </row>
        <row r="17">
          <cell r="A17" t="str">
            <v>505</v>
          </cell>
          <cell r="B17">
            <v>7</v>
          </cell>
          <cell r="C17" t="str">
            <v>5</v>
          </cell>
          <cell r="D17">
            <v>5</v>
          </cell>
          <cell r="E17" t="str">
            <v>ПОГРУЗ.МАШИНА ППН-3</v>
          </cell>
          <cell r="F17" t="str">
            <v>042000</v>
          </cell>
          <cell r="G17">
            <v>1590462</v>
          </cell>
          <cell r="I17" t="str">
            <v>00080452</v>
          </cell>
          <cell r="J17" t="str">
            <v>00102</v>
          </cell>
          <cell r="K17">
            <v>1590462</v>
          </cell>
          <cell r="L17">
            <v>25</v>
          </cell>
          <cell r="M17" t="str">
            <v>2400</v>
          </cell>
        </row>
        <row r="18">
          <cell r="A18" t="str">
            <v>505</v>
          </cell>
          <cell r="B18">
            <v>8</v>
          </cell>
          <cell r="C18" t="str">
            <v>5</v>
          </cell>
          <cell r="D18">
            <v>5</v>
          </cell>
          <cell r="E18" t="str">
            <v>ПОГРУЗ.МАШИНА ППН-3</v>
          </cell>
          <cell r="F18" t="str">
            <v>042000</v>
          </cell>
          <cell r="G18">
            <v>781667</v>
          </cell>
          <cell r="I18" t="str">
            <v>00080454</v>
          </cell>
          <cell r="J18" t="str">
            <v>00102</v>
          </cell>
          <cell r="K18">
            <v>781667</v>
          </cell>
          <cell r="L18">
            <v>25</v>
          </cell>
          <cell r="M18" t="str">
            <v>2400</v>
          </cell>
        </row>
        <row r="19">
          <cell r="A19" t="str">
            <v>505</v>
          </cell>
          <cell r="B19">
            <v>9</v>
          </cell>
          <cell r="C19" t="str">
            <v>5</v>
          </cell>
          <cell r="D19">
            <v>5</v>
          </cell>
          <cell r="E19" t="str">
            <v>ПОГРУЗ.МАШИНА ППН-3</v>
          </cell>
          <cell r="F19" t="str">
            <v>042000</v>
          </cell>
          <cell r="G19">
            <v>781667</v>
          </cell>
          <cell r="I19" t="str">
            <v>00080456</v>
          </cell>
          <cell r="J19" t="str">
            <v>00102</v>
          </cell>
          <cell r="K19">
            <v>781667</v>
          </cell>
          <cell r="L19">
            <v>25</v>
          </cell>
          <cell r="M19" t="str">
            <v>2400</v>
          </cell>
        </row>
        <row r="20">
          <cell r="A20" t="str">
            <v>505</v>
          </cell>
          <cell r="B20">
            <v>10</v>
          </cell>
          <cell r="C20" t="str">
            <v>5</v>
          </cell>
          <cell r="D20">
            <v>5</v>
          </cell>
          <cell r="E20" t="str">
            <v>CТАНОК  НКР-100</v>
          </cell>
          <cell r="F20" t="str">
            <v>092000</v>
          </cell>
          <cell r="G20">
            <v>1052412</v>
          </cell>
          <cell r="I20" t="str">
            <v>00080479</v>
          </cell>
          <cell r="J20" t="str">
            <v>00102</v>
          </cell>
          <cell r="K20">
            <v>1052412</v>
          </cell>
          <cell r="L20">
            <v>25</v>
          </cell>
          <cell r="M20" t="str">
            <v>2400</v>
          </cell>
        </row>
        <row r="21">
          <cell r="A21" t="str">
            <v>505</v>
          </cell>
          <cell r="B21">
            <v>11</v>
          </cell>
          <cell r="C21" t="str">
            <v>5</v>
          </cell>
          <cell r="D21">
            <v>5</v>
          </cell>
          <cell r="E21" t="str">
            <v>СТАНОК  НКР-100</v>
          </cell>
          <cell r="F21" t="str">
            <v>092000</v>
          </cell>
          <cell r="G21">
            <v>1052412</v>
          </cell>
          <cell r="I21" t="str">
            <v>00080480</v>
          </cell>
          <cell r="J21" t="str">
            <v>00102</v>
          </cell>
          <cell r="K21">
            <v>1052412</v>
          </cell>
          <cell r="L21">
            <v>25</v>
          </cell>
          <cell r="M21" t="str">
            <v>2400</v>
          </cell>
        </row>
        <row r="22">
          <cell r="A22" t="str">
            <v>505</v>
          </cell>
          <cell r="B22">
            <v>12</v>
          </cell>
          <cell r="C22" t="str">
            <v>5</v>
          </cell>
          <cell r="D22">
            <v>5</v>
          </cell>
          <cell r="E22" t="str">
            <v>СТАНОК  НКР-100</v>
          </cell>
          <cell r="F22" t="str">
            <v>092000</v>
          </cell>
          <cell r="G22">
            <v>1052413</v>
          </cell>
          <cell r="I22" t="str">
            <v>00080481</v>
          </cell>
          <cell r="J22" t="str">
            <v>00102</v>
          </cell>
          <cell r="K22">
            <v>1052413</v>
          </cell>
          <cell r="L22">
            <v>25</v>
          </cell>
          <cell r="M22" t="str">
            <v>2400</v>
          </cell>
        </row>
        <row r="23">
          <cell r="A23" t="str">
            <v>505</v>
          </cell>
          <cell r="B23">
            <v>13</v>
          </cell>
          <cell r="C23" t="str">
            <v>5</v>
          </cell>
          <cell r="D23">
            <v>5</v>
          </cell>
          <cell r="E23" t="str">
            <v>СТАНОК  НКР-100</v>
          </cell>
          <cell r="F23" t="str">
            <v>092000</v>
          </cell>
          <cell r="G23">
            <v>1052413</v>
          </cell>
          <cell r="I23" t="str">
            <v>00080482</v>
          </cell>
          <cell r="J23" t="str">
            <v>00102</v>
          </cell>
          <cell r="K23">
            <v>1052413</v>
          </cell>
          <cell r="L23">
            <v>25</v>
          </cell>
          <cell r="M23" t="str">
            <v>2400</v>
          </cell>
        </row>
        <row r="24">
          <cell r="A24" t="str">
            <v>505</v>
          </cell>
          <cell r="B24">
            <v>14</v>
          </cell>
          <cell r="C24" t="str">
            <v>5</v>
          </cell>
          <cell r="D24">
            <v>5</v>
          </cell>
          <cell r="E24" t="str">
            <v>А/ЛЬ БЕЛАЗ 75121</v>
          </cell>
          <cell r="F24" t="str">
            <v>012000</v>
          </cell>
          <cell r="G24">
            <v>64985505</v>
          </cell>
          <cell r="I24" t="str">
            <v>00000014</v>
          </cell>
          <cell r="J24" t="str">
            <v>00114</v>
          </cell>
          <cell r="K24">
            <v>64985505</v>
          </cell>
          <cell r="L24">
            <v>25</v>
          </cell>
          <cell r="M24" t="str">
            <v>0008</v>
          </cell>
        </row>
        <row r="25">
          <cell r="A25" t="str">
            <v>505</v>
          </cell>
          <cell r="B25">
            <v>15</v>
          </cell>
          <cell r="C25" t="str">
            <v>5</v>
          </cell>
          <cell r="D25">
            <v>5</v>
          </cell>
          <cell r="E25" t="str">
            <v>А/МАШИНА КАТЭРПИЛЛАР</v>
          </cell>
          <cell r="F25" t="str">
            <v>092000</v>
          </cell>
          <cell r="G25">
            <v>142372883</v>
          </cell>
          <cell r="I25" t="str">
            <v>00000020</v>
          </cell>
          <cell r="J25" t="str">
            <v>00102</v>
          </cell>
          <cell r="K25">
            <v>142372883</v>
          </cell>
          <cell r="L25">
            <v>25</v>
          </cell>
          <cell r="M25" t="str">
            <v>0008</v>
          </cell>
        </row>
        <row r="26">
          <cell r="A26" t="str">
            <v>505</v>
          </cell>
          <cell r="B26">
            <v>16</v>
          </cell>
          <cell r="C26" t="str">
            <v>5</v>
          </cell>
          <cell r="D26">
            <v>5</v>
          </cell>
          <cell r="E26" t="str">
            <v>А/МАШИНА КАТЭРПИЛЛАР</v>
          </cell>
          <cell r="F26" t="str">
            <v>092000</v>
          </cell>
          <cell r="G26">
            <v>142372883</v>
          </cell>
          <cell r="I26" t="str">
            <v>00000021</v>
          </cell>
          <cell r="J26" t="str">
            <v>00102</v>
          </cell>
          <cell r="K26">
            <v>142372883</v>
          </cell>
          <cell r="L26">
            <v>25</v>
          </cell>
          <cell r="M26" t="str">
            <v>0008</v>
          </cell>
        </row>
        <row r="27">
          <cell r="A27" t="str">
            <v>505</v>
          </cell>
          <cell r="B27">
            <v>17</v>
          </cell>
          <cell r="C27" t="str">
            <v>5</v>
          </cell>
          <cell r="D27">
            <v>5</v>
          </cell>
          <cell r="E27" t="str">
            <v>А/МАШИНА КАТЭРПИЛЛАР</v>
          </cell>
          <cell r="F27" t="str">
            <v>092000</v>
          </cell>
          <cell r="G27">
            <v>142397783</v>
          </cell>
          <cell r="I27" t="str">
            <v>00000022</v>
          </cell>
          <cell r="J27" t="str">
            <v>00102</v>
          </cell>
          <cell r="K27">
            <v>142397783</v>
          </cell>
          <cell r="L27">
            <v>25</v>
          </cell>
          <cell r="M27" t="str">
            <v>0008</v>
          </cell>
        </row>
        <row r="28">
          <cell r="A28" t="str">
            <v>505</v>
          </cell>
          <cell r="B28">
            <v>18</v>
          </cell>
          <cell r="C28" t="str">
            <v>5</v>
          </cell>
          <cell r="D28">
            <v>5</v>
          </cell>
          <cell r="E28" t="str">
            <v>А/МАШИНА КАТЭРПИЛЛАР</v>
          </cell>
          <cell r="F28" t="str">
            <v>092000</v>
          </cell>
          <cell r="G28">
            <v>142397783</v>
          </cell>
          <cell r="I28" t="str">
            <v>00000023</v>
          </cell>
          <cell r="J28" t="str">
            <v>00102</v>
          </cell>
          <cell r="K28">
            <v>142397783</v>
          </cell>
          <cell r="L28">
            <v>25</v>
          </cell>
          <cell r="M28" t="str">
            <v>0008</v>
          </cell>
        </row>
        <row r="29">
          <cell r="A29" t="str">
            <v>505</v>
          </cell>
          <cell r="B29">
            <v>19</v>
          </cell>
          <cell r="C29" t="str">
            <v>5</v>
          </cell>
          <cell r="D29">
            <v>5</v>
          </cell>
          <cell r="E29" t="str">
            <v>А/МАШИНА КАТЭРПИЛЛАР</v>
          </cell>
          <cell r="F29" t="str">
            <v>092000</v>
          </cell>
          <cell r="G29">
            <v>142397783</v>
          </cell>
          <cell r="I29" t="str">
            <v>00000024</v>
          </cell>
          <cell r="J29" t="str">
            <v>00102</v>
          </cell>
          <cell r="K29">
            <v>142397783</v>
          </cell>
          <cell r="L29">
            <v>25</v>
          </cell>
          <cell r="M29" t="str">
            <v>0008</v>
          </cell>
        </row>
        <row r="30">
          <cell r="A30" t="str">
            <v>505</v>
          </cell>
          <cell r="B30">
            <v>20</v>
          </cell>
          <cell r="C30" t="str">
            <v>5</v>
          </cell>
          <cell r="D30">
            <v>5</v>
          </cell>
          <cell r="E30" t="str">
            <v>А/МАШИНА КАТЭРПИЛЛАР</v>
          </cell>
          <cell r="F30" t="str">
            <v>092000</v>
          </cell>
          <cell r="G30">
            <v>142397783</v>
          </cell>
          <cell r="I30" t="str">
            <v>00000025</v>
          </cell>
          <cell r="J30" t="str">
            <v>00102</v>
          </cell>
          <cell r="K30">
            <v>142397783</v>
          </cell>
          <cell r="L30">
            <v>25</v>
          </cell>
          <cell r="M30" t="str">
            <v>0008</v>
          </cell>
        </row>
        <row r="31">
          <cell r="A31" t="str">
            <v>505</v>
          </cell>
          <cell r="B31">
            <v>21</v>
          </cell>
          <cell r="C31" t="str">
            <v>5</v>
          </cell>
          <cell r="D31">
            <v>5</v>
          </cell>
          <cell r="E31" t="str">
            <v>А/МАШИНА КАТЭРПИЛЛАР</v>
          </cell>
          <cell r="F31" t="str">
            <v>092000</v>
          </cell>
          <cell r="G31">
            <v>142397783</v>
          </cell>
          <cell r="I31" t="str">
            <v>00000026</v>
          </cell>
          <cell r="J31" t="str">
            <v>00102</v>
          </cell>
          <cell r="K31">
            <v>142397783</v>
          </cell>
          <cell r="L31">
            <v>25</v>
          </cell>
          <cell r="M31" t="str">
            <v>0008</v>
          </cell>
        </row>
        <row r="32">
          <cell r="A32" t="str">
            <v>505</v>
          </cell>
          <cell r="B32">
            <v>22</v>
          </cell>
          <cell r="C32" t="str">
            <v>5</v>
          </cell>
          <cell r="D32">
            <v>5</v>
          </cell>
          <cell r="E32" t="str">
            <v>А/МАШИНА КАТЭРПИЛЛАР</v>
          </cell>
          <cell r="F32" t="str">
            <v>092000</v>
          </cell>
          <cell r="G32">
            <v>142397783</v>
          </cell>
          <cell r="I32" t="str">
            <v>00000027</v>
          </cell>
          <cell r="J32" t="str">
            <v>00102</v>
          </cell>
          <cell r="K32">
            <v>142397783</v>
          </cell>
          <cell r="L32">
            <v>25</v>
          </cell>
          <cell r="M32" t="str">
            <v>0008</v>
          </cell>
        </row>
        <row r="33">
          <cell r="A33" t="str">
            <v>505</v>
          </cell>
          <cell r="B33">
            <v>23</v>
          </cell>
          <cell r="C33" t="str">
            <v>5</v>
          </cell>
          <cell r="D33">
            <v>5</v>
          </cell>
          <cell r="E33" t="str">
            <v>А/МАШИНА КАТЭРПИЛЛАР</v>
          </cell>
          <cell r="F33" t="str">
            <v>092000</v>
          </cell>
          <cell r="G33">
            <v>142397783</v>
          </cell>
          <cell r="I33" t="str">
            <v>00000028</v>
          </cell>
          <cell r="J33" t="str">
            <v>00102</v>
          </cell>
          <cell r="K33">
            <v>142397783</v>
          </cell>
          <cell r="L33">
            <v>25</v>
          </cell>
          <cell r="M33" t="str">
            <v>0008</v>
          </cell>
        </row>
        <row r="34">
          <cell r="A34" t="str">
            <v>505</v>
          </cell>
          <cell r="B34">
            <v>24</v>
          </cell>
          <cell r="C34" t="str">
            <v>5</v>
          </cell>
          <cell r="D34">
            <v>5</v>
          </cell>
          <cell r="E34" t="str">
            <v>А/МАШИНА КАТЭРПИЛЛАР</v>
          </cell>
          <cell r="F34" t="str">
            <v>092000</v>
          </cell>
          <cell r="G34">
            <v>142397783</v>
          </cell>
          <cell r="I34" t="str">
            <v>00000029</v>
          </cell>
          <cell r="J34" t="str">
            <v>00102</v>
          </cell>
          <cell r="K34">
            <v>142397783</v>
          </cell>
          <cell r="L34">
            <v>25</v>
          </cell>
          <cell r="M34" t="str">
            <v>0008</v>
          </cell>
        </row>
        <row r="35">
          <cell r="A35" t="str">
            <v>505</v>
          </cell>
          <cell r="B35">
            <v>25</v>
          </cell>
          <cell r="C35" t="str">
            <v>5</v>
          </cell>
          <cell r="D35">
            <v>5</v>
          </cell>
          <cell r="E35" t="str">
            <v>А/САМОСВАЛ БЕЛАЗ 75121</v>
          </cell>
          <cell r="F35" t="str">
            <v>022000</v>
          </cell>
          <cell r="G35">
            <v>61211065</v>
          </cell>
          <cell r="I35" t="str">
            <v>00000041</v>
          </cell>
          <cell r="J35" t="str">
            <v>00114</v>
          </cell>
          <cell r="K35">
            <v>61211065</v>
          </cell>
          <cell r="L35">
            <v>25</v>
          </cell>
          <cell r="M35" t="str">
            <v>0008</v>
          </cell>
        </row>
        <row r="36">
          <cell r="D36" t="str">
            <v>5 Всего</v>
          </cell>
          <cell r="G36">
            <v>1562347780</v>
          </cell>
        </row>
        <row r="37">
          <cell r="A37" t="str">
            <v>506</v>
          </cell>
          <cell r="B37">
            <v>26</v>
          </cell>
          <cell r="C37" t="str">
            <v>5</v>
          </cell>
          <cell r="D37">
            <v>6</v>
          </cell>
          <cell r="E37" t="str">
            <v>УСТАНОВКА ДОЗИРОВАНИЯ ФАБ-МИНИ</v>
          </cell>
          <cell r="F37" t="str">
            <v>072000</v>
          </cell>
          <cell r="G37">
            <v>2941067.2</v>
          </cell>
          <cell r="I37" t="str">
            <v>00057606</v>
          </cell>
          <cell r="J37" t="str">
            <v>00102</v>
          </cell>
          <cell r="K37">
            <v>2941067.2</v>
          </cell>
          <cell r="L37">
            <v>20</v>
          </cell>
          <cell r="M37" t="str">
            <v>0301</v>
          </cell>
        </row>
        <row r="38">
          <cell r="D38" t="str">
            <v>6 Всего</v>
          </cell>
          <cell r="G38">
            <v>2941067.2</v>
          </cell>
        </row>
        <row r="39">
          <cell r="A39" t="str">
            <v>512</v>
          </cell>
          <cell r="B39">
            <v>27</v>
          </cell>
          <cell r="C39" t="str">
            <v>5</v>
          </cell>
          <cell r="D39">
            <v>12</v>
          </cell>
          <cell r="E39" t="str">
            <v>КАССОВЫЙ АППАРАТ</v>
          </cell>
          <cell r="F39" t="str">
            <v>032000</v>
          </cell>
          <cell r="G39">
            <v>15000</v>
          </cell>
          <cell r="I39" t="str">
            <v>00002000</v>
          </cell>
          <cell r="J39" t="str">
            <v>00102</v>
          </cell>
          <cell r="K39">
            <v>15000</v>
          </cell>
          <cell r="L39">
            <v>15</v>
          </cell>
          <cell r="M39" t="str">
            <v>0008</v>
          </cell>
        </row>
        <row r="40">
          <cell r="A40" t="str">
            <v>512</v>
          </cell>
          <cell r="B40">
            <v>28</v>
          </cell>
          <cell r="C40" t="str">
            <v>5</v>
          </cell>
          <cell r="D40">
            <v>12</v>
          </cell>
          <cell r="E40" t="str">
            <v>КАССОВЫЙ АППАРАТ "МЕРКУРИЙ"</v>
          </cell>
          <cell r="F40" t="str">
            <v>042000</v>
          </cell>
          <cell r="G40">
            <v>15000</v>
          </cell>
          <cell r="I40" t="str">
            <v>00022493</v>
          </cell>
          <cell r="J40" t="str">
            <v>00102</v>
          </cell>
          <cell r="K40">
            <v>15000</v>
          </cell>
          <cell r="L40">
            <v>15</v>
          </cell>
          <cell r="M40" t="str">
            <v>0006</v>
          </cell>
        </row>
        <row r="41">
          <cell r="A41" t="str">
            <v>512</v>
          </cell>
          <cell r="B41">
            <v>29</v>
          </cell>
          <cell r="C41" t="str">
            <v>5</v>
          </cell>
          <cell r="D41">
            <v>12</v>
          </cell>
          <cell r="E41" t="str">
            <v>КАССОВЫЙ АППАРАТ "МЕРКУРИЙ"</v>
          </cell>
          <cell r="F41" t="str">
            <v>032000</v>
          </cell>
          <cell r="G41">
            <v>15000</v>
          </cell>
          <cell r="I41" t="str">
            <v>00022787</v>
          </cell>
          <cell r="J41" t="str">
            <v>00102</v>
          </cell>
          <cell r="K41">
            <v>15000</v>
          </cell>
          <cell r="L41">
            <v>15</v>
          </cell>
          <cell r="M41" t="str">
            <v>0006</v>
          </cell>
        </row>
        <row r="42">
          <cell r="A42" t="str">
            <v>512</v>
          </cell>
          <cell r="B42">
            <v>30</v>
          </cell>
          <cell r="C42" t="str">
            <v>5</v>
          </cell>
          <cell r="D42">
            <v>12</v>
          </cell>
          <cell r="E42" t="str">
            <v>КАССОВЫЙ АППАРАТ "МЕРКУРИЙ"</v>
          </cell>
          <cell r="F42" t="str">
            <v>032000</v>
          </cell>
          <cell r="G42">
            <v>15000</v>
          </cell>
          <cell r="I42" t="str">
            <v>00022788</v>
          </cell>
          <cell r="J42" t="str">
            <v>00102</v>
          </cell>
          <cell r="K42">
            <v>15000</v>
          </cell>
          <cell r="L42">
            <v>15</v>
          </cell>
          <cell r="M42" t="str">
            <v>0006</v>
          </cell>
        </row>
        <row r="43">
          <cell r="A43" t="str">
            <v>512</v>
          </cell>
          <cell r="B43">
            <v>31</v>
          </cell>
          <cell r="C43" t="str">
            <v>5</v>
          </cell>
          <cell r="D43">
            <v>12</v>
          </cell>
          <cell r="E43" t="str">
            <v>КАССОВЫЙ АППАРВТ "МЕРКУРИЙ"-115ф</v>
          </cell>
          <cell r="F43" t="str">
            <v>032000</v>
          </cell>
          <cell r="G43">
            <v>15000</v>
          </cell>
          <cell r="I43" t="str">
            <v>00025201</v>
          </cell>
          <cell r="J43" t="str">
            <v>00102</v>
          </cell>
          <cell r="K43">
            <v>15000</v>
          </cell>
          <cell r="L43">
            <v>15</v>
          </cell>
          <cell r="M43" t="str">
            <v>0002</v>
          </cell>
        </row>
        <row r="44">
          <cell r="D44" t="str">
            <v>12 Всего</v>
          </cell>
          <cell r="G44">
            <v>75000</v>
          </cell>
        </row>
        <row r="45">
          <cell r="A45" t="str">
            <v>514</v>
          </cell>
          <cell r="B45">
            <v>32</v>
          </cell>
          <cell r="C45" t="str">
            <v>5</v>
          </cell>
          <cell r="D45">
            <v>14</v>
          </cell>
          <cell r="E45" t="str">
            <v>ТРАКТОР К-700</v>
          </cell>
          <cell r="F45" t="str">
            <v>052000</v>
          </cell>
          <cell r="G45">
            <v>32500</v>
          </cell>
          <cell r="I45" t="str">
            <v>00000178</v>
          </cell>
          <cell r="J45" t="str">
            <v>00110</v>
          </cell>
          <cell r="K45">
            <v>32500</v>
          </cell>
          <cell r="L45">
            <v>20</v>
          </cell>
          <cell r="M45" t="str">
            <v>0011</v>
          </cell>
        </row>
        <row r="46">
          <cell r="A46" t="str">
            <v>514</v>
          </cell>
          <cell r="B46">
            <v>33</v>
          </cell>
          <cell r="C46" t="str">
            <v>5</v>
          </cell>
          <cell r="D46">
            <v>14</v>
          </cell>
          <cell r="E46" t="str">
            <v>БУЛЬДОЗЕР ДЭТ-75 МЛ-РС-4</v>
          </cell>
          <cell r="F46" t="str">
            <v>122000</v>
          </cell>
          <cell r="G46">
            <v>2071267.35</v>
          </cell>
          <cell r="I46" t="str">
            <v>00000186</v>
          </cell>
          <cell r="J46" t="str">
            <v>00102</v>
          </cell>
          <cell r="K46">
            <v>2071267.35</v>
          </cell>
          <cell r="L46">
            <v>20</v>
          </cell>
          <cell r="M46" t="str">
            <v>0011</v>
          </cell>
        </row>
        <row r="47">
          <cell r="A47" t="str">
            <v>514</v>
          </cell>
          <cell r="B47">
            <v>34</v>
          </cell>
          <cell r="C47" t="str">
            <v>5</v>
          </cell>
          <cell r="D47">
            <v>14</v>
          </cell>
          <cell r="E47" t="str">
            <v>ТРАКТОР МТЗ-80</v>
          </cell>
          <cell r="F47" t="str">
            <v>052000</v>
          </cell>
          <cell r="G47">
            <v>37000</v>
          </cell>
          <cell r="I47" t="str">
            <v>00000179</v>
          </cell>
          <cell r="J47" t="str">
            <v>00110</v>
          </cell>
          <cell r="K47">
            <v>37000</v>
          </cell>
          <cell r="L47">
            <v>20</v>
          </cell>
          <cell r="M47" t="str">
            <v>0011</v>
          </cell>
        </row>
        <row r="48">
          <cell r="D48" t="str">
            <v>14 Всего</v>
          </cell>
          <cell r="G48">
            <v>2140767.35</v>
          </cell>
        </row>
        <row r="49">
          <cell r="A49" t="str">
            <v>515</v>
          </cell>
          <cell r="B49">
            <v>35</v>
          </cell>
          <cell r="C49" t="str">
            <v>5</v>
          </cell>
          <cell r="D49">
            <v>15</v>
          </cell>
          <cell r="E49" t="str">
            <v>МАШИНА ФОРМОВОЧНАЯ 234М</v>
          </cell>
          <cell r="F49" t="str">
            <v>012000</v>
          </cell>
          <cell r="G49">
            <v>2206232.5</v>
          </cell>
          <cell r="I49" t="str">
            <v>00022763</v>
          </cell>
          <cell r="J49" t="str">
            <v>00110</v>
          </cell>
          <cell r="K49">
            <v>2206232.5</v>
          </cell>
          <cell r="L49">
            <v>20</v>
          </cell>
          <cell r="M49" t="str">
            <v>0005</v>
          </cell>
        </row>
        <row r="50">
          <cell r="A50" t="str">
            <v>515</v>
          </cell>
          <cell r="B50">
            <v>36</v>
          </cell>
          <cell r="C50" t="str">
            <v>5</v>
          </cell>
          <cell r="D50">
            <v>15</v>
          </cell>
          <cell r="E50" t="str">
            <v>МАШИНА ФОРМОВОЧНАЯ 234М</v>
          </cell>
          <cell r="F50" t="str">
            <v>012000</v>
          </cell>
          <cell r="G50">
            <v>2206232.5</v>
          </cell>
          <cell r="I50" t="str">
            <v>00022764</v>
          </cell>
          <cell r="J50" t="str">
            <v>00110</v>
          </cell>
          <cell r="K50">
            <v>2206232.5</v>
          </cell>
          <cell r="L50">
            <v>20</v>
          </cell>
          <cell r="M50" t="str">
            <v>0005</v>
          </cell>
        </row>
        <row r="51">
          <cell r="A51" t="str">
            <v>515</v>
          </cell>
          <cell r="B51">
            <v>37</v>
          </cell>
          <cell r="C51" t="str">
            <v>5</v>
          </cell>
          <cell r="D51">
            <v>15</v>
          </cell>
          <cell r="E51" t="str">
            <v>МАШИНА ФОРМОВОЧНАЯ 3 ШТ</v>
          </cell>
          <cell r="F51" t="str">
            <v>062000</v>
          </cell>
          <cell r="G51">
            <v>3820000</v>
          </cell>
          <cell r="I51" t="str">
            <v>00022774</v>
          </cell>
          <cell r="J51" t="str">
            <v>00110</v>
          </cell>
          <cell r="K51">
            <v>3820000</v>
          </cell>
          <cell r="L51">
            <v>20</v>
          </cell>
          <cell r="M51" t="str">
            <v>0005</v>
          </cell>
        </row>
        <row r="52">
          <cell r="A52" t="str">
            <v>515</v>
          </cell>
          <cell r="B52">
            <v>38</v>
          </cell>
          <cell r="C52" t="str">
            <v>5</v>
          </cell>
          <cell r="D52">
            <v>15</v>
          </cell>
          <cell r="E52" t="str">
            <v>МАШИНА ФОРМОВОЧНАЯ М234</v>
          </cell>
          <cell r="F52" t="str">
            <v>122000</v>
          </cell>
          <cell r="G52">
            <v>3654661</v>
          </cell>
          <cell r="I52" t="str">
            <v>00022777</v>
          </cell>
          <cell r="J52" t="str">
            <v>00114</v>
          </cell>
          <cell r="K52">
            <v>3654661</v>
          </cell>
          <cell r="L52">
            <v>20</v>
          </cell>
          <cell r="M52" t="str">
            <v>0005</v>
          </cell>
        </row>
        <row r="53">
          <cell r="A53" t="str">
            <v>515</v>
          </cell>
          <cell r="B53">
            <v>39</v>
          </cell>
          <cell r="C53" t="str">
            <v>5</v>
          </cell>
          <cell r="D53">
            <v>15</v>
          </cell>
          <cell r="E53" t="str">
            <v>МАШИНА ФОРМОВОЧНАЯ М235</v>
          </cell>
          <cell r="F53" t="str">
            <v>122000</v>
          </cell>
          <cell r="G53">
            <v>3654661</v>
          </cell>
          <cell r="I53" t="str">
            <v>00022778</v>
          </cell>
          <cell r="J53" t="str">
            <v>00114</v>
          </cell>
          <cell r="K53">
            <v>3654661</v>
          </cell>
          <cell r="L53">
            <v>20</v>
          </cell>
          <cell r="M53" t="str">
            <v>0005</v>
          </cell>
        </row>
        <row r="54">
          <cell r="D54" t="str">
            <v>15 Всего</v>
          </cell>
          <cell r="G54">
            <v>15541787</v>
          </cell>
        </row>
        <row r="55">
          <cell r="A55" t="str">
            <v>601</v>
          </cell>
          <cell r="B55">
            <v>40</v>
          </cell>
          <cell r="C55" t="str">
            <v>6</v>
          </cell>
          <cell r="D55">
            <v>1</v>
          </cell>
          <cell r="E55" t="str">
            <v>БУЛЬДОЗЕР Д-155-1 "КАМАЦУ"</v>
          </cell>
          <cell r="F55" t="str">
            <v>062000</v>
          </cell>
          <cell r="G55">
            <v>14843750</v>
          </cell>
          <cell r="I55" t="str">
            <v>00000275</v>
          </cell>
          <cell r="J55" t="str">
            <v>00102</v>
          </cell>
          <cell r="K55">
            <v>14843750</v>
          </cell>
          <cell r="L55">
            <v>20</v>
          </cell>
          <cell r="M55" t="str">
            <v>0008</v>
          </cell>
        </row>
        <row r="56">
          <cell r="D56" t="str">
            <v>1 Всего</v>
          </cell>
          <cell r="G56">
            <v>14843750</v>
          </cell>
        </row>
        <row r="57">
          <cell r="A57" t="str">
            <v>602</v>
          </cell>
          <cell r="B57">
            <v>41</v>
          </cell>
          <cell r="C57" t="str">
            <v>6</v>
          </cell>
          <cell r="D57">
            <v>2</v>
          </cell>
          <cell r="E57" t="str">
            <v>СТАНОК ШЛИФОВАЛЬНЫЙ ЗЛ-722В</v>
          </cell>
          <cell r="F57" t="str">
            <v>012000</v>
          </cell>
          <cell r="G57">
            <v>165000</v>
          </cell>
          <cell r="I57" t="str">
            <v>00022759</v>
          </cell>
          <cell r="J57" t="str">
            <v>00110</v>
          </cell>
          <cell r="K57">
            <v>165000</v>
          </cell>
          <cell r="L57">
            <v>15</v>
          </cell>
          <cell r="M57" t="str">
            <v>0005</v>
          </cell>
        </row>
        <row r="58">
          <cell r="A58" t="str">
            <v>602</v>
          </cell>
          <cell r="B58">
            <v>42</v>
          </cell>
          <cell r="C58" t="str">
            <v>6</v>
          </cell>
          <cell r="D58">
            <v>2</v>
          </cell>
          <cell r="E58" t="str">
            <v>СТАНОК ПОПЕРЕЧНО-СТРОГАЛЬНЫЙ 7310А</v>
          </cell>
          <cell r="F58" t="str">
            <v>012000</v>
          </cell>
          <cell r="G58">
            <v>163000</v>
          </cell>
          <cell r="I58" t="str">
            <v>00022760</v>
          </cell>
          <cell r="J58" t="str">
            <v>00110</v>
          </cell>
          <cell r="K58">
            <v>163000</v>
          </cell>
          <cell r="L58">
            <v>15</v>
          </cell>
          <cell r="M58" t="str">
            <v>0005</v>
          </cell>
        </row>
        <row r="59">
          <cell r="A59" t="str">
            <v>602</v>
          </cell>
          <cell r="B59">
            <v>43</v>
          </cell>
          <cell r="C59" t="str">
            <v>6</v>
          </cell>
          <cell r="D59">
            <v>2</v>
          </cell>
          <cell r="E59" t="str">
            <v>СТАНОК ПОПЕРЕЧНО-СТРОГАЛЬНЫЙ 7307Д</v>
          </cell>
          <cell r="F59" t="str">
            <v>012000</v>
          </cell>
          <cell r="G59">
            <v>160000</v>
          </cell>
          <cell r="I59" t="str">
            <v>00022761</v>
          </cell>
          <cell r="J59" t="str">
            <v>00110</v>
          </cell>
          <cell r="K59">
            <v>160000</v>
          </cell>
          <cell r="L59">
            <v>15</v>
          </cell>
          <cell r="M59" t="str">
            <v>0005</v>
          </cell>
        </row>
        <row r="60">
          <cell r="A60" t="str">
            <v>602</v>
          </cell>
          <cell r="B60">
            <v>44</v>
          </cell>
          <cell r="C60" t="str">
            <v>6</v>
          </cell>
          <cell r="D60">
            <v>2</v>
          </cell>
          <cell r="E60" t="str">
            <v>ТОКАРНО-ВИНТОРЕЗНЫЙ РТ-492</v>
          </cell>
          <cell r="F60" t="str">
            <v>012000</v>
          </cell>
          <cell r="G60">
            <v>162000</v>
          </cell>
          <cell r="I60" t="str">
            <v>00022762</v>
          </cell>
          <cell r="J60" t="str">
            <v>00110</v>
          </cell>
          <cell r="K60">
            <v>162000</v>
          </cell>
          <cell r="L60">
            <v>15</v>
          </cell>
          <cell r="M60" t="str">
            <v>0005</v>
          </cell>
        </row>
        <row r="61">
          <cell r="A61" t="str">
            <v>602</v>
          </cell>
          <cell r="B61">
            <v>45</v>
          </cell>
          <cell r="C61" t="str">
            <v>6</v>
          </cell>
          <cell r="D61">
            <v>2</v>
          </cell>
          <cell r="E61" t="str">
            <v>СТАНОК СПЕЦ.ТОКАРНЫЙ</v>
          </cell>
          <cell r="F61" t="str">
            <v>112000</v>
          </cell>
          <cell r="G61">
            <v>6669169.5</v>
          </cell>
          <cell r="I61" t="str">
            <v>00030878</v>
          </cell>
          <cell r="J61" t="str">
            <v>00102</v>
          </cell>
          <cell r="K61">
            <v>6669169.5</v>
          </cell>
          <cell r="L61">
            <v>15</v>
          </cell>
          <cell r="M61" t="str">
            <v>0301</v>
          </cell>
        </row>
        <row r="62">
          <cell r="A62" t="str">
            <v>602</v>
          </cell>
          <cell r="B62">
            <v>46</v>
          </cell>
          <cell r="C62" t="str">
            <v>6</v>
          </cell>
          <cell r="D62">
            <v>2</v>
          </cell>
          <cell r="E62" t="str">
            <v>ПРЕСС ДБ</v>
          </cell>
          <cell r="F62" t="str">
            <v>042000</v>
          </cell>
          <cell r="G62">
            <v>100000</v>
          </cell>
          <cell r="I62" t="str">
            <v>00031474</v>
          </cell>
          <cell r="J62" t="str">
            <v>00114</v>
          </cell>
          <cell r="K62">
            <v>100000</v>
          </cell>
          <cell r="L62">
            <v>15</v>
          </cell>
          <cell r="M62" t="str">
            <v>0031</v>
          </cell>
        </row>
        <row r="63">
          <cell r="A63" t="str">
            <v>602</v>
          </cell>
          <cell r="B63">
            <v>47</v>
          </cell>
          <cell r="C63" t="str">
            <v>6</v>
          </cell>
          <cell r="D63">
            <v>2</v>
          </cell>
          <cell r="E63" t="str">
            <v>НОЖНИЦЫ ГИЛЬОТИНОВЫЕ</v>
          </cell>
          <cell r="F63" t="str">
            <v>042000</v>
          </cell>
          <cell r="G63">
            <v>26667</v>
          </cell>
          <cell r="I63" t="str">
            <v>00031475</v>
          </cell>
          <cell r="J63" t="str">
            <v>00114</v>
          </cell>
          <cell r="K63">
            <v>26667</v>
          </cell>
          <cell r="L63">
            <v>15</v>
          </cell>
          <cell r="M63" t="str">
            <v>0031</v>
          </cell>
        </row>
        <row r="64">
          <cell r="A64" t="str">
            <v>602</v>
          </cell>
          <cell r="B64">
            <v>48</v>
          </cell>
          <cell r="C64" t="str">
            <v>6</v>
          </cell>
          <cell r="D64">
            <v>2</v>
          </cell>
          <cell r="E64" t="str">
            <v>ПЕНОГЕНЕРАТОР</v>
          </cell>
          <cell r="F64" t="str">
            <v>042000</v>
          </cell>
          <cell r="G64">
            <v>325000</v>
          </cell>
          <cell r="I64" t="str">
            <v>00031476</v>
          </cell>
          <cell r="J64" t="str">
            <v>00114</v>
          </cell>
          <cell r="K64">
            <v>325000</v>
          </cell>
          <cell r="L64">
            <v>15</v>
          </cell>
          <cell r="M64" t="str">
            <v>0031</v>
          </cell>
        </row>
        <row r="65">
          <cell r="A65" t="str">
            <v>602</v>
          </cell>
          <cell r="B65">
            <v>49</v>
          </cell>
          <cell r="C65" t="str">
            <v>6</v>
          </cell>
          <cell r="D65">
            <v>2</v>
          </cell>
          <cell r="E65" t="str">
            <v>ЭКСКАВАТОР ОДНОКОВШОВЫЙ ЭО-5111Б</v>
          </cell>
          <cell r="F65" t="str">
            <v>042000</v>
          </cell>
          <cell r="G65">
            <v>1867067</v>
          </cell>
          <cell r="I65" t="str">
            <v>00000346</v>
          </cell>
          <cell r="J65" t="str">
            <v>00114</v>
          </cell>
          <cell r="K65">
            <v>1867067</v>
          </cell>
          <cell r="L65">
            <v>15</v>
          </cell>
          <cell r="M65" t="str">
            <v>0008</v>
          </cell>
        </row>
        <row r="66">
          <cell r="D66" t="str">
            <v>2 Всего</v>
          </cell>
          <cell r="G66">
            <v>9637903.5</v>
          </cell>
        </row>
        <row r="67">
          <cell r="A67" t="str">
            <v>603</v>
          </cell>
          <cell r="B67">
            <v>50</v>
          </cell>
          <cell r="C67" t="str">
            <v>6</v>
          </cell>
          <cell r="D67">
            <v>3</v>
          </cell>
          <cell r="E67" t="str">
            <v>КОМПРЕССОРНАЯ СТАНЦИЯ ЗИФ</v>
          </cell>
          <cell r="F67" t="str">
            <v>062000</v>
          </cell>
          <cell r="G67">
            <v>949334</v>
          </cell>
          <cell r="I67" t="str">
            <v>00080462</v>
          </cell>
          <cell r="J67" t="str">
            <v>00102</v>
          </cell>
          <cell r="K67">
            <v>949334</v>
          </cell>
          <cell r="L67">
            <v>15</v>
          </cell>
          <cell r="M67" t="str">
            <v>2400</v>
          </cell>
        </row>
        <row r="68">
          <cell r="A68" t="str">
            <v>603</v>
          </cell>
          <cell r="B68">
            <v>51</v>
          </cell>
          <cell r="C68" t="str">
            <v>6</v>
          </cell>
          <cell r="D68">
            <v>3</v>
          </cell>
          <cell r="E68" t="str">
            <v>КОМПРЕССОРНАЯ СТАНЦИЯ ЗИФ</v>
          </cell>
          <cell r="F68" t="str">
            <v>062000</v>
          </cell>
          <cell r="G68">
            <v>949334</v>
          </cell>
          <cell r="I68" t="str">
            <v>00080463</v>
          </cell>
          <cell r="J68" t="str">
            <v>00102</v>
          </cell>
          <cell r="K68">
            <v>949334</v>
          </cell>
          <cell r="L68">
            <v>15</v>
          </cell>
          <cell r="M68" t="str">
            <v>2400</v>
          </cell>
        </row>
        <row r="69">
          <cell r="A69" t="str">
            <v>603</v>
          </cell>
          <cell r="B69">
            <v>52</v>
          </cell>
          <cell r="C69" t="str">
            <v>6</v>
          </cell>
          <cell r="D69">
            <v>3</v>
          </cell>
          <cell r="E69" t="str">
            <v>А/КРАН КС-6476 Г/П 50тн</v>
          </cell>
          <cell r="F69" t="str">
            <v>092000</v>
          </cell>
          <cell r="G69">
            <v>15705313</v>
          </cell>
          <cell r="I69" t="str">
            <v>00000830</v>
          </cell>
          <cell r="J69" t="str">
            <v>00102</v>
          </cell>
          <cell r="K69">
            <v>15705313</v>
          </cell>
          <cell r="L69">
            <v>15</v>
          </cell>
          <cell r="M69" t="str">
            <v>0008</v>
          </cell>
        </row>
        <row r="70">
          <cell r="A70" t="str">
            <v>603</v>
          </cell>
          <cell r="B70">
            <v>53</v>
          </cell>
          <cell r="C70" t="str">
            <v>6</v>
          </cell>
          <cell r="D70">
            <v>3</v>
          </cell>
          <cell r="E70" t="str">
            <v>КОМПРЕССОРНАЯ СТАНЦИЯ ЗИФ-ПВ-5М</v>
          </cell>
          <cell r="F70" t="str">
            <v>072000</v>
          </cell>
          <cell r="G70">
            <v>510266.19</v>
          </cell>
          <cell r="I70" t="str">
            <v>00012755</v>
          </cell>
          <cell r="J70" t="str">
            <v>00102</v>
          </cell>
          <cell r="K70">
            <v>510266.19</v>
          </cell>
          <cell r="L70">
            <v>15</v>
          </cell>
          <cell r="M70" t="str">
            <v>0301</v>
          </cell>
        </row>
        <row r="71">
          <cell r="A71" t="str">
            <v>603</v>
          </cell>
          <cell r="B71">
            <v>54</v>
          </cell>
          <cell r="C71" t="str">
            <v>6</v>
          </cell>
          <cell r="D71">
            <v>3</v>
          </cell>
          <cell r="E71" t="str">
            <v>КОМПРЕССОР 4ВМ 10-50/71</v>
          </cell>
          <cell r="F71" t="str">
            <v>062000</v>
          </cell>
          <cell r="G71">
            <v>11571447.619999999</v>
          </cell>
          <cell r="I71" t="str">
            <v>00012744</v>
          </cell>
          <cell r="J71" t="str">
            <v>00102</v>
          </cell>
          <cell r="K71">
            <v>11571447.619999999</v>
          </cell>
          <cell r="L71">
            <v>15</v>
          </cell>
          <cell r="M71" t="str">
            <v>0301</v>
          </cell>
        </row>
        <row r="72">
          <cell r="D72" t="str">
            <v>3 Всего</v>
          </cell>
          <cell r="G72">
            <v>29685694.810000002</v>
          </cell>
        </row>
        <row r="73">
          <cell r="A73" t="str">
            <v>605</v>
          </cell>
          <cell r="B73">
            <v>55</v>
          </cell>
          <cell r="C73" t="str">
            <v>6</v>
          </cell>
          <cell r="D73">
            <v>5</v>
          </cell>
          <cell r="E73" t="str">
            <v>НАСОС ПОГРУЖНОЙ 6717/78</v>
          </cell>
          <cell r="F73" t="str">
            <v>062000</v>
          </cell>
          <cell r="G73">
            <v>31130934</v>
          </cell>
          <cell r="I73" t="str">
            <v>00017880</v>
          </cell>
          <cell r="J73" t="str">
            <v>B2400</v>
          </cell>
          <cell r="K73">
            <v>31130934</v>
          </cell>
          <cell r="L73">
            <v>20</v>
          </cell>
          <cell r="M73" t="str">
            <v>3000</v>
          </cell>
        </row>
        <row r="74">
          <cell r="A74" t="str">
            <v>605</v>
          </cell>
          <cell r="B74">
            <v>56</v>
          </cell>
          <cell r="C74" t="str">
            <v>6</v>
          </cell>
          <cell r="D74">
            <v>5</v>
          </cell>
          <cell r="E74" t="str">
            <v>НАСОС ПОГРУЖНОЙ 6714/78</v>
          </cell>
          <cell r="F74" t="str">
            <v>062000</v>
          </cell>
          <cell r="G74">
            <v>31130935</v>
          </cell>
          <cell r="I74" t="str">
            <v>00017881</v>
          </cell>
          <cell r="J74" t="str">
            <v>B2400</v>
          </cell>
          <cell r="K74">
            <v>31130935</v>
          </cell>
          <cell r="L74">
            <v>20</v>
          </cell>
          <cell r="M74" t="str">
            <v>3000</v>
          </cell>
        </row>
        <row r="75">
          <cell r="A75" t="str">
            <v>605</v>
          </cell>
          <cell r="B75">
            <v>57</v>
          </cell>
          <cell r="C75" t="str">
            <v>6</v>
          </cell>
          <cell r="D75">
            <v>5</v>
          </cell>
          <cell r="E75" t="str">
            <v>НАСОС Х-100-80-160 3ШТ</v>
          </cell>
          <cell r="F75" t="str">
            <v>022000</v>
          </cell>
          <cell r="G75">
            <v>215398.53</v>
          </cell>
          <cell r="I75" t="str">
            <v>00021760</v>
          </cell>
          <cell r="J75" t="str">
            <v>00109</v>
          </cell>
          <cell r="K75">
            <v>215398.53</v>
          </cell>
          <cell r="L75">
            <v>20</v>
          </cell>
          <cell r="M75" t="str">
            <v>0301</v>
          </cell>
        </row>
        <row r="76">
          <cell r="A76" t="str">
            <v>605</v>
          </cell>
          <cell r="B76">
            <v>58</v>
          </cell>
          <cell r="C76" t="str">
            <v>6</v>
          </cell>
          <cell r="D76">
            <v>5</v>
          </cell>
          <cell r="E76" t="str">
            <v>НАСОС ЭЦВ-8-40-90</v>
          </cell>
          <cell r="F76" t="str">
            <v>012000</v>
          </cell>
          <cell r="G76">
            <v>33324</v>
          </cell>
          <cell r="I76" t="str">
            <v>00025195</v>
          </cell>
          <cell r="J76" t="str">
            <v>00102</v>
          </cell>
          <cell r="K76">
            <v>33324</v>
          </cell>
          <cell r="L76">
            <v>20</v>
          </cell>
          <cell r="M76" t="str">
            <v>0002</v>
          </cell>
        </row>
        <row r="77">
          <cell r="A77" t="str">
            <v>605</v>
          </cell>
          <cell r="B77">
            <v>59</v>
          </cell>
          <cell r="C77" t="str">
            <v>6</v>
          </cell>
          <cell r="D77">
            <v>5</v>
          </cell>
          <cell r="E77" t="str">
            <v>НАСОС ЭЦВ-8-40-90</v>
          </cell>
          <cell r="F77" t="str">
            <v>012000</v>
          </cell>
          <cell r="G77">
            <v>33323.5</v>
          </cell>
          <cell r="I77" t="str">
            <v>00025196</v>
          </cell>
          <cell r="J77" t="str">
            <v>00102</v>
          </cell>
          <cell r="K77">
            <v>33323.5</v>
          </cell>
          <cell r="L77">
            <v>20</v>
          </cell>
          <cell r="M77" t="str">
            <v>0002</v>
          </cell>
        </row>
        <row r="78">
          <cell r="A78" t="str">
            <v>605</v>
          </cell>
          <cell r="B78">
            <v>60</v>
          </cell>
          <cell r="C78" t="str">
            <v>6</v>
          </cell>
          <cell r="D78">
            <v>5</v>
          </cell>
          <cell r="E78" t="str">
            <v>НАСОС ЭЦВ-10-63-150</v>
          </cell>
          <cell r="F78" t="str">
            <v>012000</v>
          </cell>
          <cell r="G78">
            <v>42910.13</v>
          </cell>
          <cell r="I78" t="str">
            <v>00025197</v>
          </cell>
          <cell r="J78" t="str">
            <v>00102</v>
          </cell>
          <cell r="K78">
            <v>42910.13</v>
          </cell>
          <cell r="L78">
            <v>20</v>
          </cell>
          <cell r="M78" t="str">
            <v>0002</v>
          </cell>
        </row>
        <row r="79">
          <cell r="A79" t="str">
            <v>605</v>
          </cell>
          <cell r="B79">
            <v>61</v>
          </cell>
          <cell r="C79" t="str">
            <v>6</v>
          </cell>
          <cell r="D79">
            <v>5</v>
          </cell>
          <cell r="E79" t="str">
            <v>НАСОС ЭЦВ 10-65-65</v>
          </cell>
          <cell r="F79" t="str">
            <v>032000</v>
          </cell>
          <cell r="G79">
            <v>38286.1</v>
          </cell>
          <cell r="I79" t="str">
            <v>00025206</v>
          </cell>
          <cell r="J79" t="str">
            <v>00102</v>
          </cell>
          <cell r="K79">
            <v>38286.1</v>
          </cell>
          <cell r="L79">
            <v>20</v>
          </cell>
          <cell r="M79" t="str">
            <v>0002</v>
          </cell>
        </row>
        <row r="80">
          <cell r="A80" t="str">
            <v>605</v>
          </cell>
          <cell r="B80">
            <v>62</v>
          </cell>
          <cell r="C80" t="str">
            <v>6</v>
          </cell>
          <cell r="D80">
            <v>5</v>
          </cell>
          <cell r="E80" t="str">
            <v>НАСОС ЭЦВ 10-65-65</v>
          </cell>
          <cell r="F80" t="str">
            <v>032000</v>
          </cell>
          <cell r="G80">
            <v>38287</v>
          </cell>
          <cell r="I80" t="str">
            <v>00025207</v>
          </cell>
          <cell r="J80" t="str">
            <v>00102</v>
          </cell>
          <cell r="K80">
            <v>38287</v>
          </cell>
          <cell r="L80">
            <v>20</v>
          </cell>
          <cell r="M80" t="str">
            <v>0002</v>
          </cell>
        </row>
        <row r="81">
          <cell r="A81" t="str">
            <v>605</v>
          </cell>
          <cell r="B81">
            <v>63</v>
          </cell>
          <cell r="C81" t="str">
            <v>6</v>
          </cell>
          <cell r="D81">
            <v>5</v>
          </cell>
          <cell r="E81" t="str">
            <v>НАСОС ЭЦВ 10-65-65</v>
          </cell>
          <cell r="F81" t="str">
            <v>032000</v>
          </cell>
          <cell r="G81">
            <v>38287</v>
          </cell>
          <cell r="I81" t="str">
            <v>00025208</v>
          </cell>
          <cell r="J81" t="str">
            <v>00102</v>
          </cell>
          <cell r="K81">
            <v>38287</v>
          </cell>
          <cell r="L81">
            <v>20</v>
          </cell>
          <cell r="M81" t="str">
            <v>0002</v>
          </cell>
        </row>
        <row r="82">
          <cell r="A82" t="str">
            <v>605</v>
          </cell>
          <cell r="B82">
            <v>64</v>
          </cell>
          <cell r="C82" t="str">
            <v>6</v>
          </cell>
          <cell r="D82">
            <v>5</v>
          </cell>
          <cell r="E82" t="str">
            <v>НАСОС ЭЦВ 6-16-110</v>
          </cell>
          <cell r="F82" t="str">
            <v>032000</v>
          </cell>
          <cell r="G82">
            <v>19491</v>
          </cell>
          <cell r="I82" t="str">
            <v>00025209</v>
          </cell>
          <cell r="J82" t="str">
            <v>00102</v>
          </cell>
          <cell r="K82">
            <v>19491</v>
          </cell>
          <cell r="L82">
            <v>20</v>
          </cell>
          <cell r="M82" t="str">
            <v>0002</v>
          </cell>
        </row>
        <row r="83">
          <cell r="A83" t="str">
            <v>605</v>
          </cell>
          <cell r="B83">
            <v>65</v>
          </cell>
          <cell r="C83" t="str">
            <v>6</v>
          </cell>
          <cell r="D83">
            <v>5</v>
          </cell>
          <cell r="E83" t="str">
            <v>НАСОС ЭЦВ 6-16-110</v>
          </cell>
          <cell r="F83" t="str">
            <v>032000</v>
          </cell>
          <cell r="G83">
            <v>19491.5</v>
          </cell>
          <cell r="I83" t="str">
            <v>00025210</v>
          </cell>
          <cell r="J83" t="str">
            <v>00102</v>
          </cell>
          <cell r="K83">
            <v>19491.5</v>
          </cell>
          <cell r="L83">
            <v>20</v>
          </cell>
          <cell r="M83" t="str">
            <v>0002</v>
          </cell>
        </row>
        <row r="84">
          <cell r="A84" t="str">
            <v>605</v>
          </cell>
          <cell r="B84">
            <v>66</v>
          </cell>
          <cell r="C84" t="str">
            <v>6</v>
          </cell>
          <cell r="D84">
            <v>5</v>
          </cell>
          <cell r="E84" t="str">
            <v>НАСОС ЭЦВ 10-65-65</v>
          </cell>
          <cell r="F84" t="str">
            <v>032000</v>
          </cell>
          <cell r="G84">
            <v>38286.699999999997</v>
          </cell>
          <cell r="I84" t="str">
            <v>00025211</v>
          </cell>
          <cell r="J84" t="str">
            <v>00102</v>
          </cell>
          <cell r="K84">
            <v>38286.699999999997</v>
          </cell>
          <cell r="L84">
            <v>20</v>
          </cell>
          <cell r="M84" t="str">
            <v>0002</v>
          </cell>
        </row>
        <row r="85">
          <cell r="A85" t="str">
            <v>605</v>
          </cell>
          <cell r="B85">
            <v>67</v>
          </cell>
          <cell r="C85" t="str">
            <v>6</v>
          </cell>
          <cell r="D85">
            <v>5</v>
          </cell>
          <cell r="E85" t="str">
            <v>НАСОС ЦНС 300*360</v>
          </cell>
          <cell r="F85" t="str">
            <v>032000</v>
          </cell>
          <cell r="G85">
            <v>459682</v>
          </cell>
          <cell r="I85" t="str">
            <v>00025212</v>
          </cell>
          <cell r="J85" t="str">
            <v>00102</v>
          </cell>
          <cell r="K85">
            <v>459682</v>
          </cell>
          <cell r="L85">
            <v>20</v>
          </cell>
          <cell r="M85" t="str">
            <v>0002</v>
          </cell>
        </row>
        <row r="86">
          <cell r="A86" t="str">
            <v>605</v>
          </cell>
          <cell r="B86">
            <v>68</v>
          </cell>
          <cell r="C86" t="str">
            <v>6</v>
          </cell>
          <cell r="D86">
            <v>5</v>
          </cell>
          <cell r="E86" t="str">
            <v>НАСОС ЦНС 300*360</v>
          </cell>
          <cell r="F86" t="str">
            <v>032000</v>
          </cell>
          <cell r="G86">
            <v>459683</v>
          </cell>
          <cell r="I86" t="str">
            <v>00025213</v>
          </cell>
          <cell r="J86" t="str">
            <v>00102</v>
          </cell>
          <cell r="K86">
            <v>459683</v>
          </cell>
          <cell r="L86">
            <v>20</v>
          </cell>
          <cell r="M86" t="str">
            <v>0002</v>
          </cell>
        </row>
        <row r="87">
          <cell r="A87" t="str">
            <v>605</v>
          </cell>
          <cell r="B87">
            <v>69</v>
          </cell>
          <cell r="C87" t="str">
            <v>6</v>
          </cell>
          <cell r="D87">
            <v>5</v>
          </cell>
          <cell r="E87" t="str">
            <v>НАСОС ЭЦВ 8-40-90</v>
          </cell>
          <cell r="F87" t="str">
            <v>032000</v>
          </cell>
          <cell r="G87">
            <v>33323</v>
          </cell>
          <cell r="I87" t="str">
            <v>00025214</v>
          </cell>
          <cell r="J87" t="str">
            <v>00102</v>
          </cell>
          <cell r="K87">
            <v>33323</v>
          </cell>
          <cell r="L87">
            <v>20</v>
          </cell>
          <cell r="M87" t="str">
            <v>0002</v>
          </cell>
        </row>
        <row r="88">
          <cell r="A88" t="str">
            <v>605</v>
          </cell>
          <cell r="B88">
            <v>70</v>
          </cell>
          <cell r="C88" t="str">
            <v>6</v>
          </cell>
          <cell r="D88">
            <v>5</v>
          </cell>
          <cell r="E88" t="str">
            <v>НАСОС ЭЦВ 8-40-90</v>
          </cell>
          <cell r="F88" t="str">
            <v>032000</v>
          </cell>
          <cell r="G88">
            <v>33323</v>
          </cell>
          <cell r="I88" t="str">
            <v>00025215</v>
          </cell>
          <cell r="J88" t="str">
            <v>00102</v>
          </cell>
          <cell r="K88">
            <v>33323</v>
          </cell>
          <cell r="L88">
            <v>20</v>
          </cell>
          <cell r="M88" t="str">
            <v>0002</v>
          </cell>
        </row>
        <row r="89">
          <cell r="A89" t="str">
            <v>605</v>
          </cell>
          <cell r="B89">
            <v>71</v>
          </cell>
          <cell r="C89" t="str">
            <v>6</v>
          </cell>
          <cell r="D89">
            <v>5</v>
          </cell>
          <cell r="E89" t="str">
            <v>НАСОС ЭЦВ 8-40-90</v>
          </cell>
          <cell r="F89" t="str">
            <v>032000</v>
          </cell>
          <cell r="G89">
            <v>33324</v>
          </cell>
          <cell r="I89" t="str">
            <v>00025216</v>
          </cell>
          <cell r="J89" t="str">
            <v>00102</v>
          </cell>
          <cell r="K89">
            <v>33324</v>
          </cell>
          <cell r="L89">
            <v>20</v>
          </cell>
          <cell r="M89" t="str">
            <v>0002</v>
          </cell>
        </row>
        <row r="90">
          <cell r="A90" t="str">
            <v>605</v>
          </cell>
          <cell r="B90">
            <v>72</v>
          </cell>
          <cell r="C90" t="str">
            <v>6</v>
          </cell>
          <cell r="D90">
            <v>5</v>
          </cell>
          <cell r="E90" t="str">
            <v>НАСОС ЭЦВ 8-40-90</v>
          </cell>
          <cell r="F90" t="str">
            <v>032000</v>
          </cell>
          <cell r="G90">
            <v>33324</v>
          </cell>
          <cell r="I90" t="str">
            <v>00025217</v>
          </cell>
          <cell r="J90" t="str">
            <v>00102</v>
          </cell>
          <cell r="K90">
            <v>33324</v>
          </cell>
          <cell r="L90">
            <v>20</v>
          </cell>
          <cell r="M90" t="str">
            <v>0002</v>
          </cell>
        </row>
        <row r="91">
          <cell r="A91" t="str">
            <v>605</v>
          </cell>
          <cell r="B91">
            <v>73</v>
          </cell>
          <cell r="C91" t="str">
            <v>6</v>
          </cell>
          <cell r="D91">
            <v>5</v>
          </cell>
          <cell r="E91" t="str">
            <v>НАСОС ЭЦВ-6-10-80</v>
          </cell>
          <cell r="F91" t="str">
            <v>092000</v>
          </cell>
          <cell r="G91">
            <v>13091.67</v>
          </cell>
          <cell r="I91" t="str">
            <v>00025231</v>
          </cell>
          <cell r="J91" t="str">
            <v>00102</v>
          </cell>
          <cell r="K91">
            <v>13091.67</v>
          </cell>
          <cell r="L91">
            <v>20</v>
          </cell>
          <cell r="M91" t="str">
            <v>0002</v>
          </cell>
        </row>
        <row r="92">
          <cell r="A92" t="str">
            <v>605</v>
          </cell>
          <cell r="B92">
            <v>74</v>
          </cell>
          <cell r="C92" t="str">
            <v>6</v>
          </cell>
          <cell r="D92">
            <v>5</v>
          </cell>
          <cell r="E92" t="str">
            <v>НАСОС ЭЦВ 10-63-65</v>
          </cell>
          <cell r="F92" t="str">
            <v>102000</v>
          </cell>
          <cell r="G92">
            <v>38286</v>
          </cell>
          <cell r="I92" t="str">
            <v>00025238</v>
          </cell>
          <cell r="J92" t="str">
            <v>00102</v>
          </cell>
          <cell r="K92">
            <v>38286</v>
          </cell>
          <cell r="L92">
            <v>20</v>
          </cell>
          <cell r="M92" t="str">
            <v>0002</v>
          </cell>
        </row>
        <row r="93">
          <cell r="A93" t="str">
            <v>605</v>
          </cell>
          <cell r="B93">
            <v>75</v>
          </cell>
          <cell r="C93" t="str">
            <v>6</v>
          </cell>
          <cell r="D93">
            <v>5</v>
          </cell>
          <cell r="E93" t="str">
            <v>НАСОС ЭЦВ  10-63-65</v>
          </cell>
          <cell r="F93" t="str">
            <v>102000</v>
          </cell>
          <cell r="G93">
            <v>38287.4</v>
          </cell>
          <cell r="I93" t="str">
            <v>00025239</v>
          </cell>
          <cell r="J93" t="str">
            <v>00102</v>
          </cell>
          <cell r="K93">
            <v>38287.4</v>
          </cell>
          <cell r="L93">
            <v>20</v>
          </cell>
          <cell r="M93" t="str">
            <v>0002</v>
          </cell>
        </row>
        <row r="94">
          <cell r="A94" t="str">
            <v>605</v>
          </cell>
          <cell r="B94">
            <v>76</v>
          </cell>
          <cell r="C94" t="str">
            <v>6</v>
          </cell>
          <cell r="D94">
            <v>5</v>
          </cell>
          <cell r="E94" t="str">
            <v>НАСОС ЭЦВ 10-120-60</v>
          </cell>
          <cell r="F94" t="str">
            <v>102000</v>
          </cell>
          <cell r="G94">
            <v>64583</v>
          </cell>
          <cell r="I94" t="str">
            <v>00025240</v>
          </cell>
          <cell r="J94" t="str">
            <v>00102</v>
          </cell>
          <cell r="K94">
            <v>64583</v>
          </cell>
          <cell r="L94">
            <v>20</v>
          </cell>
          <cell r="M94" t="str">
            <v>0002</v>
          </cell>
        </row>
        <row r="95">
          <cell r="A95" t="str">
            <v>605</v>
          </cell>
          <cell r="B95">
            <v>77</v>
          </cell>
          <cell r="C95" t="str">
            <v>6</v>
          </cell>
          <cell r="D95">
            <v>5</v>
          </cell>
          <cell r="E95" t="str">
            <v>НАСОС ЭЦВ 10-120-60</v>
          </cell>
          <cell r="F95" t="str">
            <v>102000</v>
          </cell>
          <cell r="G95">
            <v>64584</v>
          </cell>
          <cell r="I95" t="str">
            <v>00025241</v>
          </cell>
          <cell r="J95" t="str">
            <v>00102</v>
          </cell>
          <cell r="K95">
            <v>64584</v>
          </cell>
          <cell r="L95">
            <v>20</v>
          </cell>
          <cell r="M95" t="str">
            <v>0002</v>
          </cell>
        </row>
        <row r="96">
          <cell r="A96" t="str">
            <v>605</v>
          </cell>
          <cell r="B96">
            <v>78</v>
          </cell>
          <cell r="C96" t="str">
            <v>6</v>
          </cell>
          <cell r="D96">
            <v>5</v>
          </cell>
          <cell r="E96" t="str">
            <v>НАСОС ЭЦВ 10-120-160</v>
          </cell>
          <cell r="F96" t="str">
            <v>102000</v>
          </cell>
          <cell r="G96">
            <v>64584</v>
          </cell>
          <cell r="I96" t="str">
            <v>00025242</v>
          </cell>
          <cell r="J96" t="str">
            <v>00102</v>
          </cell>
          <cell r="K96">
            <v>64584</v>
          </cell>
          <cell r="L96">
            <v>20</v>
          </cell>
          <cell r="M96" t="str">
            <v>0002</v>
          </cell>
        </row>
        <row r="97">
          <cell r="A97" t="str">
            <v>605</v>
          </cell>
          <cell r="B97">
            <v>79</v>
          </cell>
          <cell r="C97" t="str">
            <v>6</v>
          </cell>
          <cell r="D97">
            <v>5</v>
          </cell>
          <cell r="E97" t="str">
            <v>НАСОС ЭЦВ 10-120-60</v>
          </cell>
          <cell r="F97" t="str">
            <v>102000</v>
          </cell>
          <cell r="G97">
            <v>64584</v>
          </cell>
          <cell r="I97" t="str">
            <v>00025243</v>
          </cell>
          <cell r="J97" t="str">
            <v>00102</v>
          </cell>
          <cell r="K97">
            <v>64584</v>
          </cell>
          <cell r="L97">
            <v>20</v>
          </cell>
          <cell r="M97" t="str">
            <v>0002</v>
          </cell>
        </row>
        <row r="98">
          <cell r="A98" t="str">
            <v>605</v>
          </cell>
          <cell r="B98">
            <v>80</v>
          </cell>
          <cell r="C98" t="str">
            <v>6</v>
          </cell>
          <cell r="D98">
            <v>5</v>
          </cell>
          <cell r="E98" t="str">
            <v>НАСОС ЭЦВ 10-120-60</v>
          </cell>
          <cell r="F98" t="str">
            <v>102000</v>
          </cell>
          <cell r="G98">
            <v>64583</v>
          </cell>
          <cell r="I98" t="str">
            <v>00025244</v>
          </cell>
          <cell r="J98" t="str">
            <v>00102</v>
          </cell>
          <cell r="K98">
            <v>64583</v>
          </cell>
          <cell r="L98">
            <v>20</v>
          </cell>
          <cell r="M98" t="str">
            <v>0002</v>
          </cell>
        </row>
        <row r="99">
          <cell r="A99" t="str">
            <v>605</v>
          </cell>
          <cell r="B99">
            <v>81</v>
          </cell>
          <cell r="C99" t="str">
            <v>6</v>
          </cell>
          <cell r="D99">
            <v>5</v>
          </cell>
          <cell r="E99" t="str">
            <v>НАСОС ЭЦВ 10-120-60</v>
          </cell>
          <cell r="F99" t="str">
            <v>102000</v>
          </cell>
          <cell r="G99">
            <v>64583</v>
          </cell>
          <cell r="I99" t="str">
            <v>00025245</v>
          </cell>
          <cell r="J99" t="str">
            <v>00102</v>
          </cell>
          <cell r="K99">
            <v>64583</v>
          </cell>
          <cell r="L99">
            <v>20</v>
          </cell>
          <cell r="M99" t="str">
            <v>0002</v>
          </cell>
        </row>
        <row r="100">
          <cell r="A100" t="str">
            <v>605</v>
          </cell>
          <cell r="B100">
            <v>82</v>
          </cell>
          <cell r="C100" t="str">
            <v>6</v>
          </cell>
          <cell r="D100">
            <v>5</v>
          </cell>
          <cell r="E100" t="str">
            <v>НАСОС ЭЦВ 10-120-60</v>
          </cell>
          <cell r="F100" t="str">
            <v>102000</v>
          </cell>
          <cell r="G100">
            <v>64583</v>
          </cell>
          <cell r="I100" t="str">
            <v>00025246</v>
          </cell>
          <cell r="J100" t="str">
            <v>00102</v>
          </cell>
          <cell r="K100">
            <v>64583</v>
          </cell>
          <cell r="L100">
            <v>20</v>
          </cell>
          <cell r="M100" t="str">
            <v>0002</v>
          </cell>
        </row>
        <row r="101">
          <cell r="A101" t="str">
            <v>605</v>
          </cell>
          <cell r="B101">
            <v>83</v>
          </cell>
          <cell r="C101" t="str">
            <v>6</v>
          </cell>
          <cell r="D101">
            <v>5</v>
          </cell>
          <cell r="E101" t="str">
            <v>НАСОС ЭЦВ 10-120-60</v>
          </cell>
          <cell r="F101" t="str">
            <v>102000</v>
          </cell>
          <cell r="G101">
            <v>64583</v>
          </cell>
          <cell r="I101" t="str">
            <v>00025247</v>
          </cell>
          <cell r="J101" t="str">
            <v>00102</v>
          </cell>
          <cell r="K101">
            <v>64583</v>
          </cell>
          <cell r="L101">
            <v>20</v>
          </cell>
          <cell r="M101" t="str">
            <v>0002</v>
          </cell>
        </row>
        <row r="102">
          <cell r="A102" t="str">
            <v>605</v>
          </cell>
          <cell r="B102">
            <v>84</v>
          </cell>
          <cell r="C102" t="str">
            <v>6</v>
          </cell>
          <cell r="D102">
            <v>5</v>
          </cell>
          <cell r="E102" t="str">
            <v>НАСОС ЭЦВ 10-120-60</v>
          </cell>
          <cell r="F102" t="str">
            <v>102000</v>
          </cell>
          <cell r="G102">
            <v>64583</v>
          </cell>
          <cell r="I102" t="str">
            <v>00025248</v>
          </cell>
          <cell r="J102" t="str">
            <v>00102</v>
          </cell>
          <cell r="K102">
            <v>64583</v>
          </cell>
          <cell r="L102">
            <v>20</v>
          </cell>
          <cell r="M102" t="str">
            <v>0002</v>
          </cell>
        </row>
        <row r="103">
          <cell r="A103" t="str">
            <v>605</v>
          </cell>
          <cell r="B103">
            <v>85</v>
          </cell>
          <cell r="C103" t="str">
            <v>6</v>
          </cell>
          <cell r="D103">
            <v>5</v>
          </cell>
          <cell r="E103" t="str">
            <v>НАСОС ЭЦВ 8-40-90</v>
          </cell>
          <cell r="F103" t="str">
            <v>102000</v>
          </cell>
          <cell r="G103">
            <v>33112</v>
          </cell>
          <cell r="I103" t="str">
            <v>00025249</v>
          </cell>
          <cell r="J103" t="str">
            <v>00102</v>
          </cell>
          <cell r="K103">
            <v>33112</v>
          </cell>
          <cell r="L103">
            <v>20</v>
          </cell>
          <cell r="M103" t="str">
            <v>0002</v>
          </cell>
        </row>
        <row r="104">
          <cell r="A104" t="str">
            <v>605</v>
          </cell>
          <cell r="B104">
            <v>86</v>
          </cell>
          <cell r="C104" t="str">
            <v>6</v>
          </cell>
          <cell r="D104">
            <v>5</v>
          </cell>
          <cell r="E104" t="str">
            <v>НАСОС ЭЦВ 8-40-90</v>
          </cell>
          <cell r="F104" t="str">
            <v>102000</v>
          </cell>
          <cell r="G104">
            <v>33113</v>
          </cell>
          <cell r="I104" t="str">
            <v>00025250</v>
          </cell>
          <cell r="J104" t="str">
            <v>00102</v>
          </cell>
          <cell r="K104">
            <v>33113</v>
          </cell>
          <cell r="L104">
            <v>20</v>
          </cell>
          <cell r="M104" t="str">
            <v>0002</v>
          </cell>
        </row>
        <row r="105">
          <cell r="A105" t="str">
            <v>605</v>
          </cell>
          <cell r="B105">
            <v>87</v>
          </cell>
          <cell r="C105" t="str">
            <v>6</v>
          </cell>
          <cell r="D105">
            <v>5</v>
          </cell>
          <cell r="E105" t="str">
            <v>НАСОС ЭЦВ 6-10-80</v>
          </cell>
          <cell r="F105" t="str">
            <v>112000</v>
          </cell>
          <cell r="G105">
            <v>13091.34</v>
          </cell>
          <cell r="I105" t="str">
            <v>00025259</v>
          </cell>
          <cell r="J105" t="str">
            <v>00102</v>
          </cell>
          <cell r="K105">
            <v>13091.34</v>
          </cell>
          <cell r="L105">
            <v>20</v>
          </cell>
          <cell r="M105" t="str">
            <v>0002</v>
          </cell>
        </row>
        <row r="106">
          <cell r="A106" t="str">
            <v>605</v>
          </cell>
          <cell r="B106">
            <v>88</v>
          </cell>
          <cell r="C106" t="str">
            <v>6</v>
          </cell>
          <cell r="D106">
            <v>5</v>
          </cell>
          <cell r="E106" t="str">
            <v>НАСОС ЭЦВ-6-10-80</v>
          </cell>
          <cell r="F106" t="str">
            <v>112000</v>
          </cell>
          <cell r="G106">
            <v>13092</v>
          </cell>
          <cell r="I106" t="str">
            <v>00025260</v>
          </cell>
          <cell r="J106" t="str">
            <v>00102</v>
          </cell>
          <cell r="K106">
            <v>13092</v>
          </cell>
          <cell r="L106">
            <v>20</v>
          </cell>
          <cell r="M106" t="str">
            <v>0002</v>
          </cell>
        </row>
        <row r="107">
          <cell r="A107" t="str">
            <v>605</v>
          </cell>
          <cell r="B107">
            <v>89</v>
          </cell>
          <cell r="C107" t="str">
            <v>6</v>
          </cell>
          <cell r="D107">
            <v>5</v>
          </cell>
          <cell r="E107" t="str">
            <v>НАСОС ГНОМ 25-20</v>
          </cell>
          <cell r="F107" t="str">
            <v>042000</v>
          </cell>
          <cell r="G107">
            <v>18888</v>
          </cell>
          <cell r="I107" t="str">
            <v>00080453</v>
          </cell>
          <cell r="J107" t="str">
            <v>00102</v>
          </cell>
          <cell r="K107">
            <v>18888</v>
          </cell>
          <cell r="L107">
            <v>20</v>
          </cell>
          <cell r="M107" t="str">
            <v>2400</v>
          </cell>
        </row>
        <row r="108">
          <cell r="A108" t="str">
            <v>605</v>
          </cell>
          <cell r="B108">
            <v>90</v>
          </cell>
          <cell r="C108" t="str">
            <v>6</v>
          </cell>
          <cell r="D108">
            <v>5</v>
          </cell>
          <cell r="E108" t="str">
            <v>НАСОС ЭЦВ  10-63-65</v>
          </cell>
          <cell r="F108" t="str">
            <v>052000</v>
          </cell>
          <cell r="G108">
            <v>38287</v>
          </cell>
          <cell r="I108" t="str">
            <v>00080457</v>
          </cell>
          <cell r="J108" t="str">
            <v>00102</v>
          </cell>
          <cell r="K108">
            <v>38287</v>
          </cell>
          <cell r="L108">
            <v>20</v>
          </cell>
          <cell r="M108" t="str">
            <v>2400</v>
          </cell>
        </row>
        <row r="109">
          <cell r="A109" t="str">
            <v>605</v>
          </cell>
          <cell r="B109">
            <v>91</v>
          </cell>
          <cell r="C109" t="str">
            <v>6</v>
          </cell>
          <cell r="D109">
            <v>5</v>
          </cell>
          <cell r="E109" t="str">
            <v>НАСОС ЭЦВ 6-16-110</v>
          </cell>
          <cell r="F109" t="str">
            <v>062000</v>
          </cell>
          <cell r="G109">
            <v>19491.25</v>
          </cell>
          <cell r="I109" t="str">
            <v>01401608</v>
          </cell>
          <cell r="J109" t="str">
            <v>00109</v>
          </cell>
          <cell r="K109">
            <v>19491.25</v>
          </cell>
          <cell r="L109">
            <v>20</v>
          </cell>
          <cell r="M109" t="str">
            <v>0034</v>
          </cell>
        </row>
        <row r="110">
          <cell r="A110" t="str">
            <v>605</v>
          </cell>
          <cell r="B110">
            <v>92</v>
          </cell>
          <cell r="C110" t="str">
            <v>6</v>
          </cell>
          <cell r="D110">
            <v>5</v>
          </cell>
          <cell r="E110" t="str">
            <v>НАСОС ЭЦВ 6-16-110</v>
          </cell>
          <cell r="F110" t="str">
            <v>062000</v>
          </cell>
          <cell r="G110">
            <v>19491.25</v>
          </cell>
          <cell r="I110" t="str">
            <v>01401609</v>
          </cell>
          <cell r="J110" t="str">
            <v>00109</v>
          </cell>
          <cell r="K110">
            <v>19491.25</v>
          </cell>
          <cell r="L110">
            <v>20</v>
          </cell>
          <cell r="M110" t="str">
            <v>0034</v>
          </cell>
        </row>
        <row r="111">
          <cell r="A111" t="str">
            <v>605</v>
          </cell>
          <cell r="B111">
            <v>93</v>
          </cell>
          <cell r="C111" t="str">
            <v>6</v>
          </cell>
          <cell r="D111">
            <v>5</v>
          </cell>
          <cell r="E111" t="str">
            <v>Насос погружной 6717/7В  из ГЕРМАНИИ</v>
          </cell>
          <cell r="F111" t="str">
            <v>062000</v>
          </cell>
          <cell r="G111">
            <v>223859.4</v>
          </cell>
          <cell r="I111" t="str">
            <v>17880</v>
          </cell>
          <cell r="J111" t="str">
            <v>00102</v>
          </cell>
          <cell r="K111">
            <v>223859.4</v>
          </cell>
          <cell r="L111">
            <v>20</v>
          </cell>
          <cell r="M111" t="str">
            <v>3000</v>
          </cell>
        </row>
        <row r="112">
          <cell r="A112" t="str">
            <v>605</v>
          </cell>
          <cell r="B112">
            <v>94</v>
          </cell>
          <cell r="C112" t="str">
            <v>6</v>
          </cell>
          <cell r="D112">
            <v>5</v>
          </cell>
          <cell r="E112" t="str">
            <v>Насос погружной 6714/7В   из ГЕРМАНИИ</v>
          </cell>
          <cell r="F112" t="str">
            <v>082000</v>
          </cell>
          <cell r="G112">
            <v>223859</v>
          </cell>
          <cell r="I112" t="str">
            <v>17881</v>
          </cell>
          <cell r="J112" t="str">
            <v>00102</v>
          </cell>
          <cell r="K112">
            <v>223859</v>
          </cell>
          <cell r="L112">
            <v>20</v>
          </cell>
          <cell r="M112" t="str">
            <v>3000</v>
          </cell>
        </row>
        <row r="113">
          <cell r="A113" t="str">
            <v>605</v>
          </cell>
          <cell r="B113">
            <v>95</v>
          </cell>
          <cell r="C113" t="str">
            <v>6</v>
          </cell>
          <cell r="D113">
            <v>5</v>
          </cell>
          <cell r="E113" t="str">
            <v>НАСОС "ГНОМ" 40-25</v>
          </cell>
          <cell r="F113" t="str">
            <v>092000</v>
          </cell>
          <cell r="G113">
            <v>22203.279999999999</v>
          </cell>
          <cell r="I113" t="str">
            <v>00000165</v>
          </cell>
          <cell r="J113" t="str">
            <v>00102</v>
          </cell>
          <cell r="K113">
            <v>22203.279999999999</v>
          </cell>
          <cell r="L113">
            <v>20</v>
          </cell>
          <cell r="M113" t="str">
            <v>0011</v>
          </cell>
        </row>
        <row r="114">
          <cell r="A114" t="str">
            <v>605</v>
          </cell>
          <cell r="B114">
            <v>96</v>
          </cell>
          <cell r="C114" t="str">
            <v>6</v>
          </cell>
          <cell r="D114">
            <v>5</v>
          </cell>
          <cell r="E114" t="str">
            <v>НАСОС "АНДИЖАНЕЦ"</v>
          </cell>
          <cell r="F114" t="str">
            <v>042000</v>
          </cell>
          <cell r="G114">
            <v>158333.32999999999</v>
          </cell>
          <cell r="I114" t="str">
            <v>00012741</v>
          </cell>
          <cell r="J114" t="str">
            <v>00102</v>
          </cell>
          <cell r="K114">
            <v>158333.32999999999</v>
          </cell>
          <cell r="L114">
            <v>20</v>
          </cell>
          <cell r="M114" t="str">
            <v>0301</v>
          </cell>
        </row>
        <row r="115">
          <cell r="A115" t="str">
            <v>605</v>
          </cell>
          <cell r="B115">
            <v>97</v>
          </cell>
          <cell r="C115" t="str">
            <v>6</v>
          </cell>
          <cell r="D115">
            <v>5</v>
          </cell>
          <cell r="E115" t="str">
            <v>НАСОС ПРВП 63/22.5</v>
          </cell>
          <cell r="F115" t="str">
            <v>012000</v>
          </cell>
          <cell r="G115">
            <v>84671.7</v>
          </cell>
          <cell r="I115" t="str">
            <v>00021755</v>
          </cell>
          <cell r="J115" t="str">
            <v>00109</v>
          </cell>
          <cell r="K115">
            <v>84671.7</v>
          </cell>
          <cell r="L115">
            <v>20</v>
          </cell>
          <cell r="M115" t="str">
            <v>0301</v>
          </cell>
        </row>
        <row r="116">
          <cell r="A116" t="str">
            <v>605</v>
          </cell>
          <cell r="B116">
            <v>98</v>
          </cell>
          <cell r="C116" t="str">
            <v>6</v>
          </cell>
          <cell r="D116">
            <v>5</v>
          </cell>
          <cell r="E116" t="str">
            <v>НАСОС ПРВП 63/22.5</v>
          </cell>
          <cell r="F116" t="str">
            <v>012000</v>
          </cell>
          <cell r="G116">
            <v>84671.7</v>
          </cell>
          <cell r="I116" t="str">
            <v>00021756</v>
          </cell>
          <cell r="J116" t="str">
            <v>00109</v>
          </cell>
          <cell r="K116">
            <v>84671.7</v>
          </cell>
          <cell r="L116">
            <v>20</v>
          </cell>
          <cell r="M116" t="str">
            <v>0301</v>
          </cell>
        </row>
        <row r="117">
          <cell r="A117" t="str">
            <v>605</v>
          </cell>
          <cell r="B117">
            <v>99</v>
          </cell>
          <cell r="C117" t="str">
            <v>6</v>
          </cell>
          <cell r="D117">
            <v>5</v>
          </cell>
          <cell r="E117" t="str">
            <v>НАСОС ПРВП 63/22.5</v>
          </cell>
          <cell r="F117" t="str">
            <v>012000</v>
          </cell>
          <cell r="G117">
            <v>84671.7</v>
          </cell>
          <cell r="I117" t="str">
            <v>00021757</v>
          </cell>
          <cell r="J117" t="str">
            <v>00109</v>
          </cell>
          <cell r="K117">
            <v>84671.7</v>
          </cell>
          <cell r="L117">
            <v>20</v>
          </cell>
          <cell r="M117" t="str">
            <v>0301</v>
          </cell>
        </row>
        <row r="118">
          <cell r="A118" t="str">
            <v>605</v>
          </cell>
          <cell r="B118">
            <v>100</v>
          </cell>
          <cell r="C118" t="str">
            <v>6</v>
          </cell>
          <cell r="D118">
            <v>5</v>
          </cell>
          <cell r="E118" t="str">
            <v>НАСОС ПРВП 63/22.5</v>
          </cell>
          <cell r="F118" t="str">
            <v>012000</v>
          </cell>
          <cell r="G118">
            <v>84671.7</v>
          </cell>
          <cell r="I118" t="str">
            <v>00021758</v>
          </cell>
          <cell r="J118" t="str">
            <v>00109</v>
          </cell>
          <cell r="K118">
            <v>84671.7</v>
          </cell>
          <cell r="L118">
            <v>20</v>
          </cell>
          <cell r="M118" t="str">
            <v>0301</v>
          </cell>
        </row>
        <row r="119">
          <cell r="A119" t="str">
            <v>605</v>
          </cell>
          <cell r="B119">
            <v>101</v>
          </cell>
          <cell r="C119" t="str">
            <v>6</v>
          </cell>
          <cell r="D119">
            <v>5</v>
          </cell>
          <cell r="E119" t="str">
            <v>НАСОС ПРВП 63/22.5 2ШТ</v>
          </cell>
          <cell r="F119" t="str">
            <v>012000</v>
          </cell>
          <cell r="G119">
            <v>169343.4</v>
          </cell>
          <cell r="I119" t="str">
            <v>00021759</v>
          </cell>
          <cell r="J119" t="str">
            <v>00109</v>
          </cell>
          <cell r="K119">
            <v>169343.4</v>
          </cell>
          <cell r="L119">
            <v>20</v>
          </cell>
          <cell r="M119" t="str">
            <v>0301</v>
          </cell>
        </row>
        <row r="120">
          <cell r="A120" t="str">
            <v>605</v>
          </cell>
          <cell r="B120">
            <v>102</v>
          </cell>
          <cell r="C120" t="str">
            <v>6</v>
          </cell>
          <cell r="D120">
            <v>5</v>
          </cell>
          <cell r="E120" t="str">
            <v>НАСОС "АНДИЖАНЕЦ"</v>
          </cell>
          <cell r="F120" t="str">
            <v>042000</v>
          </cell>
          <cell r="G120">
            <v>158333.32999999999</v>
          </cell>
          <cell r="I120" t="str">
            <v>00025221</v>
          </cell>
          <cell r="J120" t="str">
            <v>00102</v>
          </cell>
          <cell r="K120">
            <v>158333.32999999999</v>
          </cell>
          <cell r="L120">
            <v>20</v>
          </cell>
          <cell r="M120" t="str">
            <v>0002</v>
          </cell>
        </row>
        <row r="121">
          <cell r="A121" t="str">
            <v>605</v>
          </cell>
          <cell r="B121">
            <v>103</v>
          </cell>
          <cell r="C121" t="str">
            <v>6</v>
          </cell>
          <cell r="D121">
            <v>5</v>
          </cell>
          <cell r="E121" t="str">
            <v>НАСОС 1Д 160/20 С ДВИГ</v>
          </cell>
          <cell r="F121" t="str">
            <v>102000</v>
          </cell>
          <cell r="G121">
            <v>37500</v>
          </cell>
          <cell r="I121" t="str">
            <v>00025251</v>
          </cell>
          <cell r="J121" t="str">
            <v>00102</v>
          </cell>
          <cell r="K121">
            <v>37500</v>
          </cell>
          <cell r="L121">
            <v>20</v>
          </cell>
          <cell r="M121" t="str">
            <v>0002</v>
          </cell>
        </row>
        <row r="122">
          <cell r="A122" t="str">
            <v>605</v>
          </cell>
          <cell r="B122">
            <v>104</v>
          </cell>
          <cell r="C122" t="str">
            <v>6</v>
          </cell>
          <cell r="D122">
            <v>5</v>
          </cell>
          <cell r="E122" t="str">
            <v>НАСОС 1Д 160/20 С ДВИГ</v>
          </cell>
          <cell r="F122" t="str">
            <v>102000</v>
          </cell>
          <cell r="G122">
            <v>37500</v>
          </cell>
          <cell r="I122" t="str">
            <v>00025252</v>
          </cell>
          <cell r="J122" t="str">
            <v>00102</v>
          </cell>
          <cell r="K122">
            <v>37500</v>
          </cell>
          <cell r="L122">
            <v>20</v>
          </cell>
          <cell r="M122" t="str">
            <v>0002</v>
          </cell>
        </row>
        <row r="123">
          <cell r="A123" t="str">
            <v>605</v>
          </cell>
          <cell r="B123">
            <v>105</v>
          </cell>
          <cell r="C123" t="str">
            <v>6</v>
          </cell>
          <cell r="D123">
            <v>5</v>
          </cell>
          <cell r="E123" t="str">
            <v>НАСОС ПРВП 63/22.5 3ШТ</v>
          </cell>
          <cell r="F123" t="str">
            <v>072000</v>
          </cell>
          <cell r="G123">
            <v>306138.69</v>
          </cell>
          <cell r="I123" t="str">
            <v>00030440</v>
          </cell>
          <cell r="J123" t="str">
            <v>00102</v>
          </cell>
          <cell r="K123">
            <v>306138.69</v>
          </cell>
          <cell r="L123">
            <v>20</v>
          </cell>
          <cell r="M123" t="str">
            <v>0301</v>
          </cell>
        </row>
        <row r="124">
          <cell r="A124" t="str">
            <v>605</v>
          </cell>
          <cell r="B124">
            <v>106</v>
          </cell>
          <cell r="C124" t="str">
            <v>6</v>
          </cell>
          <cell r="D124">
            <v>5</v>
          </cell>
          <cell r="E124" t="str">
            <v>НАСОС ПРВП 63/22.5 2ШТ</v>
          </cell>
          <cell r="F124" t="str">
            <v>072000</v>
          </cell>
          <cell r="G124">
            <v>204092.46</v>
          </cell>
          <cell r="I124" t="str">
            <v>00030441</v>
          </cell>
          <cell r="J124" t="str">
            <v>00102</v>
          </cell>
          <cell r="K124">
            <v>204092.46</v>
          </cell>
          <cell r="L124">
            <v>20</v>
          </cell>
          <cell r="M124" t="str">
            <v>0301</v>
          </cell>
        </row>
        <row r="125">
          <cell r="A125" t="str">
            <v>605</v>
          </cell>
          <cell r="B125">
            <v>107</v>
          </cell>
          <cell r="C125" t="str">
            <v>6</v>
          </cell>
          <cell r="D125">
            <v>5</v>
          </cell>
          <cell r="E125" t="str">
            <v>НАСОС ПРВП 63/22.5 5ШТ</v>
          </cell>
          <cell r="F125" t="str">
            <v>072000</v>
          </cell>
          <cell r="G125">
            <v>510231.2</v>
          </cell>
          <cell r="I125" t="str">
            <v>00030442</v>
          </cell>
          <cell r="J125" t="str">
            <v>00102</v>
          </cell>
          <cell r="K125">
            <v>510231.2</v>
          </cell>
          <cell r="L125">
            <v>20</v>
          </cell>
          <cell r="M125" t="str">
            <v>0301</v>
          </cell>
        </row>
        <row r="126">
          <cell r="A126" t="str">
            <v>605</v>
          </cell>
          <cell r="B126">
            <v>108</v>
          </cell>
          <cell r="C126" t="str">
            <v>6</v>
          </cell>
          <cell r="D126">
            <v>5</v>
          </cell>
          <cell r="E126" t="str">
            <v>НАСОС ПРВП 63/22.5 8ШТ</v>
          </cell>
          <cell r="F126" t="str">
            <v>072000</v>
          </cell>
          <cell r="G126">
            <v>816369.84</v>
          </cell>
          <cell r="I126" t="str">
            <v>00030443</v>
          </cell>
          <cell r="J126" t="str">
            <v>00102</v>
          </cell>
          <cell r="K126">
            <v>816369.84</v>
          </cell>
          <cell r="L126">
            <v>20</v>
          </cell>
          <cell r="M126" t="str">
            <v>0301</v>
          </cell>
        </row>
        <row r="127">
          <cell r="A127" t="str">
            <v>605</v>
          </cell>
          <cell r="B127">
            <v>109</v>
          </cell>
          <cell r="C127" t="str">
            <v>6</v>
          </cell>
          <cell r="D127">
            <v>5</v>
          </cell>
          <cell r="E127" t="str">
            <v>НАСОС 1Д 1250/63</v>
          </cell>
          <cell r="F127" t="str">
            <v>072000</v>
          </cell>
          <cell r="G127">
            <v>97500</v>
          </cell>
          <cell r="I127" t="str">
            <v>00030445</v>
          </cell>
          <cell r="J127" t="str">
            <v>00102</v>
          </cell>
          <cell r="K127">
            <v>97500</v>
          </cell>
          <cell r="L127">
            <v>20</v>
          </cell>
          <cell r="M127" t="str">
            <v>0301</v>
          </cell>
        </row>
        <row r="128">
          <cell r="A128" t="str">
            <v>605</v>
          </cell>
          <cell r="B128">
            <v>110</v>
          </cell>
          <cell r="C128" t="str">
            <v>6</v>
          </cell>
          <cell r="D128">
            <v>5</v>
          </cell>
          <cell r="E128" t="str">
            <v>НАСОС 1Д 630/90</v>
          </cell>
          <cell r="F128" t="str">
            <v>072000</v>
          </cell>
          <cell r="G128">
            <v>83333.33</v>
          </cell>
          <cell r="I128" t="str">
            <v>00030446</v>
          </cell>
          <cell r="J128" t="str">
            <v>00102</v>
          </cell>
          <cell r="K128">
            <v>83333.33</v>
          </cell>
          <cell r="L128">
            <v>20</v>
          </cell>
          <cell r="M128" t="str">
            <v>0301</v>
          </cell>
        </row>
        <row r="129">
          <cell r="A129" t="str">
            <v>605</v>
          </cell>
          <cell r="B129">
            <v>111</v>
          </cell>
          <cell r="C129" t="str">
            <v>6</v>
          </cell>
          <cell r="D129">
            <v>5</v>
          </cell>
          <cell r="E129" t="str">
            <v>НАСОС ПРВП 63/22.5</v>
          </cell>
          <cell r="F129" t="str">
            <v>072000</v>
          </cell>
          <cell r="G129">
            <v>102048.24</v>
          </cell>
          <cell r="I129" t="str">
            <v>00030447</v>
          </cell>
          <cell r="J129" t="str">
            <v>00102</v>
          </cell>
          <cell r="K129">
            <v>102048.24</v>
          </cell>
          <cell r="L129">
            <v>20</v>
          </cell>
          <cell r="M129" t="str">
            <v>0301</v>
          </cell>
        </row>
        <row r="130">
          <cell r="A130" t="str">
            <v>605</v>
          </cell>
          <cell r="B130">
            <v>112</v>
          </cell>
          <cell r="C130" t="str">
            <v>6</v>
          </cell>
          <cell r="D130">
            <v>5</v>
          </cell>
          <cell r="E130" t="str">
            <v>НАСОС 1Д 1250/125 С ДВИГ.630КВТ</v>
          </cell>
          <cell r="F130" t="str">
            <v>102000</v>
          </cell>
          <cell r="G130">
            <v>875000</v>
          </cell>
          <cell r="I130" t="str">
            <v>00047452</v>
          </cell>
          <cell r="J130" t="str">
            <v>00109</v>
          </cell>
          <cell r="K130">
            <v>875000</v>
          </cell>
          <cell r="L130">
            <v>20</v>
          </cell>
          <cell r="M130" t="str">
            <v>0301</v>
          </cell>
        </row>
        <row r="131">
          <cell r="A131" t="str">
            <v>605</v>
          </cell>
          <cell r="B131">
            <v>113</v>
          </cell>
          <cell r="C131" t="str">
            <v>6</v>
          </cell>
          <cell r="D131">
            <v>5</v>
          </cell>
          <cell r="E131" t="str">
            <v>НАСОС ПРВП 63/22.5</v>
          </cell>
          <cell r="F131" t="str">
            <v>072000</v>
          </cell>
          <cell r="G131">
            <v>102048.24</v>
          </cell>
          <cell r="I131" t="str">
            <v>00057605</v>
          </cell>
          <cell r="J131" t="str">
            <v>00102</v>
          </cell>
          <cell r="K131">
            <v>102048.24</v>
          </cell>
          <cell r="L131">
            <v>20</v>
          </cell>
          <cell r="M131" t="str">
            <v>0301</v>
          </cell>
        </row>
        <row r="132">
          <cell r="A132" t="str">
            <v>605</v>
          </cell>
          <cell r="B132">
            <v>114</v>
          </cell>
          <cell r="C132" t="str">
            <v>6</v>
          </cell>
          <cell r="D132">
            <v>5</v>
          </cell>
          <cell r="E132" t="str">
            <v>НАСОС ВВН2 300 С ДВИГ.</v>
          </cell>
          <cell r="F132" t="str">
            <v>112000</v>
          </cell>
          <cell r="G132">
            <v>11293125</v>
          </cell>
          <cell r="I132" t="str">
            <v>00026441</v>
          </cell>
          <cell r="J132" t="str">
            <v>00102</v>
          </cell>
          <cell r="K132">
            <v>11293125</v>
          </cell>
          <cell r="L132">
            <v>20</v>
          </cell>
          <cell r="M132" t="str">
            <v>0301</v>
          </cell>
        </row>
        <row r="133">
          <cell r="A133" t="str">
            <v>605</v>
          </cell>
          <cell r="B133">
            <v>115</v>
          </cell>
          <cell r="C133" t="str">
            <v>6</v>
          </cell>
          <cell r="D133">
            <v>5</v>
          </cell>
          <cell r="E133" t="str">
            <v>НАСОС ВВН2 300 С ДВИГ.</v>
          </cell>
          <cell r="F133" t="str">
            <v>112000</v>
          </cell>
          <cell r="G133">
            <v>114791.67</v>
          </cell>
          <cell r="I133" t="str">
            <v>00026441</v>
          </cell>
          <cell r="J133" t="str">
            <v>00102</v>
          </cell>
          <cell r="K133">
            <v>114791.67</v>
          </cell>
          <cell r="L133">
            <v>20</v>
          </cell>
          <cell r="M133" t="str">
            <v>0301</v>
          </cell>
        </row>
        <row r="134">
          <cell r="A134" t="str">
            <v>605</v>
          </cell>
          <cell r="B134">
            <v>116</v>
          </cell>
          <cell r="C134" t="str">
            <v>6</v>
          </cell>
          <cell r="D134">
            <v>5</v>
          </cell>
          <cell r="E134" t="str">
            <v>НАСОС ЭЦВ  10-120-60</v>
          </cell>
          <cell r="F134" t="str">
            <v>082000</v>
          </cell>
          <cell r="G134">
            <v>64583</v>
          </cell>
          <cell r="I134" t="str">
            <v>00080478</v>
          </cell>
          <cell r="J134" t="str">
            <v>00102</v>
          </cell>
          <cell r="K134">
            <v>64583</v>
          </cell>
          <cell r="L134">
            <v>20</v>
          </cell>
          <cell r="M134" t="str">
            <v>2400</v>
          </cell>
        </row>
        <row r="135">
          <cell r="D135" t="str">
            <v>5 Всего</v>
          </cell>
          <cell r="G135">
            <v>80629974.580000013</v>
          </cell>
        </row>
        <row r="136">
          <cell r="A136" t="str">
            <v>606</v>
          </cell>
          <cell r="B136">
            <v>117</v>
          </cell>
          <cell r="C136" t="str">
            <v>6</v>
          </cell>
          <cell r="D136">
            <v>6</v>
          </cell>
          <cell r="E136" t="str">
            <v>ЛЕБЕДКА 55 Л/С 2СМ  Б/У</v>
          </cell>
          <cell r="F136" t="str">
            <v>022000</v>
          </cell>
          <cell r="G136">
            <v>158917</v>
          </cell>
          <cell r="I136" t="str">
            <v>00080445</v>
          </cell>
          <cell r="J136" t="str">
            <v>00102</v>
          </cell>
          <cell r="K136">
            <v>158917</v>
          </cell>
          <cell r="L136">
            <v>15</v>
          </cell>
          <cell r="M136" t="str">
            <v>2400</v>
          </cell>
        </row>
        <row r="137">
          <cell r="A137" t="str">
            <v>606</v>
          </cell>
          <cell r="B137">
            <v>118</v>
          </cell>
          <cell r="C137" t="str">
            <v>6</v>
          </cell>
          <cell r="D137">
            <v>6</v>
          </cell>
          <cell r="E137" t="str">
            <v>ЛЕБЕДКА 55 Л/С 2СМ  Б/У</v>
          </cell>
          <cell r="F137" t="str">
            <v>022000</v>
          </cell>
          <cell r="G137">
            <v>158917</v>
          </cell>
          <cell r="I137" t="str">
            <v>00080446</v>
          </cell>
          <cell r="J137" t="str">
            <v>00102</v>
          </cell>
          <cell r="K137">
            <v>158917</v>
          </cell>
          <cell r="L137">
            <v>15</v>
          </cell>
          <cell r="M137" t="str">
            <v>2400</v>
          </cell>
        </row>
        <row r="138">
          <cell r="A138" t="str">
            <v>606</v>
          </cell>
          <cell r="B138">
            <v>119</v>
          </cell>
          <cell r="C138" t="str">
            <v>6</v>
          </cell>
          <cell r="D138">
            <v>6</v>
          </cell>
          <cell r="E138" t="str">
            <v>ЛЕБЕДКА 55 Л/С 2СМ  Б/У</v>
          </cell>
          <cell r="F138" t="str">
            <v>022000</v>
          </cell>
          <cell r="G138">
            <v>158917</v>
          </cell>
          <cell r="I138" t="str">
            <v>00080447</v>
          </cell>
          <cell r="J138" t="str">
            <v>00102</v>
          </cell>
          <cell r="K138">
            <v>158917</v>
          </cell>
          <cell r="L138">
            <v>15</v>
          </cell>
          <cell r="M138" t="str">
            <v>2400</v>
          </cell>
        </row>
        <row r="139">
          <cell r="A139" t="str">
            <v>606</v>
          </cell>
          <cell r="B139">
            <v>120</v>
          </cell>
          <cell r="C139" t="str">
            <v>6</v>
          </cell>
          <cell r="D139">
            <v>6</v>
          </cell>
          <cell r="E139" t="str">
            <v>ЛЕБЕДКА 55 Л/С 2СМ  Б/У</v>
          </cell>
          <cell r="F139" t="str">
            <v>022000</v>
          </cell>
          <cell r="G139">
            <v>158917</v>
          </cell>
          <cell r="I139" t="str">
            <v>00080448</v>
          </cell>
          <cell r="J139" t="str">
            <v>00102</v>
          </cell>
          <cell r="K139">
            <v>158917</v>
          </cell>
          <cell r="L139">
            <v>15</v>
          </cell>
          <cell r="M139" t="str">
            <v>2400</v>
          </cell>
        </row>
        <row r="140">
          <cell r="A140" t="str">
            <v>606</v>
          </cell>
          <cell r="B140">
            <v>121</v>
          </cell>
          <cell r="C140" t="str">
            <v>6</v>
          </cell>
          <cell r="D140">
            <v>6</v>
          </cell>
          <cell r="E140" t="str">
            <v>ЛЕБЕДКА 55 Л/С 2СМ  Б/У</v>
          </cell>
          <cell r="F140" t="str">
            <v>022000</v>
          </cell>
          <cell r="G140">
            <v>158917</v>
          </cell>
          <cell r="I140" t="str">
            <v>00080449</v>
          </cell>
          <cell r="J140" t="str">
            <v>00102</v>
          </cell>
          <cell r="K140">
            <v>158917</v>
          </cell>
          <cell r="L140">
            <v>15</v>
          </cell>
          <cell r="M140" t="str">
            <v>2400</v>
          </cell>
        </row>
        <row r="141">
          <cell r="A141" t="str">
            <v>606</v>
          </cell>
          <cell r="B141">
            <v>122</v>
          </cell>
          <cell r="C141" t="str">
            <v>6</v>
          </cell>
          <cell r="D141">
            <v>6</v>
          </cell>
          <cell r="E141" t="str">
            <v>ЭЛЕКТРОПОГРУЗЧИК N6972</v>
          </cell>
          <cell r="F141" t="str">
            <v>012000</v>
          </cell>
          <cell r="G141">
            <v>14000</v>
          </cell>
          <cell r="I141" t="str">
            <v>00000135</v>
          </cell>
          <cell r="J141" t="str">
            <v>00102</v>
          </cell>
          <cell r="K141">
            <v>14000</v>
          </cell>
          <cell r="L141">
            <v>15</v>
          </cell>
          <cell r="M141" t="str">
            <v>0011</v>
          </cell>
        </row>
        <row r="142">
          <cell r="A142" t="str">
            <v>606</v>
          </cell>
          <cell r="B142">
            <v>123</v>
          </cell>
          <cell r="C142" t="str">
            <v>6</v>
          </cell>
          <cell r="D142">
            <v>6</v>
          </cell>
          <cell r="E142" t="str">
            <v>ЭЛЕКТРОПОГРУЗЧИК N6973</v>
          </cell>
          <cell r="F142" t="str">
            <v>012000</v>
          </cell>
          <cell r="G142">
            <v>14000</v>
          </cell>
          <cell r="I142" t="str">
            <v>00000136</v>
          </cell>
          <cell r="J142" t="str">
            <v>00102</v>
          </cell>
          <cell r="K142">
            <v>14000</v>
          </cell>
          <cell r="L142">
            <v>15</v>
          </cell>
          <cell r="M142" t="str">
            <v>0011</v>
          </cell>
        </row>
        <row r="143">
          <cell r="A143" t="str">
            <v>606</v>
          </cell>
          <cell r="B143">
            <v>124</v>
          </cell>
          <cell r="C143" t="str">
            <v>6</v>
          </cell>
          <cell r="D143">
            <v>6</v>
          </cell>
          <cell r="E143" t="str">
            <v>ЭЛЕКТРОПОГРУЗЧИК ЕВ71733С</v>
          </cell>
          <cell r="F143" t="str">
            <v>012000</v>
          </cell>
          <cell r="G143">
            <v>1246889</v>
          </cell>
          <cell r="I143" t="str">
            <v>00000210</v>
          </cell>
          <cell r="J143" t="str">
            <v>00109</v>
          </cell>
          <cell r="K143">
            <v>1246889</v>
          </cell>
          <cell r="L143">
            <v>15</v>
          </cell>
          <cell r="M143" t="str">
            <v>0015</v>
          </cell>
        </row>
        <row r="144">
          <cell r="A144" t="str">
            <v>606</v>
          </cell>
          <cell r="B144">
            <v>125</v>
          </cell>
          <cell r="C144" t="str">
            <v>6</v>
          </cell>
          <cell r="D144">
            <v>6</v>
          </cell>
          <cell r="E144" t="str">
            <v>ЭЛЕКТРОПОГРУЗЧИК ЕВ 717-33С</v>
          </cell>
          <cell r="F144" t="str">
            <v>022000</v>
          </cell>
          <cell r="G144">
            <v>1244426</v>
          </cell>
          <cell r="I144" t="str">
            <v>00000211</v>
          </cell>
          <cell r="J144" t="str">
            <v>00109</v>
          </cell>
          <cell r="K144">
            <v>1244426</v>
          </cell>
          <cell r="L144">
            <v>15</v>
          </cell>
          <cell r="M144" t="str">
            <v>0015</v>
          </cell>
        </row>
        <row r="145">
          <cell r="A145" t="str">
            <v>606</v>
          </cell>
          <cell r="B145">
            <v>126</v>
          </cell>
          <cell r="C145" t="str">
            <v>6</v>
          </cell>
          <cell r="D145">
            <v>6</v>
          </cell>
          <cell r="E145" t="str">
            <v>АВТОПОГРУЗЧИК</v>
          </cell>
          <cell r="F145" t="str">
            <v>012000</v>
          </cell>
          <cell r="G145">
            <v>19000</v>
          </cell>
          <cell r="I145" t="str">
            <v>00000134</v>
          </cell>
          <cell r="J145" t="str">
            <v>00102</v>
          </cell>
          <cell r="K145">
            <v>19000</v>
          </cell>
          <cell r="L145">
            <v>15</v>
          </cell>
          <cell r="M145" t="str">
            <v>0011</v>
          </cell>
        </row>
        <row r="146">
          <cell r="A146" t="str">
            <v>606</v>
          </cell>
          <cell r="B146">
            <v>127</v>
          </cell>
          <cell r="C146" t="str">
            <v>6</v>
          </cell>
          <cell r="D146">
            <v>6</v>
          </cell>
          <cell r="E146" t="str">
            <v>ПРОТИВОВЕС ПО-98-000-СБ</v>
          </cell>
          <cell r="F146" t="str">
            <v>072000</v>
          </cell>
          <cell r="G146">
            <v>167090</v>
          </cell>
          <cell r="I146" t="str">
            <v>00080464</v>
          </cell>
          <cell r="J146" t="str">
            <v>00102</v>
          </cell>
          <cell r="K146">
            <v>167090</v>
          </cell>
          <cell r="L146">
            <v>15</v>
          </cell>
          <cell r="M146" t="str">
            <v>2400</v>
          </cell>
        </row>
        <row r="147">
          <cell r="A147" t="str">
            <v>606</v>
          </cell>
          <cell r="B147">
            <v>128</v>
          </cell>
          <cell r="C147" t="str">
            <v>6</v>
          </cell>
          <cell r="D147">
            <v>6</v>
          </cell>
          <cell r="E147" t="str">
            <v>ПРОТИВОВЕС ПО-98-000-СБ</v>
          </cell>
          <cell r="F147" t="str">
            <v>072000</v>
          </cell>
          <cell r="G147">
            <v>167090</v>
          </cell>
          <cell r="I147" t="str">
            <v>00080465</v>
          </cell>
          <cell r="J147" t="str">
            <v>00102</v>
          </cell>
          <cell r="K147">
            <v>167090</v>
          </cell>
          <cell r="L147">
            <v>15</v>
          </cell>
          <cell r="M147" t="str">
            <v>2400</v>
          </cell>
        </row>
        <row r="148">
          <cell r="A148" t="str">
            <v>606</v>
          </cell>
          <cell r="B148">
            <v>129</v>
          </cell>
          <cell r="C148" t="str">
            <v>6</v>
          </cell>
          <cell r="D148">
            <v>6</v>
          </cell>
          <cell r="E148" t="str">
            <v>ТРУБОУКЛАДЧИК ТГ-321Т</v>
          </cell>
          <cell r="F148" t="str">
            <v>012000</v>
          </cell>
          <cell r="G148">
            <v>13997812.5</v>
          </cell>
          <cell r="I148" t="str">
            <v>00021754</v>
          </cell>
          <cell r="J148" t="str">
            <v>00109</v>
          </cell>
          <cell r="K148">
            <v>13997812.5</v>
          </cell>
          <cell r="L148">
            <v>15</v>
          </cell>
          <cell r="M148" t="str">
            <v>0301</v>
          </cell>
        </row>
        <row r="149">
          <cell r="A149" t="str">
            <v>606</v>
          </cell>
          <cell r="B149">
            <v>130</v>
          </cell>
          <cell r="C149" t="str">
            <v>6</v>
          </cell>
          <cell r="D149">
            <v>6</v>
          </cell>
          <cell r="E149" t="str">
            <v>ПУТЕРЕМОНТНАЯ МАШИНА ПРМ N47</v>
          </cell>
          <cell r="F149" t="str">
            <v>122000</v>
          </cell>
          <cell r="G149">
            <v>2447790.02</v>
          </cell>
          <cell r="I149" t="str">
            <v>00025263</v>
          </cell>
          <cell r="J149" t="str">
            <v>00102</v>
          </cell>
          <cell r="K149">
            <v>2447790.02</v>
          </cell>
          <cell r="L149">
            <v>15</v>
          </cell>
          <cell r="M149" t="str">
            <v>0002</v>
          </cell>
        </row>
        <row r="150">
          <cell r="A150" t="str">
            <v>606</v>
          </cell>
          <cell r="B150">
            <v>131</v>
          </cell>
          <cell r="C150" t="str">
            <v>6</v>
          </cell>
          <cell r="D150">
            <v>6</v>
          </cell>
          <cell r="E150" t="str">
            <v>ЛЕБЕДКА  СКРЕПЕРНАЯ  55л/с</v>
          </cell>
          <cell r="F150" t="str">
            <v>122000</v>
          </cell>
          <cell r="G150">
            <v>615158</v>
          </cell>
          <cell r="I150" t="str">
            <v>00041725</v>
          </cell>
          <cell r="J150" t="str">
            <v>00102</v>
          </cell>
          <cell r="K150">
            <v>615158</v>
          </cell>
          <cell r="L150">
            <v>15</v>
          </cell>
          <cell r="M150" t="str">
            <v>2400</v>
          </cell>
        </row>
        <row r="151">
          <cell r="A151" t="str">
            <v>606</v>
          </cell>
          <cell r="B151">
            <v>132</v>
          </cell>
          <cell r="C151" t="str">
            <v>6</v>
          </cell>
          <cell r="D151">
            <v>6</v>
          </cell>
          <cell r="E151" t="str">
            <v>ЛЕБЕДКА  СКРЕПЕРНАЯ  55л/с</v>
          </cell>
          <cell r="F151" t="str">
            <v>122000</v>
          </cell>
          <cell r="G151">
            <v>615158</v>
          </cell>
          <cell r="I151" t="str">
            <v>00077004</v>
          </cell>
          <cell r="J151" t="str">
            <v>00102</v>
          </cell>
          <cell r="K151">
            <v>615158</v>
          </cell>
          <cell r="L151">
            <v>15</v>
          </cell>
          <cell r="M151" t="str">
            <v>2400</v>
          </cell>
        </row>
        <row r="152">
          <cell r="A152" t="str">
            <v>606</v>
          </cell>
          <cell r="B152">
            <v>133</v>
          </cell>
          <cell r="C152" t="str">
            <v>6</v>
          </cell>
          <cell r="D152">
            <v>6</v>
          </cell>
          <cell r="E152" t="str">
            <v>ЛЕБЕДКА  СКРЕПЕРНАЯ  55л/с</v>
          </cell>
          <cell r="F152" t="str">
            <v>122000</v>
          </cell>
          <cell r="G152">
            <v>615158</v>
          </cell>
          <cell r="I152" t="str">
            <v>00077007</v>
          </cell>
          <cell r="J152" t="str">
            <v>00102</v>
          </cell>
          <cell r="K152">
            <v>615158</v>
          </cell>
          <cell r="L152">
            <v>15</v>
          </cell>
          <cell r="M152" t="str">
            <v>2400</v>
          </cell>
        </row>
        <row r="153">
          <cell r="A153" t="str">
            <v>606</v>
          </cell>
          <cell r="B153">
            <v>134</v>
          </cell>
          <cell r="C153" t="str">
            <v>6</v>
          </cell>
          <cell r="D153">
            <v>6</v>
          </cell>
          <cell r="E153" t="str">
            <v>ЛЕБЕДКА  17л/с</v>
          </cell>
          <cell r="F153" t="str">
            <v>122000</v>
          </cell>
          <cell r="G153">
            <v>379046</v>
          </cell>
          <cell r="I153" t="str">
            <v>00077008</v>
          </cell>
          <cell r="J153" t="str">
            <v>00102</v>
          </cell>
          <cell r="K153">
            <v>379046</v>
          </cell>
          <cell r="L153">
            <v>15</v>
          </cell>
          <cell r="M153" t="str">
            <v>2400</v>
          </cell>
        </row>
        <row r="154">
          <cell r="A154" t="str">
            <v>606</v>
          </cell>
          <cell r="B154">
            <v>135</v>
          </cell>
          <cell r="C154" t="str">
            <v>6</v>
          </cell>
          <cell r="D154">
            <v>6</v>
          </cell>
          <cell r="E154" t="str">
            <v>ЛЕБЕДКА СКРЕПЕРНАЯ  55л/с</v>
          </cell>
          <cell r="F154" t="str">
            <v>122000</v>
          </cell>
          <cell r="G154">
            <v>615158</v>
          </cell>
          <cell r="I154" t="str">
            <v>00077010</v>
          </cell>
          <cell r="J154" t="str">
            <v>00102</v>
          </cell>
          <cell r="K154">
            <v>615158</v>
          </cell>
          <cell r="L154">
            <v>15</v>
          </cell>
          <cell r="M154" t="str">
            <v>2400</v>
          </cell>
        </row>
        <row r="155">
          <cell r="A155" t="str">
            <v>606</v>
          </cell>
          <cell r="B155">
            <v>136</v>
          </cell>
          <cell r="C155" t="str">
            <v>6</v>
          </cell>
          <cell r="D155">
            <v>6</v>
          </cell>
          <cell r="E155" t="str">
            <v>ЛЕБЕДКА  СКРЕПЕРНАЯ  55л/с</v>
          </cell>
          <cell r="F155" t="str">
            <v>122000</v>
          </cell>
          <cell r="G155">
            <v>615158</v>
          </cell>
          <cell r="I155" t="str">
            <v>00077011</v>
          </cell>
          <cell r="J155" t="str">
            <v>00102</v>
          </cell>
          <cell r="K155">
            <v>615158</v>
          </cell>
          <cell r="L155">
            <v>15</v>
          </cell>
          <cell r="M155" t="str">
            <v>2400</v>
          </cell>
        </row>
        <row r="156">
          <cell r="A156" t="str">
            <v>606</v>
          </cell>
          <cell r="B156">
            <v>137</v>
          </cell>
          <cell r="C156" t="str">
            <v>6</v>
          </cell>
          <cell r="D156">
            <v>6</v>
          </cell>
          <cell r="E156" t="str">
            <v>ЛЕБЕДКА  СКРЕПЕРНАЯ  55л/с</v>
          </cell>
          <cell r="F156" t="str">
            <v>122000</v>
          </cell>
          <cell r="G156">
            <v>615163</v>
          </cell>
          <cell r="I156" t="str">
            <v>00077012</v>
          </cell>
          <cell r="J156" t="str">
            <v>00102</v>
          </cell>
          <cell r="K156">
            <v>615163</v>
          </cell>
          <cell r="L156">
            <v>15</v>
          </cell>
          <cell r="M156" t="str">
            <v>2400</v>
          </cell>
        </row>
        <row r="157">
          <cell r="A157" t="str">
            <v>606</v>
          </cell>
          <cell r="B157">
            <v>138</v>
          </cell>
          <cell r="C157" t="str">
            <v>6</v>
          </cell>
          <cell r="D157">
            <v>6</v>
          </cell>
          <cell r="E157" t="str">
            <v>ЛЕБЕДКА  СКРЕПЕРНАЯ  55л/с</v>
          </cell>
          <cell r="F157" t="str">
            <v>122000</v>
          </cell>
          <cell r="G157">
            <v>615158</v>
          </cell>
          <cell r="I157" t="str">
            <v>00077108</v>
          </cell>
          <cell r="J157" t="str">
            <v>00102</v>
          </cell>
          <cell r="K157">
            <v>615158</v>
          </cell>
          <cell r="L157">
            <v>15</v>
          </cell>
          <cell r="M157" t="str">
            <v>2400</v>
          </cell>
        </row>
        <row r="158">
          <cell r="A158" t="str">
            <v>606</v>
          </cell>
          <cell r="B158">
            <v>139</v>
          </cell>
          <cell r="C158" t="str">
            <v>6</v>
          </cell>
          <cell r="D158">
            <v>6</v>
          </cell>
          <cell r="E158" t="str">
            <v>ЛЕБЕДКА  30л/с  2сма</v>
          </cell>
          <cell r="F158" t="str">
            <v>122000</v>
          </cell>
          <cell r="G158">
            <v>478020</v>
          </cell>
          <cell r="I158" t="str">
            <v>00077203</v>
          </cell>
          <cell r="J158" t="str">
            <v>00102</v>
          </cell>
          <cell r="K158">
            <v>478020</v>
          </cell>
          <cell r="L158">
            <v>15</v>
          </cell>
          <cell r="M158" t="str">
            <v>2400</v>
          </cell>
        </row>
        <row r="159">
          <cell r="A159" t="str">
            <v>606</v>
          </cell>
          <cell r="B159">
            <v>140</v>
          </cell>
          <cell r="C159" t="str">
            <v>6</v>
          </cell>
          <cell r="D159">
            <v>6</v>
          </cell>
          <cell r="E159" t="str">
            <v>ЛЕБЕДКА  30л/с  2 сма</v>
          </cell>
          <cell r="F159" t="str">
            <v>122000</v>
          </cell>
          <cell r="G159">
            <v>478018</v>
          </cell>
          <cell r="I159" t="str">
            <v>00077204</v>
          </cell>
          <cell r="J159" t="str">
            <v>00102</v>
          </cell>
          <cell r="K159">
            <v>478018</v>
          </cell>
          <cell r="L159">
            <v>15</v>
          </cell>
          <cell r="M159" t="str">
            <v>2400</v>
          </cell>
        </row>
        <row r="160">
          <cell r="A160" t="str">
            <v>606</v>
          </cell>
          <cell r="B160">
            <v>141</v>
          </cell>
          <cell r="C160" t="str">
            <v>6</v>
          </cell>
          <cell r="D160">
            <v>6</v>
          </cell>
          <cell r="E160" t="str">
            <v>ЛЕБЕДКА  30л/с  2сма</v>
          </cell>
          <cell r="F160" t="str">
            <v>122000</v>
          </cell>
          <cell r="G160">
            <v>478018</v>
          </cell>
          <cell r="I160" t="str">
            <v>00077205</v>
          </cell>
          <cell r="J160" t="str">
            <v>00102</v>
          </cell>
          <cell r="K160">
            <v>478018</v>
          </cell>
          <cell r="L160">
            <v>15</v>
          </cell>
          <cell r="M160" t="str">
            <v>2400</v>
          </cell>
        </row>
        <row r="161">
          <cell r="A161" t="str">
            <v>606</v>
          </cell>
          <cell r="B161">
            <v>142</v>
          </cell>
          <cell r="C161" t="str">
            <v>6</v>
          </cell>
          <cell r="D161">
            <v>6</v>
          </cell>
          <cell r="E161" t="str">
            <v>ЛЕБЕДКА  СКРЕПЕРНАЯ  55л/с</v>
          </cell>
          <cell r="F161" t="str">
            <v>122000</v>
          </cell>
          <cell r="G161">
            <v>615158</v>
          </cell>
          <cell r="I161" t="str">
            <v>00077208</v>
          </cell>
          <cell r="J161" t="str">
            <v>00102</v>
          </cell>
          <cell r="K161">
            <v>615158</v>
          </cell>
          <cell r="L161">
            <v>15</v>
          </cell>
          <cell r="M161" t="str">
            <v>2400</v>
          </cell>
        </row>
        <row r="162">
          <cell r="A162" t="str">
            <v>606</v>
          </cell>
          <cell r="B162">
            <v>143</v>
          </cell>
          <cell r="C162" t="str">
            <v>6</v>
          </cell>
          <cell r="D162">
            <v>6</v>
          </cell>
          <cell r="E162" t="str">
            <v>ЛЕБЕДКА  СКРЕПЕРНАЯ  55л/с</v>
          </cell>
          <cell r="F162" t="str">
            <v>122000</v>
          </cell>
          <cell r="G162">
            <v>615158</v>
          </cell>
          <cell r="I162" t="str">
            <v>00077209</v>
          </cell>
          <cell r="J162" t="str">
            <v>00102</v>
          </cell>
          <cell r="K162">
            <v>615158</v>
          </cell>
          <cell r="L162">
            <v>15</v>
          </cell>
          <cell r="M162" t="str">
            <v>2400</v>
          </cell>
        </row>
        <row r="163">
          <cell r="A163" t="str">
            <v>606</v>
          </cell>
          <cell r="B163">
            <v>144</v>
          </cell>
          <cell r="C163" t="str">
            <v>6</v>
          </cell>
          <cell r="D163">
            <v>6</v>
          </cell>
          <cell r="E163" t="str">
            <v>ЛЕБЕДКА  17л/с  2сма</v>
          </cell>
          <cell r="F163" t="str">
            <v>122000</v>
          </cell>
          <cell r="G163">
            <v>379046</v>
          </cell>
          <cell r="I163" t="str">
            <v>00077215</v>
          </cell>
          <cell r="J163" t="str">
            <v>00102</v>
          </cell>
          <cell r="K163">
            <v>379046</v>
          </cell>
          <cell r="L163">
            <v>15</v>
          </cell>
          <cell r="M163" t="str">
            <v>2400</v>
          </cell>
        </row>
        <row r="164">
          <cell r="A164" t="str">
            <v>606</v>
          </cell>
          <cell r="B164">
            <v>145</v>
          </cell>
          <cell r="C164" t="str">
            <v>6</v>
          </cell>
          <cell r="D164">
            <v>6</v>
          </cell>
          <cell r="E164" t="str">
            <v>ЛЕБЕДКА  30л/с  2сма</v>
          </cell>
          <cell r="F164" t="str">
            <v>122000</v>
          </cell>
          <cell r="G164">
            <v>478018</v>
          </cell>
          <cell r="I164" t="str">
            <v>00077216</v>
          </cell>
          <cell r="J164" t="str">
            <v>00102</v>
          </cell>
          <cell r="K164">
            <v>478018</v>
          </cell>
          <cell r="L164">
            <v>15</v>
          </cell>
          <cell r="M164" t="str">
            <v>2400</v>
          </cell>
        </row>
        <row r="165">
          <cell r="A165" t="str">
            <v>606</v>
          </cell>
          <cell r="B165">
            <v>146</v>
          </cell>
          <cell r="C165" t="str">
            <v>6</v>
          </cell>
          <cell r="D165">
            <v>6</v>
          </cell>
          <cell r="E165" t="str">
            <v>ЛЕБЕДКА  СКРЕПЕРНАЯ  55л/с</v>
          </cell>
          <cell r="F165" t="str">
            <v>122000</v>
          </cell>
          <cell r="G165">
            <v>615158</v>
          </cell>
          <cell r="I165" t="str">
            <v>00077230</v>
          </cell>
          <cell r="J165" t="str">
            <v>00102</v>
          </cell>
          <cell r="K165">
            <v>615158</v>
          </cell>
          <cell r="L165">
            <v>15</v>
          </cell>
          <cell r="M165" t="str">
            <v>2400</v>
          </cell>
        </row>
        <row r="166">
          <cell r="A166" t="str">
            <v>606</v>
          </cell>
          <cell r="B166">
            <v>147</v>
          </cell>
          <cell r="C166" t="str">
            <v>6</v>
          </cell>
          <cell r="D166">
            <v>6</v>
          </cell>
          <cell r="E166" t="str">
            <v>ЛЕБЕДКА  СКРЕПЕРНАЯ  55л/с</v>
          </cell>
          <cell r="F166" t="str">
            <v>122000</v>
          </cell>
          <cell r="G166">
            <v>615158</v>
          </cell>
          <cell r="I166" t="str">
            <v>00077231</v>
          </cell>
          <cell r="J166" t="str">
            <v>00102</v>
          </cell>
          <cell r="K166">
            <v>615158</v>
          </cell>
          <cell r="L166">
            <v>15</v>
          </cell>
          <cell r="M166" t="str">
            <v>2400</v>
          </cell>
        </row>
        <row r="167">
          <cell r="A167" t="str">
            <v>606</v>
          </cell>
          <cell r="B167">
            <v>148</v>
          </cell>
          <cell r="C167" t="str">
            <v>6</v>
          </cell>
          <cell r="D167">
            <v>6</v>
          </cell>
          <cell r="E167" t="str">
            <v>ЛЕБЕДКА  СКРЕПЕРНАЯ  55л/с</v>
          </cell>
          <cell r="F167" t="str">
            <v>122000</v>
          </cell>
          <cell r="G167">
            <v>615158</v>
          </cell>
          <cell r="I167" t="str">
            <v>00078006</v>
          </cell>
          <cell r="J167" t="str">
            <v>00102</v>
          </cell>
          <cell r="K167">
            <v>615158</v>
          </cell>
          <cell r="L167">
            <v>15</v>
          </cell>
          <cell r="M167" t="str">
            <v>2400</v>
          </cell>
        </row>
        <row r="168">
          <cell r="A168" t="str">
            <v>606</v>
          </cell>
          <cell r="B168">
            <v>149</v>
          </cell>
          <cell r="C168" t="str">
            <v>6</v>
          </cell>
          <cell r="D168">
            <v>6</v>
          </cell>
          <cell r="E168" t="str">
            <v>ЛЕБЕДКА  30л/с  2сма</v>
          </cell>
          <cell r="F168" t="str">
            <v>122000</v>
          </cell>
          <cell r="G168">
            <v>478018</v>
          </cell>
          <cell r="I168" t="str">
            <v>00078106</v>
          </cell>
          <cell r="J168" t="str">
            <v>00102</v>
          </cell>
          <cell r="K168">
            <v>478018</v>
          </cell>
          <cell r="L168">
            <v>15</v>
          </cell>
          <cell r="M168" t="str">
            <v>2400</v>
          </cell>
        </row>
        <row r="169">
          <cell r="A169" t="str">
            <v>606</v>
          </cell>
          <cell r="B169">
            <v>150</v>
          </cell>
          <cell r="C169" t="str">
            <v>6</v>
          </cell>
          <cell r="D169">
            <v>6</v>
          </cell>
          <cell r="E169" t="str">
            <v>ЛЕБЕДКА  30л/с  2сма</v>
          </cell>
          <cell r="F169" t="str">
            <v>122000</v>
          </cell>
          <cell r="G169">
            <v>478018</v>
          </cell>
          <cell r="I169" t="str">
            <v>00078107</v>
          </cell>
          <cell r="J169" t="str">
            <v>00102</v>
          </cell>
          <cell r="K169">
            <v>478018</v>
          </cell>
          <cell r="L169">
            <v>15</v>
          </cell>
          <cell r="M169" t="str">
            <v>2400</v>
          </cell>
        </row>
        <row r="170">
          <cell r="A170" t="str">
            <v>606</v>
          </cell>
          <cell r="B170">
            <v>151</v>
          </cell>
          <cell r="C170" t="str">
            <v>6</v>
          </cell>
          <cell r="D170">
            <v>6</v>
          </cell>
          <cell r="E170" t="str">
            <v>ЛЕБЕДКА  17л/с   2сма</v>
          </cell>
          <cell r="F170" t="str">
            <v>122000</v>
          </cell>
          <cell r="G170">
            <v>379047</v>
          </cell>
          <cell r="I170" t="str">
            <v>00078108</v>
          </cell>
          <cell r="J170" t="str">
            <v>00102</v>
          </cell>
          <cell r="K170">
            <v>379047</v>
          </cell>
          <cell r="L170">
            <v>15</v>
          </cell>
          <cell r="M170" t="str">
            <v>2400</v>
          </cell>
        </row>
        <row r="171">
          <cell r="A171" t="str">
            <v>606</v>
          </cell>
          <cell r="B171">
            <v>152</v>
          </cell>
          <cell r="C171" t="str">
            <v>6</v>
          </cell>
          <cell r="D171">
            <v>6</v>
          </cell>
          <cell r="E171" t="str">
            <v>ЛЕБЕДКА  ЛС-30</v>
          </cell>
          <cell r="F171" t="str">
            <v>092000</v>
          </cell>
          <cell r="G171">
            <v>321075</v>
          </cell>
          <cell r="I171" t="str">
            <v>00080483</v>
          </cell>
          <cell r="J171" t="str">
            <v>00102</v>
          </cell>
          <cell r="K171">
            <v>321075</v>
          </cell>
          <cell r="L171">
            <v>15</v>
          </cell>
          <cell r="M171" t="str">
            <v>2400</v>
          </cell>
        </row>
        <row r="172">
          <cell r="A172" t="str">
            <v>606</v>
          </cell>
          <cell r="B172">
            <v>153</v>
          </cell>
          <cell r="C172" t="str">
            <v>6</v>
          </cell>
          <cell r="D172">
            <v>6</v>
          </cell>
          <cell r="E172" t="str">
            <v>ЛЕБЕДКА  Л/С-30</v>
          </cell>
          <cell r="F172" t="str">
            <v>092000</v>
          </cell>
          <cell r="G172">
            <v>321075</v>
          </cell>
          <cell r="I172" t="str">
            <v>00080484</v>
          </cell>
          <cell r="J172" t="str">
            <v>00102</v>
          </cell>
          <cell r="K172">
            <v>321075</v>
          </cell>
          <cell r="L172">
            <v>15</v>
          </cell>
          <cell r="M172" t="str">
            <v>2400</v>
          </cell>
        </row>
        <row r="173">
          <cell r="A173" t="str">
            <v>606</v>
          </cell>
          <cell r="B173">
            <v>154</v>
          </cell>
          <cell r="C173" t="str">
            <v>6</v>
          </cell>
          <cell r="D173">
            <v>6</v>
          </cell>
          <cell r="E173" t="str">
            <v>ЛЕБЕДКА  Л/С-30</v>
          </cell>
          <cell r="F173" t="str">
            <v>092000</v>
          </cell>
          <cell r="G173">
            <v>321075</v>
          </cell>
          <cell r="I173" t="str">
            <v>00080485</v>
          </cell>
          <cell r="J173" t="str">
            <v>00102</v>
          </cell>
          <cell r="K173">
            <v>321075</v>
          </cell>
          <cell r="L173">
            <v>15</v>
          </cell>
          <cell r="M173" t="str">
            <v>2400</v>
          </cell>
        </row>
        <row r="174">
          <cell r="A174" t="str">
            <v>606</v>
          </cell>
          <cell r="B174">
            <v>155</v>
          </cell>
          <cell r="C174" t="str">
            <v>6</v>
          </cell>
          <cell r="D174">
            <v>6</v>
          </cell>
          <cell r="E174" t="str">
            <v>ЛЕБЕДКА  Л/С-30</v>
          </cell>
          <cell r="F174" t="str">
            <v>092000</v>
          </cell>
          <cell r="G174">
            <v>356750</v>
          </cell>
          <cell r="I174" t="str">
            <v>00080486</v>
          </cell>
          <cell r="J174" t="str">
            <v>00102</v>
          </cell>
          <cell r="K174">
            <v>356750</v>
          </cell>
          <cell r="L174">
            <v>15</v>
          </cell>
          <cell r="M174" t="str">
            <v>2400</v>
          </cell>
        </row>
        <row r="175">
          <cell r="A175" t="str">
            <v>606</v>
          </cell>
          <cell r="B175">
            <v>156</v>
          </cell>
          <cell r="C175" t="str">
            <v>6</v>
          </cell>
          <cell r="D175">
            <v>6</v>
          </cell>
          <cell r="E175" t="str">
            <v>ПАРАШУТ ПТКА-12.5</v>
          </cell>
          <cell r="F175" t="str">
            <v>092000</v>
          </cell>
          <cell r="G175">
            <v>991144</v>
          </cell>
          <cell r="I175" t="str">
            <v>00080470</v>
          </cell>
          <cell r="J175" t="str">
            <v>00102</v>
          </cell>
          <cell r="K175">
            <v>991144</v>
          </cell>
          <cell r="L175">
            <v>15</v>
          </cell>
          <cell r="M175" t="str">
            <v>2400</v>
          </cell>
        </row>
        <row r="176">
          <cell r="A176" t="str">
            <v>606</v>
          </cell>
          <cell r="B176">
            <v>157</v>
          </cell>
          <cell r="C176" t="str">
            <v>6</v>
          </cell>
          <cell r="D176">
            <v>6</v>
          </cell>
          <cell r="E176" t="str">
            <v>ПАРАШУТ  ПТКА-12.5</v>
          </cell>
          <cell r="F176" t="str">
            <v>092000</v>
          </cell>
          <cell r="G176">
            <v>991144</v>
          </cell>
          <cell r="I176" t="str">
            <v>00080471</v>
          </cell>
          <cell r="J176" t="str">
            <v>00102</v>
          </cell>
          <cell r="K176">
            <v>991144</v>
          </cell>
          <cell r="L176">
            <v>15</v>
          </cell>
          <cell r="M176" t="str">
            <v>2400</v>
          </cell>
        </row>
        <row r="177">
          <cell r="A177" t="str">
            <v>606</v>
          </cell>
          <cell r="B177">
            <v>158</v>
          </cell>
          <cell r="C177" t="str">
            <v>6</v>
          </cell>
          <cell r="D177">
            <v>6</v>
          </cell>
          <cell r="E177" t="str">
            <v>УСТРОЙСТВО  ПОДВЕСНОЕ  УП-12.5</v>
          </cell>
          <cell r="F177" t="str">
            <v>092000</v>
          </cell>
          <cell r="G177">
            <v>366377</v>
          </cell>
          <cell r="I177" t="str">
            <v>00080469</v>
          </cell>
          <cell r="J177" t="str">
            <v>00102</v>
          </cell>
          <cell r="K177">
            <v>366377</v>
          </cell>
          <cell r="L177">
            <v>15</v>
          </cell>
          <cell r="M177" t="str">
            <v>2400</v>
          </cell>
        </row>
        <row r="178">
          <cell r="A178" t="str">
            <v>606</v>
          </cell>
          <cell r="B178">
            <v>159</v>
          </cell>
          <cell r="C178" t="str">
            <v>6</v>
          </cell>
          <cell r="D178">
            <v>6</v>
          </cell>
          <cell r="E178" t="str">
            <v>ЭКСКАВАТОР ЭО-2621В</v>
          </cell>
          <cell r="F178" t="str">
            <v>022000</v>
          </cell>
          <cell r="G178">
            <v>1393800</v>
          </cell>
          <cell r="I178" t="str">
            <v>00000353</v>
          </cell>
          <cell r="J178" t="str">
            <v>00102</v>
          </cell>
          <cell r="K178">
            <v>1393800</v>
          </cell>
          <cell r="L178">
            <v>15</v>
          </cell>
          <cell r="M178" t="str">
            <v>0008</v>
          </cell>
        </row>
        <row r="179">
          <cell r="A179" t="str">
            <v>606</v>
          </cell>
          <cell r="B179">
            <v>160</v>
          </cell>
          <cell r="C179" t="str">
            <v>6</v>
          </cell>
          <cell r="D179">
            <v>6</v>
          </cell>
          <cell r="E179" t="str">
            <v>ЭКСКАВАТОР ЭО-33211</v>
          </cell>
          <cell r="F179" t="str">
            <v>072000</v>
          </cell>
          <cell r="G179">
            <v>6243125</v>
          </cell>
          <cell r="I179" t="str">
            <v>00030439</v>
          </cell>
          <cell r="J179" t="str">
            <v>00102</v>
          </cell>
          <cell r="K179">
            <v>6243125</v>
          </cell>
          <cell r="L179">
            <v>15</v>
          </cell>
          <cell r="M179" t="str">
            <v>0301</v>
          </cell>
        </row>
        <row r="180">
          <cell r="A180" t="str">
            <v>606</v>
          </cell>
          <cell r="B180">
            <v>161</v>
          </cell>
          <cell r="C180" t="str">
            <v>6</v>
          </cell>
          <cell r="D180">
            <v>6</v>
          </cell>
          <cell r="E180" t="str">
            <v>ЭКСКАВАТОР ЭО-5126</v>
          </cell>
          <cell r="F180" t="str">
            <v>092000</v>
          </cell>
          <cell r="G180">
            <v>5472083</v>
          </cell>
          <cell r="I180" t="str">
            <v>00000347</v>
          </cell>
          <cell r="J180" t="str">
            <v>00102</v>
          </cell>
          <cell r="K180">
            <v>5472083</v>
          </cell>
          <cell r="L180">
            <v>15</v>
          </cell>
          <cell r="M180" t="str">
            <v>0008</v>
          </cell>
        </row>
        <row r="181">
          <cell r="A181" t="str">
            <v>606</v>
          </cell>
          <cell r="B181">
            <v>162</v>
          </cell>
          <cell r="C181" t="str">
            <v>6</v>
          </cell>
          <cell r="D181">
            <v>6</v>
          </cell>
          <cell r="E181" t="str">
            <v>ЭКСКАВАТОР ЭКГ-10</v>
          </cell>
          <cell r="F181" t="str">
            <v>122000</v>
          </cell>
          <cell r="G181">
            <v>110083550.12</v>
          </cell>
          <cell r="I181" t="str">
            <v>17916</v>
          </cell>
          <cell r="J181" t="str">
            <v>00102</v>
          </cell>
          <cell r="K181">
            <v>110083550.12</v>
          </cell>
          <cell r="L181">
            <v>15</v>
          </cell>
          <cell r="M181" t="str">
            <v>3000</v>
          </cell>
        </row>
        <row r="182">
          <cell r="A182" t="str">
            <v>606</v>
          </cell>
          <cell r="B182">
            <v>163</v>
          </cell>
          <cell r="C182" t="str">
            <v>6</v>
          </cell>
          <cell r="D182">
            <v>6</v>
          </cell>
          <cell r="E182" t="str">
            <v>ЭКСКАВАТОР ЭО-3323</v>
          </cell>
          <cell r="F182" t="str">
            <v>052000</v>
          </cell>
          <cell r="G182">
            <v>188664</v>
          </cell>
          <cell r="I182" t="str">
            <v>00100083</v>
          </cell>
          <cell r="J182" t="str">
            <v>00110</v>
          </cell>
          <cell r="K182">
            <v>188664</v>
          </cell>
          <cell r="L182">
            <v>15</v>
          </cell>
          <cell r="M182" t="str">
            <v>0011</v>
          </cell>
        </row>
        <row r="183">
          <cell r="A183" t="str">
            <v>606</v>
          </cell>
          <cell r="B183">
            <v>164</v>
          </cell>
          <cell r="C183" t="str">
            <v>6</v>
          </cell>
          <cell r="D183">
            <v>6</v>
          </cell>
          <cell r="E183" t="str">
            <v>АВТОГРЕЙДЕР ДЗ-98В 9.2</v>
          </cell>
          <cell r="F183" t="str">
            <v>102000</v>
          </cell>
          <cell r="G183">
            <v>3802837.67</v>
          </cell>
          <cell r="I183" t="str">
            <v>00000163</v>
          </cell>
          <cell r="J183" t="str">
            <v>00102</v>
          </cell>
          <cell r="K183">
            <v>3802837.67</v>
          </cell>
          <cell r="L183">
            <v>15</v>
          </cell>
          <cell r="M183" t="str">
            <v>0008</v>
          </cell>
        </row>
        <row r="184">
          <cell r="A184" t="str">
            <v>606</v>
          </cell>
          <cell r="B184">
            <v>165</v>
          </cell>
          <cell r="C184" t="str">
            <v>6</v>
          </cell>
          <cell r="D184">
            <v>6</v>
          </cell>
          <cell r="E184" t="str">
            <v>БУЛЬДОЗЕР "РЫХЛИТЕЛЬ" ТД 40С</v>
          </cell>
          <cell r="F184" t="str">
            <v>092000</v>
          </cell>
          <cell r="G184">
            <v>64367646</v>
          </cell>
          <cell r="I184" t="str">
            <v>00000269</v>
          </cell>
          <cell r="J184" t="str">
            <v>00102</v>
          </cell>
          <cell r="K184">
            <v>64367646</v>
          </cell>
          <cell r="L184">
            <v>15</v>
          </cell>
          <cell r="M184" t="str">
            <v>0008</v>
          </cell>
        </row>
        <row r="185">
          <cell r="A185" t="str">
            <v>606</v>
          </cell>
          <cell r="B185">
            <v>166</v>
          </cell>
          <cell r="C185" t="str">
            <v>6</v>
          </cell>
          <cell r="D185">
            <v>6</v>
          </cell>
          <cell r="E185" t="str">
            <v>МАШИНА ПРМ-5ПМ</v>
          </cell>
          <cell r="F185" t="str">
            <v>122000</v>
          </cell>
          <cell r="G185">
            <v>4726955.8099999996</v>
          </cell>
          <cell r="I185" t="str">
            <v>17929</v>
          </cell>
          <cell r="J185" t="str">
            <v>00114</v>
          </cell>
          <cell r="K185">
            <v>4726955.8099999996</v>
          </cell>
          <cell r="L185">
            <v>15</v>
          </cell>
          <cell r="M185" t="str">
            <v>3000</v>
          </cell>
        </row>
        <row r="186">
          <cell r="D186" t="str">
            <v>6 Всего</v>
          </cell>
          <cell r="G186">
            <v>231447134.11999997</v>
          </cell>
        </row>
        <row r="187">
          <cell r="A187" t="str">
            <v>607</v>
          </cell>
          <cell r="B187">
            <v>167</v>
          </cell>
          <cell r="C187" t="str">
            <v>6</v>
          </cell>
          <cell r="D187">
            <v>7</v>
          </cell>
          <cell r="E187" t="str">
            <v>ГРОХОТ ГИТ 51 АХ 3ШТ</v>
          </cell>
          <cell r="F187" t="str">
            <v>062000</v>
          </cell>
          <cell r="G187">
            <v>1040458.77</v>
          </cell>
          <cell r="I187" t="str">
            <v>00012745</v>
          </cell>
          <cell r="J187" t="str">
            <v>00102</v>
          </cell>
          <cell r="K187">
            <v>1040458.77</v>
          </cell>
          <cell r="L187">
            <v>20</v>
          </cell>
          <cell r="M187" t="str">
            <v>0301</v>
          </cell>
        </row>
        <row r="188">
          <cell r="A188" t="str">
            <v>607</v>
          </cell>
          <cell r="B188">
            <v>168</v>
          </cell>
          <cell r="C188" t="str">
            <v>6</v>
          </cell>
          <cell r="D188">
            <v>7</v>
          </cell>
          <cell r="E188" t="str">
            <v>ДРОБИЛКА КСД-2200ГР ВД</v>
          </cell>
          <cell r="F188" t="str">
            <v>122000</v>
          </cell>
          <cell r="G188">
            <v>14265000</v>
          </cell>
          <cell r="I188" t="str">
            <v>00070361</v>
          </cell>
          <cell r="J188" t="str">
            <v>00102</v>
          </cell>
          <cell r="K188">
            <v>14265000</v>
          </cell>
          <cell r="L188">
            <v>20</v>
          </cell>
          <cell r="M188" t="str">
            <v>0301</v>
          </cell>
        </row>
        <row r="189">
          <cell r="A189" t="str">
            <v>607</v>
          </cell>
          <cell r="B189">
            <v>169</v>
          </cell>
          <cell r="C189" t="str">
            <v>6</v>
          </cell>
          <cell r="D189">
            <v>7</v>
          </cell>
          <cell r="E189" t="str">
            <v>ДРОБИЛКА  СМД 118   в сборе</v>
          </cell>
          <cell r="F189" t="str">
            <v>122000</v>
          </cell>
          <cell r="G189">
            <v>6974703</v>
          </cell>
          <cell r="I189" t="str">
            <v>00077250</v>
          </cell>
          <cell r="J189" t="str">
            <v>00102</v>
          </cell>
          <cell r="K189">
            <v>6974703</v>
          </cell>
          <cell r="L189">
            <v>20</v>
          </cell>
          <cell r="M189" t="str">
            <v>2400</v>
          </cell>
        </row>
        <row r="190">
          <cell r="A190" t="str">
            <v>607</v>
          </cell>
          <cell r="B190">
            <v>170</v>
          </cell>
          <cell r="C190" t="str">
            <v>6</v>
          </cell>
          <cell r="D190">
            <v>7</v>
          </cell>
          <cell r="E190" t="str">
            <v>СЕПАРАТОР ПБМ-120/300ПП</v>
          </cell>
          <cell r="F190" t="str">
            <v>112000</v>
          </cell>
          <cell r="G190">
            <v>3911819.63</v>
          </cell>
          <cell r="I190" t="str">
            <v>00029081</v>
          </cell>
          <cell r="J190" t="str">
            <v>00102</v>
          </cell>
          <cell r="K190">
            <v>3911819.63</v>
          </cell>
          <cell r="L190">
            <v>20</v>
          </cell>
          <cell r="M190" t="str">
            <v>0301</v>
          </cell>
        </row>
        <row r="191">
          <cell r="A191" t="str">
            <v>607</v>
          </cell>
          <cell r="B191">
            <v>171</v>
          </cell>
          <cell r="C191" t="str">
            <v>6</v>
          </cell>
          <cell r="D191">
            <v>7</v>
          </cell>
          <cell r="E191" t="str">
            <v>СЕПАРАТОР МАГНИТНЫЙ</v>
          </cell>
          <cell r="F191" t="str">
            <v>112000</v>
          </cell>
          <cell r="G191">
            <v>3951737</v>
          </cell>
          <cell r="I191" t="str">
            <v>00029880</v>
          </cell>
          <cell r="J191" t="str">
            <v>00102</v>
          </cell>
          <cell r="K191">
            <v>3951737</v>
          </cell>
          <cell r="L191">
            <v>20</v>
          </cell>
          <cell r="M191" t="str">
            <v>0301</v>
          </cell>
        </row>
        <row r="192">
          <cell r="A192" t="str">
            <v>607</v>
          </cell>
          <cell r="B192">
            <v>172</v>
          </cell>
          <cell r="C192" t="str">
            <v>6</v>
          </cell>
          <cell r="D192">
            <v>7</v>
          </cell>
          <cell r="E192" t="str">
            <v>СЕПАРАТОР ПБМ-90/250П</v>
          </cell>
          <cell r="F192" t="str">
            <v>112000</v>
          </cell>
          <cell r="G192">
            <v>2381857.31</v>
          </cell>
          <cell r="I192" t="str">
            <v>00030676</v>
          </cell>
          <cell r="J192" t="str">
            <v>00102</v>
          </cell>
          <cell r="K192">
            <v>2381857.31</v>
          </cell>
          <cell r="L192">
            <v>20</v>
          </cell>
          <cell r="M192" t="str">
            <v>0301</v>
          </cell>
        </row>
        <row r="193">
          <cell r="A193" t="str">
            <v>607</v>
          </cell>
          <cell r="B193">
            <v>173</v>
          </cell>
          <cell r="C193" t="str">
            <v>6</v>
          </cell>
          <cell r="D193">
            <v>7</v>
          </cell>
          <cell r="E193" t="str">
            <v>СЕПАРАТОР ПБМ-90/250ПП</v>
          </cell>
          <cell r="F193" t="str">
            <v>112000</v>
          </cell>
          <cell r="G193">
            <v>2383221.4900000002</v>
          </cell>
          <cell r="I193" t="str">
            <v>00030872</v>
          </cell>
          <cell r="J193" t="str">
            <v>00102</v>
          </cell>
          <cell r="K193">
            <v>2383221.4900000002</v>
          </cell>
          <cell r="L193">
            <v>20</v>
          </cell>
          <cell r="M193" t="str">
            <v>0301</v>
          </cell>
        </row>
        <row r="194">
          <cell r="A194" t="str">
            <v>607</v>
          </cell>
          <cell r="B194">
            <v>174</v>
          </cell>
          <cell r="C194" t="str">
            <v>6</v>
          </cell>
          <cell r="D194">
            <v>7</v>
          </cell>
          <cell r="E194" t="str">
            <v>СЕПАРАТОР МАГНИТНЫЙ</v>
          </cell>
          <cell r="F194" t="str">
            <v>112000</v>
          </cell>
          <cell r="G194">
            <v>3956410.85</v>
          </cell>
          <cell r="I194" t="str">
            <v>00030873</v>
          </cell>
          <cell r="J194" t="str">
            <v>00102</v>
          </cell>
          <cell r="K194">
            <v>3956410.85</v>
          </cell>
          <cell r="L194">
            <v>20</v>
          </cell>
          <cell r="M194" t="str">
            <v>0301</v>
          </cell>
        </row>
        <row r="195">
          <cell r="A195" t="str">
            <v>607</v>
          </cell>
          <cell r="B195">
            <v>175</v>
          </cell>
          <cell r="C195" t="str">
            <v>6</v>
          </cell>
          <cell r="D195">
            <v>7</v>
          </cell>
          <cell r="E195" t="str">
            <v>СЕПАРАТОР ПБМ-90/250ПП</v>
          </cell>
          <cell r="F195" t="str">
            <v>112000</v>
          </cell>
          <cell r="G195">
            <v>2383221.5</v>
          </cell>
          <cell r="I195" t="str">
            <v>00030875</v>
          </cell>
          <cell r="J195" t="str">
            <v>00102</v>
          </cell>
          <cell r="K195">
            <v>2383221.5</v>
          </cell>
          <cell r="L195">
            <v>20</v>
          </cell>
          <cell r="M195" t="str">
            <v>0301</v>
          </cell>
        </row>
        <row r="196">
          <cell r="A196" t="str">
            <v>607</v>
          </cell>
          <cell r="B196">
            <v>176</v>
          </cell>
          <cell r="C196" t="str">
            <v>6</v>
          </cell>
          <cell r="D196">
            <v>7</v>
          </cell>
          <cell r="E196" t="str">
            <v>СЕПАРАТОР ПБМ-120/300П</v>
          </cell>
          <cell r="F196" t="str">
            <v>112000</v>
          </cell>
          <cell r="G196">
            <v>3914682.62</v>
          </cell>
          <cell r="I196" t="str">
            <v>00030881</v>
          </cell>
          <cell r="J196" t="str">
            <v>00102</v>
          </cell>
          <cell r="K196">
            <v>3914682.62</v>
          </cell>
          <cell r="L196">
            <v>20</v>
          </cell>
          <cell r="M196" t="str">
            <v>0301</v>
          </cell>
        </row>
        <row r="197">
          <cell r="A197" t="str">
            <v>607</v>
          </cell>
          <cell r="B197">
            <v>177</v>
          </cell>
          <cell r="C197" t="str">
            <v>6</v>
          </cell>
          <cell r="D197">
            <v>7</v>
          </cell>
          <cell r="E197" t="str">
            <v>СЕПАРАТОР ПБМ-120/300ПП</v>
          </cell>
          <cell r="F197" t="str">
            <v>112000</v>
          </cell>
          <cell r="G197">
            <v>3911819.63</v>
          </cell>
          <cell r="I197" t="str">
            <v>00030900</v>
          </cell>
          <cell r="J197" t="str">
            <v>00102</v>
          </cell>
          <cell r="K197">
            <v>3911819.63</v>
          </cell>
          <cell r="L197">
            <v>20</v>
          </cell>
          <cell r="M197" t="str">
            <v>0301</v>
          </cell>
        </row>
        <row r="198">
          <cell r="A198" t="str">
            <v>607</v>
          </cell>
          <cell r="B198">
            <v>178</v>
          </cell>
          <cell r="C198" t="str">
            <v>6</v>
          </cell>
          <cell r="D198">
            <v>7</v>
          </cell>
          <cell r="E198" t="str">
            <v>СЕПАРАТОР ПБМ-120/300 ПП</v>
          </cell>
          <cell r="F198" t="str">
            <v>102000</v>
          </cell>
          <cell r="G198">
            <v>3911819.62</v>
          </cell>
          <cell r="I198" t="str">
            <v>00047450</v>
          </cell>
          <cell r="J198" t="str">
            <v>00109</v>
          </cell>
          <cell r="K198">
            <v>3911819.62</v>
          </cell>
          <cell r="L198">
            <v>20</v>
          </cell>
          <cell r="M198" t="str">
            <v>0301</v>
          </cell>
        </row>
        <row r="199">
          <cell r="A199" t="str">
            <v>607</v>
          </cell>
          <cell r="B199">
            <v>179</v>
          </cell>
          <cell r="C199" t="str">
            <v>6</v>
          </cell>
          <cell r="D199">
            <v>7</v>
          </cell>
          <cell r="E199" t="str">
            <v>СЕПАРАТОР ПБМ-120/300 ПП</v>
          </cell>
          <cell r="F199" t="str">
            <v>102000</v>
          </cell>
          <cell r="G199">
            <v>3911819.63</v>
          </cell>
          <cell r="I199" t="str">
            <v>00047451</v>
          </cell>
          <cell r="J199" t="str">
            <v>00109</v>
          </cell>
          <cell r="K199">
            <v>3911819.63</v>
          </cell>
          <cell r="L199">
            <v>20</v>
          </cell>
          <cell r="M199" t="str">
            <v>0301</v>
          </cell>
        </row>
        <row r="200">
          <cell r="A200" t="str">
            <v>607</v>
          </cell>
          <cell r="B200">
            <v>180</v>
          </cell>
          <cell r="C200" t="str">
            <v>6</v>
          </cell>
          <cell r="D200">
            <v>7</v>
          </cell>
          <cell r="E200" t="str">
            <v>СЕПАРАТОР ПБМ-90/250ПП</v>
          </cell>
          <cell r="F200" t="str">
            <v>122000</v>
          </cell>
          <cell r="G200">
            <v>2403108.14</v>
          </cell>
          <cell r="I200" t="str">
            <v>00070360</v>
          </cell>
          <cell r="J200" t="str">
            <v>00102</v>
          </cell>
          <cell r="K200">
            <v>2403108.14</v>
          </cell>
          <cell r="L200">
            <v>20</v>
          </cell>
          <cell r="M200" t="str">
            <v>0301</v>
          </cell>
        </row>
        <row r="201">
          <cell r="A201" t="str">
            <v>607</v>
          </cell>
          <cell r="B201">
            <v>181</v>
          </cell>
          <cell r="C201" t="str">
            <v>6</v>
          </cell>
          <cell r="D201">
            <v>7</v>
          </cell>
          <cell r="E201" t="str">
            <v>СЕПАРАТОР ПБМ-90/250П</v>
          </cell>
          <cell r="F201" t="str">
            <v>112000</v>
          </cell>
          <cell r="G201">
            <v>2381857.31</v>
          </cell>
          <cell r="I201" t="str">
            <v>00071204</v>
          </cell>
          <cell r="J201" t="str">
            <v>00102</v>
          </cell>
          <cell r="K201">
            <v>2381857.31</v>
          </cell>
          <cell r="L201">
            <v>20</v>
          </cell>
          <cell r="M201" t="str">
            <v>0301</v>
          </cell>
        </row>
        <row r="202">
          <cell r="A202" t="str">
            <v>607</v>
          </cell>
          <cell r="B202">
            <v>182</v>
          </cell>
          <cell r="C202" t="str">
            <v>6</v>
          </cell>
          <cell r="D202">
            <v>7</v>
          </cell>
          <cell r="E202" t="str">
            <v>СЕПАРАТОР ПБМ-90/250П</v>
          </cell>
          <cell r="F202" t="str">
            <v>112000</v>
          </cell>
          <cell r="G202">
            <v>2383221.4900000002</v>
          </cell>
          <cell r="I202" t="str">
            <v>00074134</v>
          </cell>
          <cell r="J202" t="str">
            <v>00102</v>
          </cell>
          <cell r="K202">
            <v>2383221.4900000002</v>
          </cell>
          <cell r="L202">
            <v>20</v>
          </cell>
          <cell r="M202" t="str">
            <v>0301</v>
          </cell>
        </row>
        <row r="203">
          <cell r="A203" t="str">
            <v>607</v>
          </cell>
          <cell r="B203">
            <v>183</v>
          </cell>
          <cell r="C203" t="str">
            <v>6</v>
          </cell>
          <cell r="D203">
            <v>7</v>
          </cell>
          <cell r="E203" t="str">
            <v>СЕПАРАТОР МАГНИТНЫЙ</v>
          </cell>
          <cell r="F203" t="str">
            <v>112000</v>
          </cell>
          <cell r="G203">
            <v>3956410.85</v>
          </cell>
          <cell r="I203" t="str">
            <v>10028154</v>
          </cell>
          <cell r="J203" t="str">
            <v>00102</v>
          </cell>
          <cell r="K203">
            <v>3956410.85</v>
          </cell>
          <cell r="L203">
            <v>20</v>
          </cell>
          <cell r="M203" t="str">
            <v>0301</v>
          </cell>
        </row>
        <row r="204">
          <cell r="A204" t="str">
            <v>607</v>
          </cell>
          <cell r="B204">
            <v>184</v>
          </cell>
          <cell r="C204" t="str">
            <v>6</v>
          </cell>
          <cell r="D204">
            <v>7</v>
          </cell>
          <cell r="E204" t="str">
            <v>СЕПАРАТОР ПБМ-90/250ПП</v>
          </cell>
          <cell r="F204" t="str">
            <v>112000</v>
          </cell>
          <cell r="G204">
            <v>2383221.5</v>
          </cell>
          <cell r="I204" t="str">
            <v>10028799</v>
          </cell>
          <cell r="J204" t="str">
            <v>00102</v>
          </cell>
          <cell r="K204">
            <v>2383221.5</v>
          </cell>
          <cell r="L204">
            <v>20</v>
          </cell>
          <cell r="M204" t="str">
            <v>0301</v>
          </cell>
        </row>
        <row r="205">
          <cell r="A205" t="str">
            <v>607</v>
          </cell>
          <cell r="B205">
            <v>185</v>
          </cell>
          <cell r="C205" t="str">
            <v>6</v>
          </cell>
          <cell r="D205">
            <v>7</v>
          </cell>
          <cell r="E205" t="str">
            <v>СЕПАРАТОР ПБМ-120/300П</v>
          </cell>
          <cell r="F205" t="str">
            <v>112000</v>
          </cell>
          <cell r="G205">
            <v>3914682.63</v>
          </cell>
          <cell r="I205" t="str">
            <v>10028801</v>
          </cell>
          <cell r="J205" t="str">
            <v>00102</v>
          </cell>
          <cell r="K205">
            <v>3914682.63</v>
          </cell>
          <cell r="L205">
            <v>20</v>
          </cell>
          <cell r="M205" t="str">
            <v>0301</v>
          </cell>
        </row>
        <row r="206">
          <cell r="A206" t="str">
            <v>607</v>
          </cell>
          <cell r="B206">
            <v>186</v>
          </cell>
          <cell r="C206" t="str">
            <v>6</v>
          </cell>
          <cell r="D206">
            <v>7</v>
          </cell>
          <cell r="E206" t="str">
            <v>СЕПАРАТОР ПБМ-90/250П</v>
          </cell>
          <cell r="F206" t="str">
            <v>112000</v>
          </cell>
          <cell r="G206">
            <v>2381857.31</v>
          </cell>
          <cell r="I206" t="str">
            <v>10029834</v>
          </cell>
          <cell r="J206" t="str">
            <v>00102</v>
          </cell>
          <cell r="K206">
            <v>2381857.31</v>
          </cell>
          <cell r="L206">
            <v>20</v>
          </cell>
          <cell r="M206" t="str">
            <v>0301</v>
          </cell>
        </row>
        <row r="207">
          <cell r="A207" t="str">
            <v>607</v>
          </cell>
          <cell r="B207">
            <v>187</v>
          </cell>
          <cell r="C207" t="str">
            <v>6</v>
          </cell>
          <cell r="D207">
            <v>7</v>
          </cell>
          <cell r="E207" t="str">
            <v>СЕПАРАТОР МАГНИТНЫЙ</v>
          </cell>
          <cell r="F207" t="str">
            <v>112000</v>
          </cell>
          <cell r="G207">
            <v>3956410.85</v>
          </cell>
          <cell r="I207" t="str">
            <v>10029859</v>
          </cell>
          <cell r="J207" t="str">
            <v>00102</v>
          </cell>
          <cell r="K207">
            <v>3956410.85</v>
          </cell>
          <cell r="L207">
            <v>20</v>
          </cell>
          <cell r="M207" t="str">
            <v>0301</v>
          </cell>
        </row>
        <row r="208">
          <cell r="A208" t="str">
            <v>607</v>
          </cell>
          <cell r="B208">
            <v>188</v>
          </cell>
          <cell r="C208" t="str">
            <v>6</v>
          </cell>
          <cell r="D208">
            <v>7</v>
          </cell>
          <cell r="E208" t="str">
            <v>СЕПАРАТОР МАГНИТНЫЙ</v>
          </cell>
          <cell r="F208" t="str">
            <v>112000</v>
          </cell>
          <cell r="G208">
            <v>3951737</v>
          </cell>
          <cell r="I208" t="str">
            <v>10029879</v>
          </cell>
          <cell r="J208" t="str">
            <v>00102</v>
          </cell>
          <cell r="K208">
            <v>3951737</v>
          </cell>
          <cell r="L208">
            <v>20</v>
          </cell>
          <cell r="M208" t="str">
            <v>0301</v>
          </cell>
        </row>
        <row r="209">
          <cell r="A209" t="str">
            <v>607</v>
          </cell>
          <cell r="B209">
            <v>189</v>
          </cell>
          <cell r="C209" t="str">
            <v>6</v>
          </cell>
          <cell r="D209">
            <v>7</v>
          </cell>
          <cell r="E209" t="str">
            <v>СЕПАРАТОР МАГНИТНЫЙ</v>
          </cell>
          <cell r="F209" t="str">
            <v>112000</v>
          </cell>
          <cell r="G209">
            <v>3951739</v>
          </cell>
          <cell r="I209" t="str">
            <v>10029923</v>
          </cell>
          <cell r="J209" t="str">
            <v>00102</v>
          </cell>
          <cell r="K209">
            <v>3951739</v>
          </cell>
          <cell r="L209">
            <v>20</v>
          </cell>
          <cell r="M209" t="str">
            <v>0301</v>
          </cell>
        </row>
        <row r="210">
          <cell r="A210" t="str">
            <v>607</v>
          </cell>
          <cell r="B210">
            <v>190</v>
          </cell>
          <cell r="C210" t="str">
            <v>6</v>
          </cell>
          <cell r="D210">
            <v>7</v>
          </cell>
          <cell r="E210" t="str">
            <v>СЕПАРАТОР МАГНИТНЫЙ</v>
          </cell>
          <cell r="F210" t="str">
            <v>112000</v>
          </cell>
          <cell r="G210">
            <v>3956410.85</v>
          </cell>
          <cell r="I210" t="str">
            <v>10029970</v>
          </cell>
          <cell r="J210" t="str">
            <v>00102</v>
          </cell>
          <cell r="K210">
            <v>3956410.85</v>
          </cell>
          <cell r="L210">
            <v>20</v>
          </cell>
          <cell r="M210" t="str">
            <v>0301</v>
          </cell>
        </row>
        <row r="211">
          <cell r="A211" t="str">
            <v>607</v>
          </cell>
          <cell r="B211">
            <v>191</v>
          </cell>
          <cell r="C211" t="str">
            <v>6</v>
          </cell>
          <cell r="D211">
            <v>7</v>
          </cell>
          <cell r="E211" t="str">
            <v>СЕПАРАТОР ПБМ-120/300ПП</v>
          </cell>
          <cell r="F211" t="str">
            <v>112000</v>
          </cell>
          <cell r="G211">
            <v>3914683.63</v>
          </cell>
          <cell r="I211" t="str">
            <v>10030102</v>
          </cell>
          <cell r="J211" t="str">
            <v>00102</v>
          </cell>
          <cell r="K211">
            <v>3914683.63</v>
          </cell>
          <cell r="L211">
            <v>20</v>
          </cell>
          <cell r="M211" t="str">
            <v>0301</v>
          </cell>
        </row>
        <row r="212">
          <cell r="A212" t="str">
            <v>607</v>
          </cell>
          <cell r="B212">
            <v>192</v>
          </cell>
          <cell r="C212" t="str">
            <v>6</v>
          </cell>
          <cell r="D212">
            <v>7</v>
          </cell>
          <cell r="E212" t="str">
            <v>СЕПАРАТОР МАГНИТНЫЙ</v>
          </cell>
          <cell r="F212" t="str">
            <v>112000</v>
          </cell>
          <cell r="G212">
            <v>3956410.85</v>
          </cell>
          <cell r="I212" t="str">
            <v>10030105</v>
          </cell>
          <cell r="J212" t="str">
            <v>00102</v>
          </cell>
          <cell r="K212">
            <v>3956410.85</v>
          </cell>
          <cell r="L212">
            <v>20</v>
          </cell>
          <cell r="M212" t="str">
            <v>0301</v>
          </cell>
        </row>
        <row r="213">
          <cell r="A213" t="str">
            <v>607</v>
          </cell>
          <cell r="B213">
            <v>193</v>
          </cell>
          <cell r="C213" t="str">
            <v>6</v>
          </cell>
          <cell r="D213">
            <v>7</v>
          </cell>
          <cell r="E213" t="str">
            <v>ПЛАСТИНЧАТЫЙ ПИТАТЕЛЬ</v>
          </cell>
          <cell r="F213" t="str">
            <v>112000</v>
          </cell>
          <cell r="G213">
            <v>1783125</v>
          </cell>
          <cell r="I213" t="str">
            <v>00078007</v>
          </cell>
          <cell r="J213" t="str">
            <v>00102</v>
          </cell>
          <cell r="K213">
            <v>1783125</v>
          </cell>
          <cell r="L213">
            <v>20</v>
          </cell>
          <cell r="M213" t="str">
            <v>2400</v>
          </cell>
        </row>
        <row r="214">
          <cell r="D214" t="str">
            <v>7 Всего</v>
          </cell>
          <cell r="G214">
            <v>102173447.45999998</v>
          </cell>
        </row>
        <row r="215">
          <cell r="A215" t="str">
            <v>609</v>
          </cell>
          <cell r="B215">
            <v>194</v>
          </cell>
          <cell r="C215" t="str">
            <v>6</v>
          </cell>
          <cell r="D215">
            <v>9</v>
          </cell>
          <cell r="E215" t="str">
            <v>ТРАНСФОРМАТОР ТДМ-503</v>
          </cell>
          <cell r="F215" t="str">
            <v>072000</v>
          </cell>
          <cell r="G215">
            <v>34579</v>
          </cell>
          <cell r="I215" t="str">
            <v>00080466</v>
          </cell>
          <cell r="J215" t="str">
            <v>00102</v>
          </cell>
          <cell r="K215">
            <v>34579</v>
          </cell>
          <cell r="L215">
            <v>10</v>
          </cell>
          <cell r="M215" t="str">
            <v>2400</v>
          </cell>
        </row>
        <row r="216">
          <cell r="A216" t="str">
            <v>609</v>
          </cell>
          <cell r="B216">
            <v>195</v>
          </cell>
          <cell r="C216" t="str">
            <v>6</v>
          </cell>
          <cell r="D216">
            <v>9</v>
          </cell>
          <cell r="E216" t="str">
            <v>ТРАНСФОРМАТОР ТДМ-503</v>
          </cell>
          <cell r="F216" t="str">
            <v>072000</v>
          </cell>
          <cell r="G216">
            <v>34579</v>
          </cell>
          <cell r="I216" t="str">
            <v>00080467</v>
          </cell>
          <cell r="J216" t="str">
            <v>00102</v>
          </cell>
          <cell r="K216">
            <v>34579</v>
          </cell>
          <cell r="L216">
            <v>10</v>
          </cell>
          <cell r="M216" t="str">
            <v>2400</v>
          </cell>
        </row>
        <row r="217">
          <cell r="D217" t="str">
            <v>9 Всего</v>
          </cell>
          <cell r="G217">
            <v>69158</v>
          </cell>
        </row>
        <row r="218">
          <cell r="A218" t="str">
            <v>701</v>
          </cell>
          <cell r="B218">
            <v>196</v>
          </cell>
          <cell r="C218" t="str">
            <v>7</v>
          </cell>
          <cell r="D218">
            <v>1</v>
          </cell>
          <cell r="E218" t="str">
            <v>ТЕПЛОВОЗ ТЭМ-2У</v>
          </cell>
          <cell r="F218" t="str">
            <v>072000</v>
          </cell>
          <cell r="G218">
            <v>11666667</v>
          </cell>
          <cell r="I218" t="str">
            <v>00039845</v>
          </cell>
          <cell r="J218" t="str">
            <v>00102</v>
          </cell>
          <cell r="K218">
            <v>11666667</v>
          </cell>
          <cell r="L218">
            <v>15</v>
          </cell>
          <cell r="M218" t="str">
            <v>0006</v>
          </cell>
        </row>
        <row r="219">
          <cell r="A219" t="str">
            <v>701</v>
          </cell>
          <cell r="B219">
            <v>197</v>
          </cell>
          <cell r="C219" t="str">
            <v>7</v>
          </cell>
          <cell r="D219">
            <v>1</v>
          </cell>
          <cell r="E219" t="str">
            <v>ВАГОН  ВГ-4</v>
          </cell>
          <cell r="F219" t="str">
            <v>102000</v>
          </cell>
          <cell r="G219">
            <v>266000</v>
          </cell>
          <cell r="I219" t="str">
            <v>00040001</v>
          </cell>
          <cell r="J219" t="str">
            <v>00102</v>
          </cell>
          <cell r="K219">
            <v>266000</v>
          </cell>
          <cell r="L219">
            <v>15</v>
          </cell>
          <cell r="M219" t="str">
            <v>2400</v>
          </cell>
        </row>
        <row r="220">
          <cell r="A220" t="str">
            <v>701</v>
          </cell>
          <cell r="B220">
            <v>198</v>
          </cell>
          <cell r="C220" t="str">
            <v>7</v>
          </cell>
          <cell r="D220">
            <v>1</v>
          </cell>
          <cell r="E220" t="str">
            <v>ВАГОН  ВГ-4</v>
          </cell>
          <cell r="F220" t="str">
            <v>102000</v>
          </cell>
          <cell r="G220">
            <v>266000</v>
          </cell>
          <cell r="I220" t="str">
            <v>00040002</v>
          </cell>
          <cell r="J220" t="str">
            <v>00102</v>
          </cell>
          <cell r="K220">
            <v>266000</v>
          </cell>
          <cell r="L220">
            <v>15</v>
          </cell>
          <cell r="M220" t="str">
            <v>2400</v>
          </cell>
        </row>
        <row r="221">
          <cell r="A221" t="str">
            <v>701</v>
          </cell>
          <cell r="B221">
            <v>199</v>
          </cell>
          <cell r="C221" t="str">
            <v>7</v>
          </cell>
          <cell r="D221">
            <v>1</v>
          </cell>
          <cell r="E221" t="str">
            <v>ВАГОН  ВГ-4</v>
          </cell>
          <cell r="F221" t="str">
            <v>102000</v>
          </cell>
          <cell r="G221">
            <v>266000</v>
          </cell>
          <cell r="I221" t="str">
            <v>00040003</v>
          </cell>
          <cell r="J221" t="str">
            <v>00102</v>
          </cell>
          <cell r="K221">
            <v>266000</v>
          </cell>
          <cell r="L221">
            <v>15</v>
          </cell>
          <cell r="M221" t="str">
            <v>2400</v>
          </cell>
        </row>
        <row r="222">
          <cell r="A222" t="str">
            <v>701</v>
          </cell>
          <cell r="B222">
            <v>200</v>
          </cell>
          <cell r="C222" t="str">
            <v>7</v>
          </cell>
          <cell r="D222">
            <v>1</v>
          </cell>
          <cell r="E222" t="str">
            <v>ВАГОН  ВГ-4</v>
          </cell>
          <cell r="F222" t="str">
            <v>102000</v>
          </cell>
          <cell r="G222">
            <v>266000</v>
          </cell>
          <cell r="I222" t="str">
            <v>00040004</v>
          </cell>
          <cell r="J222" t="str">
            <v>00102</v>
          </cell>
          <cell r="K222">
            <v>266000</v>
          </cell>
          <cell r="L222">
            <v>15</v>
          </cell>
          <cell r="M222" t="str">
            <v>2400</v>
          </cell>
        </row>
        <row r="223">
          <cell r="A223" t="str">
            <v>701</v>
          </cell>
          <cell r="B223">
            <v>201</v>
          </cell>
          <cell r="C223" t="str">
            <v>7</v>
          </cell>
          <cell r="D223">
            <v>1</v>
          </cell>
          <cell r="E223" t="str">
            <v>ВАГОН  ВГ-4</v>
          </cell>
          <cell r="F223" t="str">
            <v>102000</v>
          </cell>
          <cell r="G223">
            <v>266000</v>
          </cell>
          <cell r="I223" t="str">
            <v>00040005</v>
          </cell>
          <cell r="J223" t="str">
            <v>00102</v>
          </cell>
          <cell r="K223">
            <v>266000</v>
          </cell>
          <cell r="L223">
            <v>15</v>
          </cell>
          <cell r="M223" t="str">
            <v>2400</v>
          </cell>
        </row>
        <row r="224">
          <cell r="A224" t="str">
            <v>701</v>
          </cell>
          <cell r="B224">
            <v>202</v>
          </cell>
          <cell r="C224" t="str">
            <v>7</v>
          </cell>
          <cell r="D224">
            <v>1</v>
          </cell>
          <cell r="E224" t="str">
            <v>ВАГОН  ВГ-4</v>
          </cell>
          <cell r="F224" t="str">
            <v>102000</v>
          </cell>
          <cell r="G224">
            <v>266000</v>
          </cell>
          <cell r="I224" t="str">
            <v>00040006</v>
          </cell>
          <cell r="J224" t="str">
            <v>00102</v>
          </cell>
          <cell r="K224">
            <v>266000</v>
          </cell>
          <cell r="L224">
            <v>15</v>
          </cell>
          <cell r="M224" t="str">
            <v>2400</v>
          </cell>
        </row>
        <row r="225">
          <cell r="A225" t="str">
            <v>701</v>
          </cell>
          <cell r="B225">
            <v>203</v>
          </cell>
          <cell r="C225" t="str">
            <v>7</v>
          </cell>
          <cell r="D225">
            <v>1</v>
          </cell>
          <cell r="E225" t="str">
            <v>ВАГОН  ВГ-4</v>
          </cell>
          <cell r="F225" t="str">
            <v>102000</v>
          </cell>
          <cell r="G225">
            <v>266000</v>
          </cell>
          <cell r="I225" t="str">
            <v>00040007</v>
          </cell>
          <cell r="J225" t="str">
            <v>00102</v>
          </cell>
          <cell r="K225">
            <v>266000</v>
          </cell>
          <cell r="L225">
            <v>15</v>
          </cell>
          <cell r="M225" t="str">
            <v>2400</v>
          </cell>
        </row>
        <row r="226">
          <cell r="A226" t="str">
            <v>701</v>
          </cell>
          <cell r="B226">
            <v>204</v>
          </cell>
          <cell r="C226" t="str">
            <v>7</v>
          </cell>
          <cell r="D226">
            <v>1</v>
          </cell>
          <cell r="E226" t="str">
            <v>ВАГОН  ВГ-4</v>
          </cell>
          <cell r="F226" t="str">
            <v>102000</v>
          </cell>
          <cell r="G226">
            <v>266000</v>
          </cell>
          <cell r="I226" t="str">
            <v>00040008</v>
          </cell>
          <cell r="J226" t="str">
            <v>00102</v>
          </cell>
          <cell r="K226">
            <v>266000</v>
          </cell>
          <cell r="L226">
            <v>15</v>
          </cell>
          <cell r="M226" t="str">
            <v>2400</v>
          </cell>
        </row>
        <row r="227">
          <cell r="A227" t="str">
            <v>701</v>
          </cell>
          <cell r="B227">
            <v>205</v>
          </cell>
          <cell r="C227" t="str">
            <v>7</v>
          </cell>
          <cell r="D227">
            <v>1</v>
          </cell>
          <cell r="E227" t="str">
            <v>ВАГОН  ВГ-4</v>
          </cell>
          <cell r="F227" t="str">
            <v>102000</v>
          </cell>
          <cell r="G227">
            <v>266000</v>
          </cell>
          <cell r="I227" t="str">
            <v>00040009</v>
          </cell>
          <cell r="J227" t="str">
            <v>00102</v>
          </cell>
          <cell r="K227">
            <v>266000</v>
          </cell>
          <cell r="L227">
            <v>15</v>
          </cell>
          <cell r="M227" t="str">
            <v>2400</v>
          </cell>
        </row>
        <row r="228">
          <cell r="A228" t="str">
            <v>701</v>
          </cell>
          <cell r="B228">
            <v>206</v>
          </cell>
          <cell r="C228" t="str">
            <v>7</v>
          </cell>
          <cell r="D228">
            <v>1</v>
          </cell>
          <cell r="E228" t="str">
            <v>ВАГОН  ВГ-4</v>
          </cell>
          <cell r="F228" t="str">
            <v>102000</v>
          </cell>
          <cell r="G228">
            <v>266000</v>
          </cell>
          <cell r="I228" t="str">
            <v>00040010</v>
          </cell>
          <cell r="J228" t="str">
            <v>00102</v>
          </cell>
          <cell r="K228">
            <v>266000</v>
          </cell>
          <cell r="L228">
            <v>15</v>
          </cell>
          <cell r="M228" t="str">
            <v>2400</v>
          </cell>
        </row>
        <row r="229">
          <cell r="A229" t="str">
            <v>701</v>
          </cell>
          <cell r="B229">
            <v>207</v>
          </cell>
          <cell r="C229" t="str">
            <v>7</v>
          </cell>
          <cell r="D229">
            <v>1</v>
          </cell>
          <cell r="E229" t="str">
            <v>ВАГОН  ВГ-4</v>
          </cell>
          <cell r="F229" t="str">
            <v>112000</v>
          </cell>
          <cell r="G229">
            <v>177333</v>
          </cell>
          <cell r="I229" t="str">
            <v>00040011</v>
          </cell>
          <cell r="J229" t="str">
            <v>00102</v>
          </cell>
          <cell r="K229">
            <v>177333</v>
          </cell>
          <cell r="L229">
            <v>15</v>
          </cell>
          <cell r="M229" t="str">
            <v>2400</v>
          </cell>
        </row>
        <row r="230">
          <cell r="A230" t="str">
            <v>701</v>
          </cell>
          <cell r="B230">
            <v>208</v>
          </cell>
          <cell r="C230" t="str">
            <v>7</v>
          </cell>
          <cell r="D230">
            <v>1</v>
          </cell>
          <cell r="E230" t="str">
            <v>ВАГОН  ВГ-4</v>
          </cell>
          <cell r="F230" t="str">
            <v>112000</v>
          </cell>
          <cell r="G230">
            <v>177333</v>
          </cell>
          <cell r="I230" t="str">
            <v>00040012</v>
          </cell>
          <cell r="J230" t="str">
            <v>00102</v>
          </cell>
          <cell r="K230">
            <v>177333</v>
          </cell>
          <cell r="L230">
            <v>15</v>
          </cell>
          <cell r="M230" t="str">
            <v>2400</v>
          </cell>
        </row>
        <row r="231">
          <cell r="A231" t="str">
            <v>701</v>
          </cell>
          <cell r="B231">
            <v>209</v>
          </cell>
          <cell r="C231" t="str">
            <v>7</v>
          </cell>
          <cell r="D231">
            <v>1</v>
          </cell>
          <cell r="E231" t="str">
            <v>ВАГОН  ВГ-4</v>
          </cell>
          <cell r="F231" t="str">
            <v>112000</v>
          </cell>
          <cell r="G231">
            <v>177333</v>
          </cell>
          <cell r="I231" t="str">
            <v>00040013</v>
          </cell>
          <cell r="J231" t="str">
            <v>00102</v>
          </cell>
          <cell r="K231">
            <v>177333</v>
          </cell>
          <cell r="L231">
            <v>15</v>
          </cell>
          <cell r="M231" t="str">
            <v>2400</v>
          </cell>
        </row>
        <row r="232">
          <cell r="A232" t="str">
            <v>701</v>
          </cell>
          <cell r="B232">
            <v>210</v>
          </cell>
          <cell r="C232" t="str">
            <v>7</v>
          </cell>
          <cell r="D232">
            <v>1</v>
          </cell>
          <cell r="E232" t="str">
            <v>ВАГОН  ВГ-4</v>
          </cell>
          <cell r="F232" t="str">
            <v>112000</v>
          </cell>
          <cell r="G232">
            <v>177333</v>
          </cell>
          <cell r="I232" t="str">
            <v>00040014</v>
          </cell>
          <cell r="J232" t="str">
            <v>00102</v>
          </cell>
          <cell r="K232">
            <v>177333</v>
          </cell>
          <cell r="L232">
            <v>15</v>
          </cell>
          <cell r="M232" t="str">
            <v>2400</v>
          </cell>
        </row>
        <row r="233">
          <cell r="A233" t="str">
            <v>701</v>
          </cell>
          <cell r="B233">
            <v>211</v>
          </cell>
          <cell r="C233" t="str">
            <v>7</v>
          </cell>
          <cell r="D233">
            <v>1</v>
          </cell>
          <cell r="E233" t="str">
            <v>ВАГОН  ВГ-4</v>
          </cell>
          <cell r="F233" t="str">
            <v>112000</v>
          </cell>
          <cell r="G233">
            <v>177333</v>
          </cell>
          <cell r="I233" t="str">
            <v>00040015</v>
          </cell>
          <cell r="J233" t="str">
            <v>00102</v>
          </cell>
          <cell r="K233">
            <v>177333</v>
          </cell>
          <cell r="L233">
            <v>15</v>
          </cell>
          <cell r="M233" t="str">
            <v>2400</v>
          </cell>
        </row>
        <row r="234">
          <cell r="A234" t="str">
            <v>701</v>
          </cell>
          <cell r="B234">
            <v>212</v>
          </cell>
          <cell r="C234" t="str">
            <v>7</v>
          </cell>
          <cell r="D234">
            <v>1</v>
          </cell>
          <cell r="E234" t="str">
            <v>ВАГОН  ВГ-4</v>
          </cell>
          <cell r="F234" t="str">
            <v>112000</v>
          </cell>
          <cell r="G234">
            <v>177333</v>
          </cell>
          <cell r="I234" t="str">
            <v>00040016</v>
          </cell>
          <cell r="J234" t="str">
            <v>00102</v>
          </cell>
          <cell r="K234">
            <v>177333</v>
          </cell>
          <cell r="L234">
            <v>15</v>
          </cell>
          <cell r="M234" t="str">
            <v>2400</v>
          </cell>
        </row>
        <row r="235">
          <cell r="A235" t="str">
            <v>701</v>
          </cell>
          <cell r="B235">
            <v>213</v>
          </cell>
          <cell r="C235" t="str">
            <v>7</v>
          </cell>
          <cell r="D235">
            <v>1</v>
          </cell>
          <cell r="E235" t="str">
            <v>ВАГОН  ВГ-4</v>
          </cell>
          <cell r="F235" t="str">
            <v>112000</v>
          </cell>
          <cell r="G235">
            <v>177333</v>
          </cell>
          <cell r="I235" t="str">
            <v>00040017</v>
          </cell>
          <cell r="J235" t="str">
            <v>00102</v>
          </cell>
          <cell r="K235">
            <v>177333</v>
          </cell>
          <cell r="L235">
            <v>15</v>
          </cell>
          <cell r="M235" t="str">
            <v>2400</v>
          </cell>
        </row>
        <row r="236">
          <cell r="A236" t="str">
            <v>701</v>
          </cell>
          <cell r="B236">
            <v>214</v>
          </cell>
          <cell r="C236" t="str">
            <v>7</v>
          </cell>
          <cell r="D236">
            <v>1</v>
          </cell>
          <cell r="E236" t="str">
            <v>ВАГОН  ВГ-4</v>
          </cell>
          <cell r="F236" t="str">
            <v>112000</v>
          </cell>
          <cell r="G236">
            <v>177333</v>
          </cell>
          <cell r="I236" t="str">
            <v>00040018</v>
          </cell>
          <cell r="J236" t="str">
            <v>00102</v>
          </cell>
          <cell r="K236">
            <v>177333</v>
          </cell>
          <cell r="L236">
            <v>15</v>
          </cell>
          <cell r="M236" t="str">
            <v>2400</v>
          </cell>
        </row>
        <row r="237">
          <cell r="A237" t="str">
            <v>701</v>
          </cell>
          <cell r="B237">
            <v>215</v>
          </cell>
          <cell r="C237" t="str">
            <v>7</v>
          </cell>
          <cell r="D237">
            <v>1</v>
          </cell>
          <cell r="E237" t="str">
            <v>ВАГОН  ВГ-4</v>
          </cell>
          <cell r="F237" t="str">
            <v>112000</v>
          </cell>
          <cell r="G237">
            <v>177333</v>
          </cell>
          <cell r="I237" t="str">
            <v>00040019</v>
          </cell>
          <cell r="J237" t="str">
            <v>00102</v>
          </cell>
          <cell r="K237">
            <v>177333</v>
          </cell>
          <cell r="L237">
            <v>15</v>
          </cell>
          <cell r="M237" t="str">
            <v>2400</v>
          </cell>
        </row>
        <row r="238">
          <cell r="A238" t="str">
            <v>701</v>
          </cell>
          <cell r="B238">
            <v>216</v>
          </cell>
          <cell r="C238" t="str">
            <v>7</v>
          </cell>
          <cell r="D238">
            <v>1</v>
          </cell>
          <cell r="E238" t="str">
            <v>ВАГОН  ВГ-4</v>
          </cell>
          <cell r="F238" t="str">
            <v>112000</v>
          </cell>
          <cell r="G238">
            <v>177336</v>
          </cell>
          <cell r="I238" t="str">
            <v>00040020</v>
          </cell>
          <cell r="J238" t="str">
            <v>00102</v>
          </cell>
          <cell r="K238">
            <v>177336</v>
          </cell>
          <cell r="L238">
            <v>15</v>
          </cell>
          <cell r="M238" t="str">
            <v>2400</v>
          </cell>
        </row>
        <row r="239">
          <cell r="A239" t="str">
            <v>701</v>
          </cell>
          <cell r="B239">
            <v>217</v>
          </cell>
          <cell r="C239" t="str">
            <v>7</v>
          </cell>
          <cell r="D239">
            <v>1</v>
          </cell>
          <cell r="E239" t="str">
            <v>ВАГОН  ВГ-4</v>
          </cell>
          <cell r="F239" t="str">
            <v>122000</v>
          </cell>
          <cell r="G239">
            <v>221667</v>
          </cell>
          <cell r="I239" t="str">
            <v>00041011</v>
          </cell>
          <cell r="J239" t="str">
            <v>00102</v>
          </cell>
          <cell r="K239">
            <v>221667</v>
          </cell>
          <cell r="L239">
            <v>15</v>
          </cell>
          <cell r="M239" t="str">
            <v>2400</v>
          </cell>
        </row>
        <row r="240">
          <cell r="A240" t="str">
            <v>701</v>
          </cell>
          <cell r="B240">
            <v>218</v>
          </cell>
          <cell r="C240" t="str">
            <v>7</v>
          </cell>
          <cell r="D240">
            <v>1</v>
          </cell>
          <cell r="E240" t="str">
            <v>ВАГОН  ВГ-4</v>
          </cell>
          <cell r="F240" t="str">
            <v>122000</v>
          </cell>
          <cell r="G240">
            <v>221667</v>
          </cell>
          <cell r="I240" t="str">
            <v>00041012</v>
          </cell>
          <cell r="J240" t="str">
            <v>00102</v>
          </cell>
          <cell r="K240">
            <v>221667</v>
          </cell>
          <cell r="L240">
            <v>15</v>
          </cell>
          <cell r="M240" t="str">
            <v>2400</v>
          </cell>
        </row>
        <row r="241">
          <cell r="A241" t="str">
            <v>701</v>
          </cell>
          <cell r="B241">
            <v>219</v>
          </cell>
          <cell r="C241" t="str">
            <v>7</v>
          </cell>
          <cell r="D241">
            <v>1</v>
          </cell>
          <cell r="E241" t="str">
            <v>ВАГОН  ВГ-4</v>
          </cell>
          <cell r="F241" t="str">
            <v>122000</v>
          </cell>
          <cell r="G241">
            <v>221667</v>
          </cell>
          <cell r="I241" t="str">
            <v>00041013</v>
          </cell>
          <cell r="J241" t="str">
            <v>00102</v>
          </cell>
          <cell r="K241">
            <v>221667</v>
          </cell>
          <cell r="L241">
            <v>15</v>
          </cell>
          <cell r="M241" t="str">
            <v>2400</v>
          </cell>
        </row>
        <row r="242">
          <cell r="A242" t="str">
            <v>701</v>
          </cell>
          <cell r="B242">
            <v>220</v>
          </cell>
          <cell r="C242" t="str">
            <v>7</v>
          </cell>
          <cell r="D242">
            <v>1</v>
          </cell>
          <cell r="E242" t="str">
            <v>ВАГОН  ВГ-4</v>
          </cell>
          <cell r="F242" t="str">
            <v>122000</v>
          </cell>
          <cell r="G242">
            <v>221667</v>
          </cell>
          <cell r="I242" t="str">
            <v>00041014</v>
          </cell>
          <cell r="J242" t="str">
            <v>00102</v>
          </cell>
          <cell r="K242">
            <v>221667</v>
          </cell>
          <cell r="L242">
            <v>15</v>
          </cell>
          <cell r="M242" t="str">
            <v>2400</v>
          </cell>
        </row>
        <row r="243">
          <cell r="A243" t="str">
            <v>701</v>
          </cell>
          <cell r="B243">
            <v>221</v>
          </cell>
          <cell r="C243" t="str">
            <v>7</v>
          </cell>
          <cell r="D243">
            <v>1</v>
          </cell>
          <cell r="E243" t="str">
            <v>ВАГОН  ВГ-4</v>
          </cell>
          <cell r="F243" t="str">
            <v>122000</v>
          </cell>
          <cell r="G243">
            <v>221667</v>
          </cell>
          <cell r="I243" t="str">
            <v>00041050</v>
          </cell>
          <cell r="J243" t="str">
            <v>00102</v>
          </cell>
          <cell r="K243">
            <v>221667</v>
          </cell>
          <cell r="L243">
            <v>15</v>
          </cell>
          <cell r="M243" t="str">
            <v>2400</v>
          </cell>
        </row>
        <row r="244">
          <cell r="A244" t="str">
            <v>701</v>
          </cell>
          <cell r="B244">
            <v>222</v>
          </cell>
          <cell r="C244" t="str">
            <v>7</v>
          </cell>
          <cell r="D244">
            <v>1</v>
          </cell>
          <cell r="E244" t="str">
            <v>ВАГОН  ВГ-4</v>
          </cell>
          <cell r="F244" t="str">
            <v>122000</v>
          </cell>
          <cell r="G244">
            <v>221667</v>
          </cell>
          <cell r="I244" t="str">
            <v>00041052</v>
          </cell>
          <cell r="J244" t="str">
            <v>00102</v>
          </cell>
          <cell r="K244">
            <v>221667</v>
          </cell>
          <cell r="L244">
            <v>15</v>
          </cell>
          <cell r="M244" t="str">
            <v>2400</v>
          </cell>
        </row>
        <row r="245">
          <cell r="A245" t="str">
            <v>701</v>
          </cell>
          <cell r="B245">
            <v>223</v>
          </cell>
          <cell r="C245" t="str">
            <v>7</v>
          </cell>
          <cell r="D245">
            <v>1</v>
          </cell>
          <cell r="E245" t="str">
            <v>ВАГОН  ВГ-4</v>
          </cell>
          <cell r="F245" t="str">
            <v>122000</v>
          </cell>
          <cell r="G245">
            <v>221667</v>
          </cell>
          <cell r="I245" t="str">
            <v>00041501</v>
          </cell>
          <cell r="J245" t="str">
            <v>00102</v>
          </cell>
          <cell r="K245">
            <v>221667</v>
          </cell>
          <cell r="L245">
            <v>15</v>
          </cell>
          <cell r="M245" t="str">
            <v>2400</v>
          </cell>
        </row>
        <row r="246">
          <cell r="A246" t="str">
            <v>701</v>
          </cell>
          <cell r="B246">
            <v>224</v>
          </cell>
          <cell r="C246" t="str">
            <v>7</v>
          </cell>
          <cell r="D246">
            <v>1</v>
          </cell>
          <cell r="E246" t="str">
            <v>ВАГОН  ВГ-4</v>
          </cell>
          <cell r="F246" t="str">
            <v>122000</v>
          </cell>
          <cell r="G246">
            <v>221667</v>
          </cell>
          <cell r="I246" t="str">
            <v>00041503</v>
          </cell>
          <cell r="J246" t="str">
            <v>00102</v>
          </cell>
          <cell r="K246">
            <v>221667</v>
          </cell>
          <cell r="L246">
            <v>15</v>
          </cell>
          <cell r="M246" t="str">
            <v>2400</v>
          </cell>
        </row>
        <row r="247">
          <cell r="A247" t="str">
            <v>701</v>
          </cell>
          <cell r="B247">
            <v>225</v>
          </cell>
          <cell r="C247" t="str">
            <v>7</v>
          </cell>
          <cell r="D247">
            <v>1</v>
          </cell>
          <cell r="E247" t="str">
            <v>ВАГОН  ВГ-4</v>
          </cell>
          <cell r="F247" t="str">
            <v>122000</v>
          </cell>
          <cell r="G247">
            <v>221667</v>
          </cell>
          <cell r="I247" t="str">
            <v>00041504</v>
          </cell>
          <cell r="J247" t="str">
            <v>00102</v>
          </cell>
          <cell r="K247">
            <v>221667</v>
          </cell>
          <cell r="L247">
            <v>15</v>
          </cell>
          <cell r="M247" t="str">
            <v>2400</v>
          </cell>
        </row>
        <row r="248">
          <cell r="A248" t="str">
            <v>701</v>
          </cell>
          <cell r="B248">
            <v>226</v>
          </cell>
          <cell r="C248" t="str">
            <v>7</v>
          </cell>
          <cell r="D248">
            <v>1</v>
          </cell>
          <cell r="E248" t="str">
            <v>ВАГОН  ВГ-4</v>
          </cell>
          <cell r="F248" t="str">
            <v>122000</v>
          </cell>
          <cell r="G248">
            <v>221663</v>
          </cell>
          <cell r="I248" t="str">
            <v>00041505</v>
          </cell>
          <cell r="J248" t="str">
            <v>00102</v>
          </cell>
          <cell r="K248">
            <v>221663</v>
          </cell>
          <cell r="L248">
            <v>15</v>
          </cell>
          <cell r="M248" t="str">
            <v>2400</v>
          </cell>
        </row>
        <row r="249">
          <cell r="A249" t="str">
            <v>701</v>
          </cell>
          <cell r="B249">
            <v>227</v>
          </cell>
          <cell r="C249" t="str">
            <v>7</v>
          </cell>
          <cell r="D249">
            <v>1</v>
          </cell>
          <cell r="E249" t="str">
            <v>ЭЛЕКТРОВОЗ  К-14  М-У</v>
          </cell>
          <cell r="F249" t="str">
            <v>122000</v>
          </cell>
          <cell r="G249">
            <v>4000000</v>
          </cell>
          <cell r="I249" t="str">
            <v>00040920</v>
          </cell>
          <cell r="J249" t="str">
            <v>00102</v>
          </cell>
          <cell r="K249">
            <v>4000000</v>
          </cell>
          <cell r="L249">
            <v>15</v>
          </cell>
          <cell r="M249" t="str">
            <v>2400</v>
          </cell>
        </row>
        <row r="250">
          <cell r="A250" t="str">
            <v>701</v>
          </cell>
          <cell r="B250">
            <v>228</v>
          </cell>
          <cell r="C250" t="str">
            <v>7</v>
          </cell>
          <cell r="D250">
            <v>1</v>
          </cell>
          <cell r="E250" t="str">
            <v>ЭЛЕКТРОВОЗ  К-14  М</v>
          </cell>
          <cell r="F250" t="str">
            <v>122000</v>
          </cell>
          <cell r="G250">
            <v>3916667</v>
          </cell>
          <cell r="I250" t="str">
            <v>00040921</v>
          </cell>
          <cell r="J250" t="str">
            <v>00102</v>
          </cell>
          <cell r="K250">
            <v>3916667</v>
          </cell>
          <cell r="L250">
            <v>15</v>
          </cell>
          <cell r="M250" t="str">
            <v>2400</v>
          </cell>
        </row>
        <row r="251">
          <cell r="A251" t="str">
            <v>701</v>
          </cell>
          <cell r="B251">
            <v>229</v>
          </cell>
          <cell r="C251" t="str">
            <v>7</v>
          </cell>
          <cell r="D251">
            <v>1</v>
          </cell>
          <cell r="E251" t="str">
            <v>ВАГОН  ВГ-4</v>
          </cell>
          <cell r="F251" t="str">
            <v>092000</v>
          </cell>
          <cell r="G251">
            <v>266000</v>
          </cell>
          <cell r="I251" t="str">
            <v>00080472</v>
          </cell>
          <cell r="J251" t="str">
            <v>00102</v>
          </cell>
          <cell r="K251">
            <v>266000</v>
          </cell>
          <cell r="L251">
            <v>15</v>
          </cell>
          <cell r="M251" t="str">
            <v>2400</v>
          </cell>
        </row>
        <row r="252">
          <cell r="A252" t="str">
            <v>701</v>
          </cell>
          <cell r="B252">
            <v>230</v>
          </cell>
          <cell r="C252" t="str">
            <v>7</v>
          </cell>
          <cell r="D252">
            <v>1</v>
          </cell>
          <cell r="E252" t="str">
            <v>ВАГОН  ВГ-4</v>
          </cell>
          <cell r="F252" t="str">
            <v>092000</v>
          </cell>
          <cell r="G252">
            <v>266000</v>
          </cell>
          <cell r="I252" t="str">
            <v>00080473</v>
          </cell>
          <cell r="J252" t="str">
            <v>00102</v>
          </cell>
          <cell r="K252">
            <v>266000</v>
          </cell>
          <cell r="L252">
            <v>15</v>
          </cell>
          <cell r="M252" t="str">
            <v>2400</v>
          </cell>
        </row>
        <row r="253">
          <cell r="A253" t="str">
            <v>701</v>
          </cell>
          <cell r="B253">
            <v>231</v>
          </cell>
          <cell r="C253" t="str">
            <v>7</v>
          </cell>
          <cell r="D253">
            <v>1</v>
          </cell>
          <cell r="E253" t="str">
            <v>ВАГОН  ВГ-4</v>
          </cell>
          <cell r="F253" t="str">
            <v>092000</v>
          </cell>
          <cell r="G253">
            <v>266000</v>
          </cell>
          <cell r="I253" t="str">
            <v>00080474</v>
          </cell>
          <cell r="J253" t="str">
            <v>00102</v>
          </cell>
          <cell r="K253">
            <v>266000</v>
          </cell>
          <cell r="L253">
            <v>15</v>
          </cell>
          <cell r="M253" t="str">
            <v>2400</v>
          </cell>
        </row>
        <row r="254">
          <cell r="A254" t="str">
            <v>701</v>
          </cell>
          <cell r="B254">
            <v>232</v>
          </cell>
          <cell r="C254" t="str">
            <v>7</v>
          </cell>
          <cell r="D254">
            <v>1</v>
          </cell>
          <cell r="E254" t="str">
            <v>ВАГОН  ВГ-4</v>
          </cell>
          <cell r="F254" t="str">
            <v>092000</v>
          </cell>
          <cell r="G254">
            <v>266000</v>
          </cell>
          <cell r="I254" t="str">
            <v>00080475</v>
          </cell>
          <cell r="J254" t="str">
            <v>00102</v>
          </cell>
          <cell r="K254">
            <v>266000</v>
          </cell>
          <cell r="L254">
            <v>15</v>
          </cell>
          <cell r="M254" t="str">
            <v>2400</v>
          </cell>
        </row>
        <row r="255">
          <cell r="A255" t="str">
            <v>701</v>
          </cell>
          <cell r="B255">
            <v>233</v>
          </cell>
          <cell r="C255" t="str">
            <v>7</v>
          </cell>
          <cell r="D255">
            <v>1</v>
          </cell>
          <cell r="E255" t="str">
            <v>ВАГОН ВГ-4</v>
          </cell>
          <cell r="F255" t="str">
            <v>092000</v>
          </cell>
          <cell r="G255">
            <v>266000</v>
          </cell>
          <cell r="I255" t="str">
            <v>00080476</v>
          </cell>
          <cell r="J255" t="str">
            <v>00102</v>
          </cell>
          <cell r="K255">
            <v>266000</v>
          </cell>
          <cell r="L255">
            <v>15</v>
          </cell>
          <cell r="M255" t="str">
            <v>2400</v>
          </cell>
        </row>
        <row r="256">
          <cell r="A256" t="str">
            <v>701</v>
          </cell>
          <cell r="B256">
            <v>234</v>
          </cell>
          <cell r="C256" t="str">
            <v>7</v>
          </cell>
          <cell r="D256">
            <v>1</v>
          </cell>
          <cell r="E256" t="str">
            <v>ВАГОН  ВГ-4</v>
          </cell>
          <cell r="F256" t="str">
            <v>092000</v>
          </cell>
          <cell r="G256">
            <v>266000</v>
          </cell>
          <cell r="I256" t="str">
            <v>00080477</v>
          </cell>
          <cell r="J256" t="str">
            <v>00102</v>
          </cell>
          <cell r="K256">
            <v>266000</v>
          </cell>
          <cell r="L256">
            <v>15</v>
          </cell>
          <cell r="M256" t="str">
            <v>2400</v>
          </cell>
        </row>
        <row r="257">
          <cell r="A257" t="str">
            <v>701</v>
          </cell>
          <cell r="B257">
            <v>235</v>
          </cell>
          <cell r="C257" t="str">
            <v>7</v>
          </cell>
          <cell r="D257">
            <v>1</v>
          </cell>
          <cell r="E257" t="str">
            <v>ДУМПКАР ВС-66 ЗАВ.002</v>
          </cell>
          <cell r="F257" t="str">
            <v>092000</v>
          </cell>
          <cell r="G257">
            <v>773229</v>
          </cell>
          <cell r="I257" t="str">
            <v>00041002</v>
          </cell>
          <cell r="J257" t="str">
            <v>00102</v>
          </cell>
          <cell r="K257">
            <v>773229</v>
          </cell>
          <cell r="L257">
            <v>15</v>
          </cell>
          <cell r="M257" t="str">
            <v>0006</v>
          </cell>
        </row>
        <row r="258">
          <cell r="A258" t="str">
            <v>701</v>
          </cell>
          <cell r="B258">
            <v>236</v>
          </cell>
          <cell r="C258" t="str">
            <v>7</v>
          </cell>
          <cell r="D258">
            <v>1</v>
          </cell>
          <cell r="E258" t="str">
            <v>ДУМПКАР ВС-66 ЗАВ.007</v>
          </cell>
          <cell r="F258" t="str">
            <v>092000</v>
          </cell>
          <cell r="G258">
            <v>773229</v>
          </cell>
          <cell r="I258" t="str">
            <v>00041003</v>
          </cell>
          <cell r="J258" t="str">
            <v>00102</v>
          </cell>
          <cell r="K258">
            <v>773229</v>
          </cell>
          <cell r="L258">
            <v>15</v>
          </cell>
          <cell r="M258" t="str">
            <v>0006</v>
          </cell>
        </row>
        <row r="259">
          <cell r="A259" t="str">
            <v>701</v>
          </cell>
          <cell r="B259">
            <v>237</v>
          </cell>
          <cell r="C259" t="str">
            <v>7</v>
          </cell>
          <cell r="D259">
            <v>1</v>
          </cell>
          <cell r="E259" t="str">
            <v>ДУМПКАР ВС-66 ЗАВ.012</v>
          </cell>
          <cell r="F259" t="str">
            <v>092000</v>
          </cell>
          <cell r="G259">
            <v>773229</v>
          </cell>
          <cell r="I259" t="str">
            <v>00041004</v>
          </cell>
          <cell r="J259" t="str">
            <v>00102</v>
          </cell>
          <cell r="K259">
            <v>773229</v>
          </cell>
          <cell r="L259">
            <v>15</v>
          </cell>
          <cell r="M259" t="str">
            <v>0006</v>
          </cell>
        </row>
        <row r="260">
          <cell r="A260" t="str">
            <v>701</v>
          </cell>
          <cell r="B260">
            <v>238</v>
          </cell>
          <cell r="C260" t="str">
            <v>7</v>
          </cell>
          <cell r="D260">
            <v>1</v>
          </cell>
          <cell r="E260" t="str">
            <v>ДУМПКАР ВС-66 ЗАВ.029</v>
          </cell>
          <cell r="F260" t="str">
            <v>092000</v>
          </cell>
          <cell r="G260">
            <v>773229</v>
          </cell>
          <cell r="I260" t="str">
            <v>00041005</v>
          </cell>
          <cell r="J260" t="str">
            <v>00102</v>
          </cell>
          <cell r="K260">
            <v>773229</v>
          </cell>
          <cell r="L260">
            <v>15</v>
          </cell>
          <cell r="M260" t="str">
            <v>0006</v>
          </cell>
        </row>
        <row r="261">
          <cell r="A261" t="str">
            <v>701</v>
          </cell>
          <cell r="B261">
            <v>239</v>
          </cell>
          <cell r="C261" t="str">
            <v>7</v>
          </cell>
          <cell r="D261">
            <v>1</v>
          </cell>
          <cell r="E261" t="str">
            <v>ДУМПКАР ВС-66 ЗАВ.030</v>
          </cell>
          <cell r="F261" t="str">
            <v>092000</v>
          </cell>
          <cell r="G261">
            <v>773229</v>
          </cell>
          <cell r="I261" t="str">
            <v>00041006</v>
          </cell>
          <cell r="J261" t="str">
            <v>00102</v>
          </cell>
          <cell r="K261">
            <v>773229</v>
          </cell>
          <cell r="L261">
            <v>15</v>
          </cell>
          <cell r="M261" t="str">
            <v>0006</v>
          </cell>
        </row>
        <row r="262">
          <cell r="A262" t="str">
            <v>701</v>
          </cell>
          <cell r="B262">
            <v>240</v>
          </cell>
          <cell r="C262" t="str">
            <v>7</v>
          </cell>
          <cell r="D262">
            <v>1</v>
          </cell>
          <cell r="E262" t="str">
            <v>ДУМПКАР ВС-66 ЗАВ.061</v>
          </cell>
          <cell r="F262" t="str">
            <v>092000</v>
          </cell>
          <cell r="G262">
            <v>773229</v>
          </cell>
          <cell r="I262" t="str">
            <v>00041007</v>
          </cell>
          <cell r="J262" t="str">
            <v>00102</v>
          </cell>
          <cell r="K262">
            <v>773229</v>
          </cell>
          <cell r="L262">
            <v>15</v>
          </cell>
          <cell r="M262" t="str">
            <v>0006</v>
          </cell>
        </row>
        <row r="263">
          <cell r="A263" t="str">
            <v>701</v>
          </cell>
          <cell r="B263">
            <v>241</v>
          </cell>
          <cell r="C263" t="str">
            <v>7</v>
          </cell>
          <cell r="D263">
            <v>1</v>
          </cell>
          <cell r="E263" t="str">
            <v>ДУМПКАР ВС-66 ЗАВ.062</v>
          </cell>
          <cell r="F263" t="str">
            <v>092000</v>
          </cell>
          <cell r="G263">
            <v>773229</v>
          </cell>
          <cell r="I263" t="str">
            <v>00041008</v>
          </cell>
          <cell r="J263" t="str">
            <v>00102</v>
          </cell>
          <cell r="K263">
            <v>773229</v>
          </cell>
          <cell r="L263">
            <v>15</v>
          </cell>
          <cell r="M263" t="str">
            <v>0006</v>
          </cell>
        </row>
        <row r="264">
          <cell r="A264" t="str">
            <v>701</v>
          </cell>
          <cell r="B264">
            <v>242</v>
          </cell>
          <cell r="C264" t="str">
            <v>7</v>
          </cell>
          <cell r="D264">
            <v>1</v>
          </cell>
          <cell r="E264" t="str">
            <v>ДУМПКАР ВС-66 ЗАВ.063</v>
          </cell>
          <cell r="F264" t="str">
            <v>092000</v>
          </cell>
          <cell r="G264">
            <v>773229</v>
          </cell>
          <cell r="I264" t="str">
            <v>00041009</v>
          </cell>
          <cell r="J264" t="str">
            <v>00102</v>
          </cell>
          <cell r="K264">
            <v>773229</v>
          </cell>
          <cell r="L264">
            <v>15</v>
          </cell>
          <cell r="M264" t="str">
            <v>0006</v>
          </cell>
        </row>
        <row r="265">
          <cell r="A265" t="str">
            <v>701</v>
          </cell>
          <cell r="B265">
            <v>243</v>
          </cell>
          <cell r="C265" t="str">
            <v>7</v>
          </cell>
          <cell r="D265">
            <v>1</v>
          </cell>
          <cell r="E265" t="str">
            <v>ДУМПКАР ВС-66 ЗАВ.080</v>
          </cell>
          <cell r="F265" t="str">
            <v>092000</v>
          </cell>
          <cell r="G265">
            <v>773229</v>
          </cell>
          <cell r="I265" t="str">
            <v>00041010</v>
          </cell>
          <cell r="J265" t="str">
            <v>00102</v>
          </cell>
          <cell r="K265">
            <v>773229</v>
          </cell>
          <cell r="L265">
            <v>15</v>
          </cell>
          <cell r="M265" t="str">
            <v>0006</v>
          </cell>
        </row>
        <row r="266">
          <cell r="A266" t="str">
            <v>701</v>
          </cell>
          <cell r="B266">
            <v>244</v>
          </cell>
          <cell r="C266" t="str">
            <v>7</v>
          </cell>
          <cell r="D266">
            <v>1</v>
          </cell>
          <cell r="E266" t="str">
            <v>ДУМПКАР ВС-66 ЗАВ.081</v>
          </cell>
          <cell r="F266" t="str">
            <v>092000</v>
          </cell>
          <cell r="G266">
            <v>773229</v>
          </cell>
          <cell r="I266" t="str">
            <v>00041011</v>
          </cell>
          <cell r="J266" t="str">
            <v>00102</v>
          </cell>
          <cell r="K266">
            <v>773229</v>
          </cell>
          <cell r="L266">
            <v>15</v>
          </cell>
          <cell r="M266" t="str">
            <v>0006</v>
          </cell>
        </row>
        <row r="267">
          <cell r="A267" t="str">
            <v>701</v>
          </cell>
          <cell r="B267">
            <v>245</v>
          </cell>
          <cell r="C267" t="str">
            <v>7</v>
          </cell>
          <cell r="D267">
            <v>1</v>
          </cell>
          <cell r="E267" t="str">
            <v>ДУМПКАР ВС-66 ЗАВ.084</v>
          </cell>
          <cell r="F267" t="str">
            <v>092000</v>
          </cell>
          <cell r="G267">
            <v>773229</v>
          </cell>
          <cell r="I267" t="str">
            <v>00041012</v>
          </cell>
          <cell r="J267" t="str">
            <v>00102</v>
          </cell>
          <cell r="K267">
            <v>773229</v>
          </cell>
          <cell r="L267">
            <v>15</v>
          </cell>
          <cell r="M267" t="str">
            <v>0006</v>
          </cell>
        </row>
        <row r="268">
          <cell r="A268" t="str">
            <v>701</v>
          </cell>
          <cell r="B268">
            <v>246</v>
          </cell>
          <cell r="C268" t="str">
            <v>7</v>
          </cell>
          <cell r="D268">
            <v>1</v>
          </cell>
          <cell r="E268" t="str">
            <v>ДУМПКАР ВС-66 ЗАВ.086</v>
          </cell>
          <cell r="F268" t="str">
            <v>092000</v>
          </cell>
          <cell r="G268">
            <v>773229</v>
          </cell>
          <cell r="I268" t="str">
            <v>00041013</v>
          </cell>
          <cell r="J268" t="str">
            <v>00102</v>
          </cell>
          <cell r="K268">
            <v>773229</v>
          </cell>
          <cell r="L268">
            <v>15</v>
          </cell>
          <cell r="M268" t="str">
            <v>0006</v>
          </cell>
        </row>
        <row r="269">
          <cell r="A269" t="str">
            <v>701</v>
          </cell>
          <cell r="B269">
            <v>247</v>
          </cell>
          <cell r="C269" t="str">
            <v>7</v>
          </cell>
          <cell r="D269">
            <v>1</v>
          </cell>
          <cell r="E269" t="str">
            <v>ДУМПКАР ВС-66 ЗАВ.087</v>
          </cell>
          <cell r="F269" t="str">
            <v>092000</v>
          </cell>
          <cell r="G269">
            <v>773229</v>
          </cell>
          <cell r="I269" t="str">
            <v>00041014</v>
          </cell>
          <cell r="J269" t="str">
            <v>00102</v>
          </cell>
          <cell r="K269">
            <v>773229</v>
          </cell>
          <cell r="L269">
            <v>15</v>
          </cell>
          <cell r="M269" t="str">
            <v>0006</v>
          </cell>
        </row>
        <row r="270">
          <cell r="A270" t="str">
            <v>701</v>
          </cell>
          <cell r="B270">
            <v>248</v>
          </cell>
          <cell r="C270" t="str">
            <v>7</v>
          </cell>
          <cell r="D270">
            <v>1</v>
          </cell>
          <cell r="E270" t="str">
            <v>ДУМПКАР ВС-66 ЗАВ.089</v>
          </cell>
          <cell r="F270" t="str">
            <v>092000</v>
          </cell>
          <cell r="G270">
            <v>773231.52</v>
          </cell>
          <cell r="I270" t="str">
            <v>00041015</v>
          </cell>
          <cell r="J270" t="str">
            <v>00102</v>
          </cell>
          <cell r="K270">
            <v>773231.52</v>
          </cell>
          <cell r="L270">
            <v>15</v>
          </cell>
          <cell r="M270" t="str">
            <v>0006</v>
          </cell>
        </row>
      </sheetData>
      <sheetData sheetId="1"/>
      <sheetData sheetId="2"/>
      <sheetData sheetId="3"/>
      <sheetData sheetId="4"/>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оплата по версии ВЖ"/>
    </sheetNames>
    <definedNames>
      <definedName name="calcCAS" refersTo="#ССЫЛКА!"/>
    </definedNames>
    <sheetDataSet>
      <sheetData sheetId="0"/>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
      <sheetName val="р1"/>
      <sheetName val="р2"/>
      <sheetName val="р3"/>
      <sheetName val="р4"/>
      <sheetName val="р5"/>
      <sheetName val="для печати"/>
      <sheetName val="р2-грнт"/>
      <sheetName val="р4-грнт"/>
      <sheetName val="р5-грнт"/>
      <sheetName val="р1-д"/>
      <sheetName val="р2-д"/>
      <sheetName val="р3-д"/>
      <sheetName val="р4-д"/>
      <sheetName val="р5-д"/>
      <sheetName val="р1 СНГ"/>
      <sheetName val="р2 СНГ"/>
      <sheetName val="р1-контроль"/>
      <sheetName val="р2-контроль"/>
      <sheetName val="Таблица 5.1.1"/>
      <sheetName val="Свод по региона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ДРБ (29.02)"/>
      <sheetName val="ФДРБ (01.03)"/>
      <sheetName val="прав.долг к ВВП, тг"/>
      <sheetName val="долг.нагрузка (2)"/>
      <sheetName val="Лист3"/>
      <sheetName val="исполнение ГГ (2)"/>
      <sheetName val="сборы от платности"/>
      <sheetName val="Лист1"/>
      <sheetName val="БАКАД"/>
      <sheetName val="Лист1 (2)"/>
      <sheetName val="рстр_янв"/>
    </sheetNames>
    <sheetDataSet>
      <sheetData sheetId="0" refreshError="1"/>
      <sheetData sheetId="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284"/>
  <sheetViews>
    <sheetView view="pageBreakPreview" zoomScaleNormal="100" zoomScaleSheetLayoutView="100" workbookViewId="0">
      <pane ySplit="8" topLeftCell="A196" activePane="bottomLeft" state="frozen"/>
      <selection pane="bottomLeft" activeCell="A4" sqref="A4:N4"/>
    </sheetView>
  </sheetViews>
  <sheetFormatPr defaultRowHeight="12.75" x14ac:dyDescent="0.2"/>
  <cols>
    <col min="1" max="2" width="6.28515625" customWidth="1"/>
    <col min="3" max="3" width="7" customWidth="1"/>
    <col min="4" max="4" width="6.28515625" customWidth="1"/>
    <col min="5" max="5" width="4.7109375" customWidth="1"/>
    <col min="6" max="6" width="100.7109375" customWidth="1"/>
    <col min="7" max="7" width="21.140625" customWidth="1"/>
    <col min="8" max="8" width="25.7109375" customWidth="1"/>
    <col min="9" max="9" width="26.42578125" customWidth="1"/>
    <col min="10" max="10" width="22.5703125" customWidth="1"/>
    <col min="11" max="11" width="19.5703125" customWidth="1"/>
    <col min="12" max="12" width="25.28515625" customWidth="1"/>
    <col min="13" max="13" width="27" customWidth="1"/>
    <col min="14" max="14" width="23" customWidth="1"/>
    <col min="15" max="15" width="4.7109375" customWidth="1"/>
  </cols>
  <sheetData>
    <row r="1" spans="1:15" s="75" customFormat="1" ht="21.75" customHeight="1" x14ac:dyDescent="0.2">
      <c r="N1" s="36" t="s">
        <v>1288</v>
      </c>
    </row>
    <row r="2" spans="1:15" s="75" customFormat="1" ht="14.45" customHeight="1" x14ac:dyDescent="0.2"/>
    <row r="3" spans="1:15" s="75" customFormat="1" ht="11.1" customHeight="1" x14ac:dyDescent="0.2">
      <c r="A3" s="1107"/>
      <c r="B3" s="1107"/>
      <c r="C3" s="1107"/>
      <c r="D3" s="1107"/>
      <c r="E3" s="1107"/>
      <c r="F3" s="1107"/>
      <c r="G3" s="1107"/>
      <c r="H3" s="1107"/>
      <c r="I3" s="1107"/>
      <c r="J3" s="1107"/>
      <c r="K3" s="1107"/>
      <c r="L3" s="1107"/>
      <c r="M3" s="1107"/>
      <c r="N3" s="1107"/>
    </row>
    <row r="4" spans="1:15" s="27" customFormat="1" ht="27.75" customHeight="1" x14ac:dyDescent="0.2">
      <c r="A4" s="1108" t="s">
        <v>1201</v>
      </c>
      <c r="B4" s="1108"/>
      <c r="C4" s="1108"/>
      <c r="D4" s="1108"/>
      <c r="E4" s="1108"/>
      <c r="F4" s="1108"/>
      <c r="G4" s="1108"/>
      <c r="H4" s="1108"/>
      <c r="I4" s="1108"/>
      <c r="J4" s="1108"/>
      <c r="K4" s="1108"/>
      <c r="L4" s="1108"/>
      <c r="M4" s="1108"/>
      <c r="N4" s="1108"/>
    </row>
    <row r="5" spans="1:15" s="27" customFormat="1" ht="27.75" customHeight="1" x14ac:dyDescent="0.2">
      <c r="A5" s="76"/>
      <c r="B5" s="77"/>
      <c r="C5" s="77"/>
      <c r="D5" s="77"/>
      <c r="E5" s="77"/>
      <c r="F5" s="77"/>
      <c r="G5" s="77"/>
      <c r="H5" s="77"/>
      <c r="I5" s="77"/>
      <c r="J5" s="77"/>
      <c r="K5" s="77"/>
      <c r="L5" s="77"/>
      <c r="M5" s="77"/>
      <c r="N5" s="77"/>
    </row>
    <row r="6" spans="1:15" s="37" customFormat="1" ht="17.25" customHeight="1" x14ac:dyDescent="0.2">
      <c r="C6" s="38"/>
      <c r="D6" s="38"/>
      <c r="E6" s="38"/>
      <c r="F6" s="38"/>
      <c r="G6" s="38"/>
      <c r="H6" s="38"/>
      <c r="I6" s="38"/>
      <c r="J6" s="38"/>
      <c r="K6" s="38"/>
      <c r="L6" s="38"/>
      <c r="M6" s="38"/>
      <c r="N6" s="26" t="s">
        <v>1196</v>
      </c>
      <c r="O6" s="38"/>
    </row>
    <row r="7" spans="1:15" s="98" customFormat="1" ht="167.25" customHeight="1" x14ac:dyDescent="0.25">
      <c r="A7" s="1109" t="s">
        <v>0</v>
      </c>
      <c r="B7" s="1109"/>
      <c r="C7" s="1109"/>
      <c r="D7" s="1109"/>
      <c r="E7" s="1109"/>
      <c r="F7" s="96" t="s">
        <v>1</v>
      </c>
      <c r="G7" s="97" t="s">
        <v>2</v>
      </c>
      <c r="H7" s="97" t="s">
        <v>1195</v>
      </c>
      <c r="I7" s="97" t="s">
        <v>3</v>
      </c>
      <c r="J7" s="96" t="s">
        <v>4</v>
      </c>
      <c r="K7" s="96" t="s">
        <v>5</v>
      </c>
      <c r="L7" s="96" t="s">
        <v>1253</v>
      </c>
      <c r="M7" s="96" t="s">
        <v>1254</v>
      </c>
      <c r="N7" s="97" t="s">
        <v>1255</v>
      </c>
    </row>
    <row r="8" spans="1:15" s="75" customFormat="1" ht="17.25" customHeight="1" x14ac:dyDescent="0.2">
      <c r="A8" s="1110" t="s">
        <v>6</v>
      </c>
      <c r="B8" s="1110"/>
      <c r="C8" s="1110"/>
      <c r="D8" s="1110"/>
      <c r="E8" s="1110"/>
      <c r="F8" s="78" t="s">
        <v>7</v>
      </c>
      <c r="G8" s="78" t="s">
        <v>8</v>
      </c>
      <c r="H8" s="78" t="s">
        <v>9</v>
      </c>
      <c r="I8" s="78" t="s">
        <v>10</v>
      </c>
      <c r="J8" s="78" t="s">
        <v>11</v>
      </c>
      <c r="K8" s="78" t="s">
        <v>12</v>
      </c>
      <c r="L8" s="78" t="s">
        <v>13</v>
      </c>
      <c r="M8" s="78" t="s">
        <v>14</v>
      </c>
      <c r="N8" s="78" t="s">
        <v>15</v>
      </c>
    </row>
    <row r="9" spans="1:15" s="75" customFormat="1" ht="19.5" customHeight="1" x14ac:dyDescent="0.2">
      <c r="A9" s="1111"/>
      <c r="B9" s="1111"/>
      <c r="C9" s="1111"/>
      <c r="D9" s="1111"/>
      <c r="E9" s="1111"/>
      <c r="F9" s="54" t="s">
        <v>17</v>
      </c>
      <c r="G9" s="55">
        <v>17543276102</v>
      </c>
      <c r="H9" s="55">
        <v>19063995118</v>
      </c>
      <c r="I9" s="55">
        <v>19063995118</v>
      </c>
      <c r="J9" s="56"/>
      <c r="K9" s="56"/>
      <c r="L9" s="55">
        <v>19037979030.036499</v>
      </c>
      <c r="M9" s="55">
        <v>-26016087.963531502</v>
      </c>
      <c r="N9" s="57">
        <v>99.8635328649504</v>
      </c>
    </row>
    <row r="10" spans="1:15" s="75" customFormat="1" ht="20.25" x14ac:dyDescent="0.2">
      <c r="A10" s="39"/>
      <c r="B10" s="39"/>
      <c r="C10" s="39"/>
      <c r="D10" s="39"/>
      <c r="E10" s="40"/>
      <c r="F10" s="41" t="s">
        <v>18</v>
      </c>
      <c r="G10" s="33">
        <v>13559036264</v>
      </c>
      <c r="H10" s="33">
        <v>14279036264</v>
      </c>
      <c r="I10" s="33">
        <v>14279036264</v>
      </c>
      <c r="J10" s="33"/>
      <c r="K10" s="33"/>
      <c r="L10" s="33">
        <v>12912428256.6707</v>
      </c>
      <c r="M10" s="33">
        <v>-1366608007.32933</v>
      </c>
      <c r="N10" s="34">
        <v>90.429270000701706</v>
      </c>
    </row>
    <row r="11" spans="1:15" s="75" customFormat="1" ht="17.25" customHeight="1" x14ac:dyDescent="0.2">
      <c r="A11" s="12" t="s">
        <v>6</v>
      </c>
      <c r="B11" s="13"/>
      <c r="C11" s="14"/>
      <c r="D11" s="14"/>
      <c r="E11" s="4"/>
      <c r="F11" s="15" t="s">
        <v>19</v>
      </c>
      <c r="G11" s="5">
        <v>13559036264</v>
      </c>
      <c r="H11" s="5">
        <v>14279036264</v>
      </c>
      <c r="I11" s="5">
        <v>14279036264</v>
      </c>
      <c r="J11" s="6"/>
      <c r="K11" s="6"/>
      <c r="L11" s="5">
        <v>12912428256.6707</v>
      </c>
      <c r="M11" s="5">
        <v>-1366608007.32933</v>
      </c>
      <c r="N11" s="7">
        <v>90.429270000701706</v>
      </c>
    </row>
    <row r="12" spans="1:15" s="75" customFormat="1" ht="17.25" customHeight="1" x14ac:dyDescent="0.2">
      <c r="A12" s="16"/>
      <c r="B12" s="16"/>
      <c r="C12" s="17" t="s">
        <v>20</v>
      </c>
      <c r="D12" s="18"/>
      <c r="E12" s="4"/>
      <c r="F12" s="19" t="s">
        <v>21</v>
      </c>
      <c r="G12" s="8">
        <v>4765770732</v>
      </c>
      <c r="H12" s="8">
        <v>4965770732</v>
      </c>
      <c r="I12" s="8">
        <v>4965770732</v>
      </c>
      <c r="J12" s="6"/>
      <c r="K12" s="6"/>
      <c r="L12" s="8">
        <v>3889594507.9671102</v>
      </c>
      <c r="M12" s="8">
        <v>-1076176224.0328901</v>
      </c>
      <c r="N12" s="9">
        <v>78.3281129533853</v>
      </c>
    </row>
    <row r="13" spans="1:15" s="75" customFormat="1" ht="17.25" customHeight="1" x14ac:dyDescent="0.2">
      <c r="A13" s="16"/>
      <c r="B13" s="16"/>
      <c r="C13" s="20"/>
      <c r="D13" s="17" t="s">
        <v>6</v>
      </c>
      <c r="E13" s="4"/>
      <c r="F13" s="19" t="s">
        <v>22</v>
      </c>
      <c r="G13" s="8">
        <v>4765770732</v>
      </c>
      <c r="H13" s="8">
        <v>4965770732</v>
      </c>
      <c r="I13" s="8">
        <v>4965770732</v>
      </c>
      <c r="J13" s="6"/>
      <c r="K13" s="6"/>
      <c r="L13" s="8">
        <v>3889594507.9671102</v>
      </c>
      <c r="M13" s="8">
        <v>-1076176224.0328901</v>
      </c>
      <c r="N13" s="9">
        <v>78.3281129533853</v>
      </c>
    </row>
    <row r="14" spans="1:15" s="75" customFormat="1" ht="33" customHeight="1" x14ac:dyDescent="0.2">
      <c r="A14" s="16"/>
      <c r="B14" s="16"/>
      <c r="C14" s="18"/>
      <c r="D14" s="18"/>
      <c r="E14" s="17" t="s">
        <v>15</v>
      </c>
      <c r="F14" s="19" t="s">
        <v>23</v>
      </c>
      <c r="G14" s="8">
        <v>4765770732</v>
      </c>
      <c r="H14" s="8">
        <v>4965770732</v>
      </c>
      <c r="I14" s="8">
        <v>4965770732</v>
      </c>
      <c r="J14" s="6"/>
      <c r="K14" s="6"/>
      <c r="L14" s="8">
        <v>3889594507.9671102</v>
      </c>
      <c r="M14" s="8">
        <v>-1076176224.0328901</v>
      </c>
      <c r="N14" s="9">
        <v>78.3281129533853</v>
      </c>
    </row>
    <row r="15" spans="1:15" s="75" customFormat="1" ht="16.5" customHeight="1" x14ac:dyDescent="0.2">
      <c r="A15" s="16"/>
      <c r="B15" s="16"/>
      <c r="C15" s="17" t="s">
        <v>24</v>
      </c>
      <c r="D15" s="18"/>
      <c r="E15" s="4"/>
      <c r="F15" s="19" t="s">
        <v>25</v>
      </c>
      <c r="G15" s="8">
        <v>6620093635</v>
      </c>
      <c r="H15" s="8">
        <v>7140093635</v>
      </c>
      <c r="I15" s="8">
        <v>7140093635</v>
      </c>
      <c r="J15" s="6"/>
      <c r="K15" s="6"/>
      <c r="L15" s="8">
        <v>6792709196.1155396</v>
      </c>
      <c r="M15" s="8">
        <v>-347384438.88445902</v>
      </c>
      <c r="N15" s="9">
        <v>95.134735528094197</v>
      </c>
    </row>
    <row r="16" spans="1:15" s="75" customFormat="1" ht="16.5" customHeight="1" x14ac:dyDescent="0.2">
      <c r="A16" s="16"/>
      <c r="B16" s="16"/>
      <c r="C16" s="20"/>
      <c r="D16" s="17" t="s">
        <v>6</v>
      </c>
      <c r="E16" s="4"/>
      <c r="F16" s="19" t="s">
        <v>26</v>
      </c>
      <c r="G16" s="8">
        <v>5509701023</v>
      </c>
      <c r="H16" s="8">
        <v>5823701023</v>
      </c>
      <c r="I16" s="8">
        <v>5823701023</v>
      </c>
      <c r="J16" s="6"/>
      <c r="K16" s="6"/>
      <c r="L16" s="8">
        <v>5674110639.7982502</v>
      </c>
      <c r="M16" s="8">
        <v>-149590383.20175001</v>
      </c>
      <c r="N16" s="9">
        <v>97.431351942502502</v>
      </c>
    </row>
    <row r="17" spans="1:14" s="75" customFormat="1" ht="31.5" customHeight="1" x14ac:dyDescent="0.2">
      <c r="A17" s="16"/>
      <c r="B17" s="16"/>
      <c r="C17" s="18"/>
      <c r="D17" s="18"/>
      <c r="E17" s="17" t="s">
        <v>20</v>
      </c>
      <c r="F17" s="19" t="s">
        <v>27</v>
      </c>
      <c r="G17" s="8">
        <v>2343393173</v>
      </c>
      <c r="H17" s="8">
        <v>2343393173</v>
      </c>
      <c r="I17" s="8">
        <v>2380607650</v>
      </c>
      <c r="J17" s="6"/>
      <c r="K17" s="6"/>
      <c r="L17" s="8">
        <v>2654560307.0118799</v>
      </c>
      <c r="M17" s="8">
        <v>273952657.01187998</v>
      </c>
      <c r="N17" s="9">
        <v>111.507677756638</v>
      </c>
    </row>
    <row r="18" spans="1:14" s="75" customFormat="1" ht="47.25" customHeight="1" x14ac:dyDescent="0.2">
      <c r="A18" s="16"/>
      <c r="B18" s="16"/>
      <c r="C18" s="18"/>
      <c r="D18" s="18"/>
      <c r="E18" s="17" t="s">
        <v>28</v>
      </c>
      <c r="F18" s="19" t="s">
        <v>1256</v>
      </c>
      <c r="G18" s="8">
        <v>1617056834</v>
      </c>
      <c r="H18" s="8">
        <v>1902056834</v>
      </c>
      <c r="I18" s="8">
        <v>1882056834</v>
      </c>
      <c r="J18" s="6"/>
      <c r="K18" s="6"/>
      <c r="L18" s="8">
        <v>1799822459.5207601</v>
      </c>
      <c r="M18" s="8">
        <v>-82234374.479239896</v>
      </c>
      <c r="N18" s="9">
        <v>95.630611520670001</v>
      </c>
    </row>
    <row r="19" spans="1:14" s="75" customFormat="1" ht="15" customHeight="1" x14ac:dyDescent="0.2">
      <c r="A19" s="16"/>
      <c r="B19" s="16"/>
      <c r="C19" s="18"/>
      <c r="D19" s="18"/>
      <c r="E19" s="17" t="s">
        <v>29</v>
      </c>
      <c r="F19" s="19" t="s">
        <v>30</v>
      </c>
      <c r="G19" s="8">
        <v>193926820</v>
      </c>
      <c r="H19" s="8">
        <v>208926820</v>
      </c>
      <c r="I19" s="8">
        <v>189212343</v>
      </c>
      <c r="J19" s="6"/>
      <c r="K19" s="6"/>
      <c r="L19" s="8">
        <v>179870254.02296001</v>
      </c>
      <c r="M19" s="8">
        <v>-9342088.9770399891</v>
      </c>
      <c r="N19" s="9">
        <v>95.0626429391871</v>
      </c>
    </row>
    <row r="20" spans="1:14" s="75" customFormat="1" ht="46.5" customHeight="1" x14ac:dyDescent="0.2">
      <c r="A20" s="16"/>
      <c r="B20" s="16"/>
      <c r="C20" s="18"/>
      <c r="D20" s="18"/>
      <c r="E20" s="17" t="s">
        <v>31</v>
      </c>
      <c r="F20" s="19" t="s">
        <v>32</v>
      </c>
      <c r="G20" s="8">
        <v>12894763</v>
      </c>
      <c r="H20" s="8">
        <v>15894763</v>
      </c>
      <c r="I20" s="8">
        <v>15894763</v>
      </c>
      <c r="J20" s="6"/>
      <c r="K20" s="6"/>
      <c r="L20" s="8">
        <v>15975214.149460001</v>
      </c>
      <c r="M20" s="8">
        <v>80451.149460000903</v>
      </c>
      <c r="N20" s="9">
        <v>100.506148782841</v>
      </c>
    </row>
    <row r="21" spans="1:14" s="75" customFormat="1" ht="17.25" customHeight="1" x14ac:dyDescent="0.2">
      <c r="A21" s="16"/>
      <c r="B21" s="16"/>
      <c r="C21" s="18"/>
      <c r="D21" s="18"/>
      <c r="E21" s="17" t="s">
        <v>33</v>
      </c>
      <c r="F21" s="19" t="s">
        <v>34</v>
      </c>
      <c r="G21" s="8">
        <v>1331849180</v>
      </c>
      <c r="H21" s="8">
        <v>1331849180</v>
      </c>
      <c r="I21" s="8">
        <v>1331849180</v>
      </c>
      <c r="J21" s="6"/>
      <c r="K21" s="6"/>
      <c r="L21" s="8">
        <v>999492692.06157994</v>
      </c>
      <c r="M21" s="8">
        <v>-332356487.93842</v>
      </c>
      <c r="N21" s="9">
        <v>75.045486160946496</v>
      </c>
    </row>
    <row r="22" spans="1:14" s="75" customFormat="1" ht="33" customHeight="1" x14ac:dyDescent="0.2">
      <c r="A22" s="16"/>
      <c r="B22" s="16"/>
      <c r="C22" s="18"/>
      <c r="D22" s="18"/>
      <c r="E22" s="17" t="s">
        <v>35</v>
      </c>
      <c r="F22" s="19" t="s">
        <v>36</v>
      </c>
      <c r="G22" s="8">
        <v>10580253</v>
      </c>
      <c r="H22" s="8">
        <v>21580253</v>
      </c>
      <c r="I22" s="8">
        <v>24080253</v>
      </c>
      <c r="J22" s="6"/>
      <c r="K22" s="6"/>
      <c r="L22" s="8">
        <v>24389713.031610001</v>
      </c>
      <c r="M22" s="8">
        <v>309460.03161000099</v>
      </c>
      <c r="N22" s="9">
        <v>101.285119519342</v>
      </c>
    </row>
    <row r="23" spans="1:14" s="75" customFormat="1" ht="16.5" customHeight="1" x14ac:dyDescent="0.2">
      <c r="A23" s="16"/>
      <c r="B23" s="16"/>
      <c r="C23" s="20"/>
      <c r="D23" s="17" t="s">
        <v>7</v>
      </c>
      <c r="E23" s="4"/>
      <c r="F23" s="19" t="s">
        <v>37</v>
      </c>
      <c r="G23" s="8">
        <v>168870629</v>
      </c>
      <c r="H23" s="8">
        <v>168870629</v>
      </c>
      <c r="I23" s="8">
        <v>168870629</v>
      </c>
      <c r="J23" s="6"/>
      <c r="K23" s="6"/>
      <c r="L23" s="8">
        <v>161890429.23258001</v>
      </c>
      <c r="M23" s="8">
        <v>-6980199.7674199902</v>
      </c>
      <c r="N23" s="9">
        <v>95.866540079376406</v>
      </c>
    </row>
    <row r="24" spans="1:14" s="75" customFormat="1" ht="16.5" customHeight="1" x14ac:dyDescent="0.2">
      <c r="A24" s="16"/>
      <c r="B24" s="16"/>
      <c r="C24" s="18"/>
      <c r="D24" s="18"/>
      <c r="E24" s="17" t="s">
        <v>38</v>
      </c>
      <c r="F24" s="25" t="s">
        <v>1197</v>
      </c>
      <c r="G24" s="8">
        <v>0</v>
      </c>
      <c r="H24" s="8">
        <v>0</v>
      </c>
      <c r="I24" s="8">
        <v>0</v>
      </c>
      <c r="J24" s="6"/>
      <c r="K24" s="6"/>
      <c r="L24" s="8">
        <v>0.15</v>
      </c>
      <c r="M24" s="8">
        <v>0.15</v>
      </c>
      <c r="N24" s="9">
        <v>0</v>
      </c>
    </row>
    <row r="25" spans="1:14" s="75" customFormat="1" ht="33.75" customHeight="1" x14ac:dyDescent="0.2">
      <c r="A25" s="16"/>
      <c r="B25" s="16"/>
      <c r="C25" s="18"/>
      <c r="D25" s="18"/>
      <c r="E25" s="17" t="s">
        <v>39</v>
      </c>
      <c r="F25" s="19" t="s">
        <v>40</v>
      </c>
      <c r="G25" s="8">
        <v>123491181</v>
      </c>
      <c r="H25" s="8">
        <v>87491181</v>
      </c>
      <c r="I25" s="8">
        <v>77584095</v>
      </c>
      <c r="J25" s="6"/>
      <c r="K25" s="6"/>
      <c r="L25" s="8">
        <v>61271734.60537</v>
      </c>
      <c r="M25" s="8">
        <v>-16312360.39463</v>
      </c>
      <c r="N25" s="9">
        <v>78.974607624629797</v>
      </c>
    </row>
    <row r="26" spans="1:14" s="75" customFormat="1" ht="30.75" customHeight="1" x14ac:dyDescent="0.2">
      <c r="A26" s="16"/>
      <c r="B26" s="16"/>
      <c r="C26" s="18"/>
      <c r="D26" s="18"/>
      <c r="E26" s="17" t="s">
        <v>41</v>
      </c>
      <c r="F26" s="19" t="s">
        <v>42</v>
      </c>
      <c r="G26" s="8">
        <v>26209352</v>
      </c>
      <c r="H26" s="8">
        <v>22709352</v>
      </c>
      <c r="I26" s="8">
        <v>22709352</v>
      </c>
      <c r="J26" s="6"/>
      <c r="K26" s="6"/>
      <c r="L26" s="8">
        <v>16700439.006270001</v>
      </c>
      <c r="M26" s="8">
        <v>-6008912.9937300002</v>
      </c>
      <c r="N26" s="9">
        <v>73.539918735990398</v>
      </c>
    </row>
    <row r="27" spans="1:14" s="75" customFormat="1" ht="30" customHeight="1" x14ac:dyDescent="0.2">
      <c r="A27" s="16"/>
      <c r="B27" s="16"/>
      <c r="C27" s="18"/>
      <c r="D27" s="18"/>
      <c r="E27" s="17" t="s">
        <v>43</v>
      </c>
      <c r="F27" s="19" t="s">
        <v>44</v>
      </c>
      <c r="G27" s="8">
        <v>67606</v>
      </c>
      <c r="H27" s="8">
        <v>67606</v>
      </c>
      <c r="I27" s="8">
        <v>66566</v>
      </c>
      <c r="J27" s="6"/>
      <c r="K27" s="6"/>
      <c r="L27" s="8">
        <v>67331.482090000005</v>
      </c>
      <c r="M27" s="8">
        <v>765.48209000000497</v>
      </c>
      <c r="N27" s="9">
        <v>101.14995957395701</v>
      </c>
    </row>
    <row r="28" spans="1:14" s="75" customFormat="1" ht="32.25" customHeight="1" x14ac:dyDescent="0.2">
      <c r="A28" s="16"/>
      <c r="B28" s="16"/>
      <c r="C28" s="18"/>
      <c r="D28" s="18"/>
      <c r="E28" s="17" t="s">
        <v>45</v>
      </c>
      <c r="F28" s="19" t="s">
        <v>46</v>
      </c>
      <c r="G28" s="8">
        <v>270108</v>
      </c>
      <c r="H28" s="8">
        <v>6770108</v>
      </c>
      <c r="I28" s="8">
        <v>13870108</v>
      </c>
      <c r="J28" s="6"/>
      <c r="K28" s="6"/>
      <c r="L28" s="8">
        <v>20146612.248410001</v>
      </c>
      <c r="M28" s="8">
        <v>6276504.2484099995</v>
      </c>
      <c r="N28" s="9">
        <v>145.252021458016</v>
      </c>
    </row>
    <row r="29" spans="1:14" s="75" customFormat="1" ht="30" customHeight="1" x14ac:dyDescent="0.2">
      <c r="A29" s="16"/>
      <c r="B29" s="16"/>
      <c r="C29" s="18"/>
      <c r="D29" s="18"/>
      <c r="E29" s="17" t="s">
        <v>47</v>
      </c>
      <c r="F29" s="19" t="s">
        <v>48</v>
      </c>
      <c r="G29" s="8">
        <v>13201170</v>
      </c>
      <c r="H29" s="8">
        <v>15201170</v>
      </c>
      <c r="I29" s="8">
        <v>13896981</v>
      </c>
      <c r="J29" s="6"/>
      <c r="K29" s="6"/>
      <c r="L29" s="8">
        <v>10621189.008819999</v>
      </c>
      <c r="M29" s="8">
        <v>-3275791.9911799999</v>
      </c>
      <c r="N29" s="9">
        <v>76.428031446686205</v>
      </c>
    </row>
    <row r="30" spans="1:14" s="75" customFormat="1" ht="33.75" customHeight="1" x14ac:dyDescent="0.2">
      <c r="A30" s="16"/>
      <c r="B30" s="16"/>
      <c r="C30" s="18"/>
      <c r="D30" s="18"/>
      <c r="E30" s="17" t="s">
        <v>49</v>
      </c>
      <c r="F30" s="19" t="s">
        <v>50</v>
      </c>
      <c r="G30" s="8">
        <v>1255777</v>
      </c>
      <c r="H30" s="8">
        <v>28255777</v>
      </c>
      <c r="I30" s="8">
        <v>32068092</v>
      </c>
      <c r="J30" s="6"/>
      <c r="K30" s="6"/>
      <c r="L30" s="8">
        <v>44238063.476389997</v>
      </c>
      <c r="M30" s="8">
        <v>12169971.47639</v>
      </c>
      <c r="N30" s="9">
        <v>137.95040714112301</v>
      </c>
    </row>
    <row r="31" spans="1:14" s="75" customFormat="1" ht="33.75" customHeight="1" x14ac:dyDescent="0.2">
      <c r="A31" s="16"/>
      <c r="B31" s="16"/>
      <c r="C31" s="18"/>
      <c r="D31" s="18"/>
      <c r="E31" s="17" t="s">
        <v>51</v>
      </c>
      <c r="F31" s="19" t="s">
        <v>52</v>
      </c>
      <c r="G31" s="8">
        <v>4375435</v>
      </c>
      <c r="H31" s="8">
        <v>8375435</v>
      </c>
      <c r="I31" s="8">
        <v>8675435</v>
      </c>
      <c r="J31" s="6"/>
      <c r="K31" s="6"/>
      <c r="L31" s="8">
        <v>8827527.3860299997</v>
      </c>
      <c r="M31" s="8">
        <v>152092.38602999999</v>
      </c>
      <c r="N31" s="9">
        <v>101.753138442395</v>
      </c>
    </row>
    <row r="32" spans="1:14" s="75" customFormat="1" ht="32.25" customHeight="1" x14ac:dyDescent="0.2">
      <c r="A32" s="16"/>
      <c r="B32" s="16"/>
      <c r="C32" s="18"/>
      <c r="D32" s="18"/>
      <c r="E32" s="17" t="s">
        <v>53</v>
      </c>
      <c r="F32" s="19" t="s">
        <v>54</v>
      </c>
      <c r="G32" s="8">
        <v>0</v>
      </c>
      <c r="H32" s="8">
        <v>0</v>
      </c>
      <c r="I32" s="8">
        <v>0</v>
      </c>
      <c r="J32" s="6"/>
      <c r="K32" s="6"/>
      <c r="L32" s="8">
        <v>17531.869200000001</v>
      </c>
      <c r="M32" s="8">
        <v>17531.869200000001</v>
      </c>
      <c r="N32" s="9">
        <v>0</v>
      </c>
    </row>
    <row r="33" spans="1:14" s="75" customFormat="1" ht="14.25" customHeight="1" x14ac:dyDescent="0.2">
      <c r="A33" s="16"/>
      <c r="B33" s="16"/>
      <c r="C33" s="20"/>
      <c r="D33" s="17" t="s">
        <v>8</v>
      </c>
      <c r="E33" s="4"/>
      <c r="F33" s="19" t="s">
        <v>55</v>
      </c>
      <c r="G33" s="8">
        <v>922435946</v>
      </c>
      <c r="H33" s="8">
        <v>1128435946</v>
      </c>
      <c r="I33" s="8">
        <v>1128435946</v>
      </c>
      <c r="J33" s="6"/>
      <c r="K33" s="6"/>
      <c r="L33" s="8">
        <v>927227420.60674</v>
      </c>
      <c r="M33" s="8">
        <v>-201208525.39326</v>
      </c>
      <c r="N33" s="9">
        <v>82.169255941687297</v>
      </c>
    </row>
    <row r="34" spans="1:14" s="75" customFormat="1" ht="14.25" customHeight="1" x14ac:dyDescent="0.2">
      <c r="A34" s="16"/>
      <c r="B34" s="16"/>
      <c r="C34" s="18"/>
      <c r="D34" s="18"/>
      <c r="E34" s="17" t="s">
        <v>20</v>
      </c>
      <c r="F34" s="19" t="s">
        <v>1257</v>
      </c>
      <c r="G34" s="8">
        <v>14774326</v>
      </c>
      <c r="H34" s="8">
        <v>13774326</v>
      </c>
      <c r="I34" s="8">
        <v>13174326</v>
      </c>
      <c r="J34" s="6"/>
      <c r="K34" s="6"/>
      <c r="L34" s="8">
        <v>13233805.48621</v>
      </c>
      <c r="M34" s="8">
        <v>59479.486209999799</v>
      </c>
      <c r="N34" s="9">
        <v>100.45148029743601</v>
      </c>
    </row>
    <row r="35" spans="1:14" s="75" customFormat="1" ht="14.25" customHeight="1" x14ac:dyDescent="0.2">
      <c r="A35" s="16"/>
      <c r="B35" s="16"/>
      <c r="C35" s="18"/>
      <c r="D35" s="18"/>
      <c r="E35" s="17" t="s">
        <v>28</v>
      </c>
      <c r="F35" s="19" t="s">
        <v>56</v>
      </c>
      <c r="G35" s="8">
        <v>0</v>
      </c>
      <c r="H35" s="8">
        <v>0</v>
      </c>
      <c r="I35" s="8">
        <v>0</v>
      </c>
      <c r="J35" s="6"/>
      <c r="K35" s="6"/>
      <c r="L35" s="8">
        <v>95136.975030000001</v>
      </c>
      <c r="M35" s="8">
        <v>95136.975030000001</v>
      </c>
      <c r="N35" s="9">
        <v>0</v>
      </c>
    </row>
    <row r="36" spans="1:14" s="75" customFormat="1" ht="14.25" customHeight="1" x14ac:dyDescent="0.2">
      <c r="A36" s="16"/>
      <c r="B36" s="16"/>
      <c r="C36" s="18"/>
      <c r="D36" s="18"/>
      <c r="E36" s="17" t="s">
        <v>24</v>
      </c>
      <c r="F36" s="25" t="s">
        <v>1198</v>
      </c>
      <c r="G36" s="8">
        <v>5000000</v>
      </c>
      <c r="H36" s="8">
        <v>16000000</v>
      </c>
      <c r="I36" s="8">
        <v>21080000</v>
      </c>
      <c r="J36" s="6"/>
      <c r="K36" s="6"/>
      <c r="L36" s="8">
        <v>21584782.79434</v>
      </c>
      <c r="M36" s="8">
        <v>504782.79434000002</v>
      </c>
      <c r="N36" s="9">
        <v>102.39460528624301</v>
      </c>
    </row>
    <row r="37" spans="1:14" s="75" customFormat="1" ht="14.25" customHeight="1" x14ac:dyDescent="0.2">
      <c r="A37" s="16"/>
      <c r="B37" s="16"/>
      <c r="C37" s="18"/>
      <c r="D37" s="18"/>
      <c r="E37" s="17" t="s">
        <v>57</v>
      </c>
      <c r="F37" s="19" t="s">
        <v>58</v>
      </c>
      <c r="G37" s="8">
        <v>882258640</v>
      </c>
      <c r="H37" s="8">
        <v>930858640</v>
      </c>
      <c r="I37" s="8">
        <v>924530020</v>
      </c>
      <c r="J37" s="6"/>
      <c r="K37" s="6"/>
      <c r="L37" s="8">
        <v>715540154.05383003</v>
      </c>
      <c r="M37" s="8">
        <v>-208989865.94617</v>
      </c>
      <c r="N37" s="9">
        <v>77.395015691738195</v>
      </c>
    </row>
    <row r="38" spans="1:14" s="75" customFormat="1" ht="14.25" customHeight="1" x14ac:dyDescent="0.2">
      <c r="A38" s="16"/>
      <c r="B38" s="16"/>
      <c r="C38" s="18"/>
      <c r="D38" s="18"/>
      <c r="E38" s="17" t="s">
        <v>59</v>
      </c>
      <c r="F38" s="19" t="s">
        <v>60</v>
      </c>
      <c r="G38" s="8">
        <v>0</v>
      </c>
      <c r="H38" s="8">
        <v>0</v>
      </c>
      <c r="I38" s="8">
        <v>0</v>
      </c>
      <c r="J38" s="6"/>
      <c r="K38" s="6"/>
      <c r="L38" s="8">
        <v>3222413.3771199998</v>
      </c>
      <c r="M38" s="8">
        <v>3222413.3771199998</v>
      </c>
      <c r="N38" s="9">
        <v>0</v>
      </c>
    </row>
    <row r="39" spans="1:14" s="75" customFormat="1" ht="29.25" customHeight="1" x14ac:dyDescent="0.2">
      <c r="A39" s="16"/>
      <c r="B39" s="16"/>
      <c r="C39" s="18"/>
      <c r="D39" s="18"/>
      <c r="E39" s="17" t="s">
        <v>61</v>
      </c>
      <c r="F39" s="19" t="s">
        <v>62</v>
      </c>
      <c r="G39" s="8">
        <v>0</v>
      </c>
      <c r="H39" s="8">
        <v>0</v>
      </c>
      <c r="I39" s="8">
        <v>0</v>
      </c>
      <c r="J39" s="6"/>
      <c r="K39" s="6"/>
      <c r="L39" s="8">
        <v>3.9620000000000002</v>
      </c>
      <c r="M39" s="8">
        <v>3.9620000000000002</v>
      </c>
      <c r="N39" s="9">
        <v>0</v>
      </c>
    </row>
    <row r="40" spans="1:14" s="75" customFormat="1" ht="15.75" customHeight="1" x14ac:dyDescent="0.2">
      <c r="A40" s="16"/>
      <c r="B40" s="16"/>
      <c r="C40" s="18"/>
      <c r="D40" s="18"/>
      <c r="E40" s="17" t="s">
        <v>63</v>
      </c>
      <c r="F40" s="19" t="s">
        <v>64</v>
      </c>
      <c r="G40" s="8">
        <v>4087766</v>
      </c>
      <c r="H40" s="8">
        <v>160087766</v>
      </c>
      <c r="I40" s="8">
        <v>160087766</v>
      </c>
      <c r="J40" s="6"/>
      <c r="K40" s="6"/>
      <c r="L40" s="8">
        <v>165113111.52666</v>
      </c>
      <c r="M40" s="8">
        <v>5025345.52666</v>
      </c>
      <c r="N40" s="9">
        <v>103.139119029658</v>
      </c>
    </row>
    <row r="41" spans="1:14" s="75" customFormat="1" ht="15.75" customHeight="1" x14ac:dyDescent="0.2">
      <c r="A41" s="16"/>
      <c r="B41" s="16"/>
      <c r="C41" s="18"/>
      <c r="D41" s="18"/>
      <c r="E41" s="17" t="s">
        <v>16</v>
      </c>
      <c r="F41" s="19" t="s">
        <v>65</v>
      </c>
      <c r="G41" s="8">
        <v>0</v>
      </c>
      <c r="H41" s="8">
        <v>0</v>
      </c>
      <c r="I41" s="8">
        <v>0</v>
      </c>
      <c r="J41" s="6"/>
      <c r="K41" s="6"/>
      <c r="L41" s="8">
        <v>100645.39873</v>
      </c>
      <c r="M41" s="8">
        <v>100645.39873</v>
      </c>
      <c r="N41" s="9">
        <v>0</v>
      </c>
    </row>
    <row r="42" spans="1:14" s="75" customFormat="1" ht="15.75" customHeight="1" x14ac:dyDescent="0.2">
      <c r="A42" s="16"/>
      <c r="B42" s="16"/>
      <c r="C42" s="18"/>
      <c r="D42" s="18"/>
      <c r="E42" s="17" t="s">
        <v>66</v>
      </c>
      <c r="F42" s="19" t="s">
        <v>67</v>
      </c>
      <c r="G42" s="8">
        <v>1051317</v>
      </c>
      <c r="H42" s="8">
        <v>1051317</v>
      </c>
      <c r="I42" s="8">
        <v>1251317</v>
      </c>
      <c r="J42" s="6"/>
      <c r="K42" s="6"/>
      <c r="L42" s="8">
        <v>1281519.2461000001</v>
      </c>
      <c r="M42" s="8">
        <v>30202.246100000099</v>
      </c>
      <c r="N42" s="9">
        <v>102.41363668039401</v>
      </c>
    </row>
    <row r="43" spans="1:14" s="75" customFormat="1" ht="15.75" customHeight="1" x14ac:dyDescent="0.2">
      <c r="A43" s="16"/>
      <c r="B43" s="16"/>
      <c r="C43" s="18"/>
      <c r="D43" s="18"/>
      <c r="E43" s="17" t="s">
        <v>68</v>
      </c>
      <c r="F43" s="19" t="s">
        <v>69</v>
      </c>
      <c r="G43" s="8">
        <v>11525686</v>
      </c>
      <c r="H43" s="8">
        <v>2525686</v>
      </c>
      <c r="I43" s="8">
        <v>4525686</v>
      </c>
      <c r="J43" s="6"/>
      <c r="K43" s="6"/>
      <c r="L43" s="8">
        <v>4967506.2569399998</v>
      </c>
      <c r="M43" s="8">
        <v>441820.25693999999</v>
      </c>
      <c r="N43" s="9">
        <v>109.76250356167</v>
      </c>
    </row>
    <row r="44" spans="1:14" s="75" customFormat="1" ht="15.75" customHeight="1" x14ac:dyDescent="0.2">
      <c r="A44" s="16"/>
      <c r="B44" s="16"/>
      <c r="C44" s="18"/>
      <c r="D44" s="18"/>
      <c r="E44" s="17" t="s">
        <v>70</v>
      </c>
      <c r="F44" s="19" t="s">
        <v>71</v>
      </c>
      <c r="G44" s="8">
        <v>0</v>
      </c>
      <c r="H44" s="8">
        <v>0</v>
      </c>
      <c r="I44" s="8">
        <v>0</v>
      </c>
      <c r="J44" s="6"/>
      <c r="K44" s="6"/>
      <c r="L44" s="8">
        <v>388659.58850000001</v>
      </c>
      <c r="M44" s="8">
        <v>388659.58850000001</v>
      </c>
      <c r="N44" s="9">
        <v>0</v>
      </c>
    </row>
    <row r="45" spans="1:14" s="75" customFormat="1" ht="15.75" customHeight="1" x14ac:dyDescent="0.2">
      <c r="A45" s="16"/>
      <c r="B45" s="16"/>
      <c r="C45" s="18"/>
      <c r="D45" s="18"/>
      <c r="E45" s="17" t="s">
        <v>72</v>
      </c>
      <c r="F45" s="19" t="s">
        <v>73</v>
      </c>
      <c r="G45" s="8">
        <v>3738211</v>
      </c>
      <c r="H45" s="8">
        <v>4138211</v>
      </c>
      <c r="I45" s="8">
        <v>3786831</v>
      </c>
      <c r="J45" s="6"/>
      <c r="K45" s="6"/>
      <c r="L45" s="8">
        <v>1699681.9412799999</v>
      </c>
      <c r="M45" s="8">
        <v>-2087149.0587200001</v>
      </c>
      <c r="N45" s="9">
        <v>44.8840188875606</v>
      </c>
    </row>
    <row r="46" spans="1:14" s="75" customFormat="1" ht="15.75" customHeight="1" x14ac:dyDescent="0.2">
      <c r="A46" s="16"/>
      <c r="B46" s="16"/>
      <c r="C46" s="20"/>
      <c r="D46" s="17" t="s">
        <v>9</v>
      </c>
      <c r="E46" s="4"/>
      <c r="F46" s="19" t="s">
        <v>74</v>
      </c>
      <c r="G46" s="8">
        <v>6496440</v>
      </c>
      <c r="H46" s="8">
        <v>6496440</v>
      </c>
      <c r="I46" s="8">
        <v>6496440</v>
      </c>
      <c r="J46" s="6"/>
      <c r="K46" s="6"/>
      <c r="L46" s="8">
        <v>13552857.362840001</v>
      </c>
      <c r="M46" s="8">
        <v>7056417.3628399996</v>
      </c>
      <c r="N46" s="9">
        <v>208.619757326166</v>
      </c>
    </row>
    <row r="47" spans="1:14" s="75" customFormat="1" ht="15.75" customHeight="1" x14ac:dyDescent="0.2">
      <c r="A47" s="16"/>
      <c r="B47" s="16"/>
      <c r="C47" s="18"/>
      <c r="D47" s="18"/>
      <c r="E47" s="17" t="s">
        <v>57</v>
      </c>
      <c r="F47" s="19" t="s">
        <v>75</v>
      </c>
      <c r="G47" s="8">
        <v>5972166</v>
      </c>
      <c r="H47" s="8">
        <v>6024105</v>
      </c>
      <c r="I47" s="8">
        <v>6051284</v>
      </c>
      <c r="J47" s="6"/>
      <c r="K47" s="6"/>
      <c r="L47" s="8">
        <v>13181890.08027</v>
      </c>
      <c r="M47" s="8">
        <v>7130606.0802699998</v>
      </c>
      <c r="N47" s="9">
        <v>217.836248972449</v>
      </c>
    </row>
    <row r="48" spans="1:14" s="75" customFormat="1" ht="33" customHeight="1" x14ac:dyDescent="0.2">
      <c r="A48" s="16"/>
      <c r="B48" s="16"/>
      <c r="C48" s="18"/>
      <c r="D48" s="18"/>
      <c r="E48" s="17" t="s">
        <v>66</v>
      </c>
      <c r="F48" s="19" t="s">
        <v>76</v>
      </c>
      <c r="G48" s="8">
        <v>14291</v>
      </c>
      <c r="H48" s="8">
        <v>14291</v>
      </c>
      <c r="I48" s="8">
        <v>14085</v>
      </c>
      <c r="J48" s="6"/>
      <c r="K48" s="6"/>
      <c r="L48" s="8">
        <v>5591.5860000000002</v>
      </c>
      <c r="M48" s="8">
        <v>-8493.4140000000007</v>
      </c>
      <c r="N48" s="9">
        <v>39.698871139510103</v>
      </c>
    </row>
    <row r="49" spans="1:14" s="75" customFormat="1" ht="78.75" customHeight="1" x14ac:dyDescent="0.2">
      <c r="A49" s="16"/>
      <c r="B49" s="16"/>
      <c r="C49" s="18"/>
      <c r="D49" s="18"/>
      <c r="E49" s="17" t="s">
        <v>70</v>
      </c>
      <c r="F49" s="21" t="s">
        <v>1258</v>
      </c>
      <c r="G49" s="8">
        <v>10292</v>
      </c>
      <c r="H49" s="8">
        <v>12240</v>
      </c>
      <c r="I49" s="8">
        <v>15140</v>
      </c>
      <c r="J49" s="6"/>
      <c r="K49" s="6"/>
      <c r="L49" s="8">
        <v>15518.276889999999</v>
      </c>
      <c r="M49" s="8">
        <v>378.27688999999901</v>
      </c>
      <c r="N49" s="9">
        <v>102.498526354029</v>
      </c>
    </row>
    <row r="50" spans="1:14" s="75" customFormat="1" ht="18" customHeight="1" x14ac:dyDescent="0.2">
      <c r="A50" s="16"/>
      <c r="B50" s="16"/>
      <c r="C50" s="18"/>
      <c r="D50" s="18"/>
      <c r="E50" s="17" t="s">
        <v>77</v>
      </c>
      <c r="F50" s="19" t="s">
        <v>78</v>
      </c>
      <c r="G50" s="8">
        <v>186733</v>
      </c>
      <c r="H50" s="8">
        <v>132846</v>
      </c>
      <c r="I50" s="8">
        <v>121495</v>
      </c>
      <c r="J50" s="6"/>
      <c r="K50" s="6"/>
      <c r="L50" s="8">
        <v>114358.36068</v>
      </c>
      <c r="M50" s="8">
        <v>-7136.6393200000002</v>
      </c>
      <c r="N50" s="9">
        <v>94.125981052718203</v>
      </c>
    </row>
    <row r="51" spans="1:14" s="75" customFormat="1" ht="34.5" customHeight="1" x14ac:dyDescent="0.2">
      <c r="A51" s="16"/>
      <c r="B51" s="16"/>
      <c r="C51" s="18"/>
      <c r="D51" s="18"/>
      <c r="E51" s="17" t="s">
        <v>79</v>
      </c>
      <c r="F51" s="19" t="s">
        <v>80</v>
      </c>
      <c r="G51" s="8">
        <v>0</v>
      </c>
      <c r="H51" s="8">
        <v>0</v>
      </c>
      <c r="I51" s="8">
        <v>0</v>
      </c>
      <c r="J51" s="6"/>
      <c r="K51" s="6"/>
      <c r="L51" s="8">
        <v>213.44900000000001</v>
      </c>
      <c r="M51" s="8">
        <v>213.44900000000001</v>
      </c>
      <c r="N51" s="9">
        <v>0</v>
      </c>
    </row>
    <row r="52" spans="1:14" s="75" customFormat="1" ht="18" customHeight="1" x14ac:dyDescent="0.2">
      <c r="A52" s="16"/>
      <c r="B52" s="16"/>
      <c r="C52" s="18"/>
      <c r="D52" s="18"/>
      <c r="E52" s="17" t="s">
        <v>81</v>
      </c>
      <c r="F52" s="19" t="s">
        <v>82</v>
      </c>
      <c r="G52" s="8">
        <v>18548</v>
      </c>
      <c r="H52" s="8">
        <v>29548</v>
      </c>
      <c r="I52" s="8">
        <v>28848</v>
      </c>
      <c r="J52" s="6"/>
      <c r="K52" s="6"/>
      <c r="L52" s="8">
        <v>28977.125</v>
      </c>
      <c r="M52" s="8">
        <v>129.125</v>
      </c>
      <c r="N52" s="9">
        <v>100.447604686633</v>
      </c>
    </row>
    <row r="53" spans="1:14" s="75" customFormat="1" ht="48.75" customHeight="1" x14ac:dyDescent="0.2">
      <c r="A53" s="16"/>
      <c r="B53" s="16"/>
      <c r="C53" s="18"/>
      <c r="D53" s="18"/>
      <c r="E53" s="17" t="s">
        <v>83</v>
      </c>
      <c r="F53" s="19" t="s">
        <v>84</v>
      </c>
      <c r="G53" s="8">
        <v>294410</v>
      </c>
      <c r="H53" s="8">
        <v>283410</v>
      </c>
      <c r="I53" s="8">
        <v>265588</v>
      </c>
      <c r="J53" s="6"/>
      <c r="K53" s="6"/>
      <c r="L53" s="8">
        <v>206294.39</v>
      </c>
      <c r="M53" s="8">
        <v>-59293.61</v>
      </c>
      <c r="N53" s="9">
        <v>77.674589966414203</v>
      </c>
    </row>
    <row r="54" spans="1:14" s="75" customFormat="1" ht="30" customHeight="1" x14ac:dyDescent="0.2">
      <c r="A54" s="16"/>
      <c r="B54" s="16"/>
      <c r="C54" s="18"/>
      <c r="D54" s="18"/>
      <c r="E54" s="17" t="s">
        <v>85</v>
      </c>
      <c r="F54" s="19" t="s">
        <v>86</v>
      </c>
      <c r="G54" s="8">
        <v>0</v>
      </c>
      <c r="H54" s="8">
        <v>0</v>
      </c>
      <c r="I54" s="8">
        <v>0</v>
      </c>
      <c r="J54" s="6"/>
      <c r="K54" s="6"/>
      <c r="L54" s="8">
        <v>14.095000000000001</v>
      </c>
      <c r="M54" s="8">
        <v>14.095000000000001</v>
      </c>
      <c r="N54" s="9">
        <v>0</v>
      </c>
    </row>
    <row r="55" spans="1:14" s="75" customFormat="1" ht="15" customHeight="1" x14ac:dyDescent="0.2">
      <c r="A55" s="16"/>
      <c r="B55" s="16"/>
      <c r="C55" s="20"/>
      <c r="D55" s="17" t="s">
        <v>10</v>
      </c>
      <c r="E55" s="4"/>
      <c r="F55" s="19" t="s">
        <v>87</v>
      </c>
      <c r="G55" s="8">
        <v>12589597</v>
      </c>
      <c r="H55" s="8">
        <v>12589597</v>
      </c>
      <c r="I55" s="8">
        <v>12589597</v>
      </c>
      <c r="J55" s="6"/>
      <c r="K55" s="6"/>
      <c r="L55" s="8">
        <v>15927849.11513</v>
      </c>
      <c r="M55" s="8">
        <v>3338252.1151299998</v>
      </c>
      <c r="N55" s="9">
        <v>126.515956905769</v>
      </c>
    </row>
    <row r="56" spans="1:14" s="75" customFormat="1" ht="15" customHeight="1" x14ac:dyDescent="0.2">
      <c r="A56" s="16"/>
      <c r="B56" s="16"/>
      <c r="C56" s="18"/>
      <c r="D56" s="18"/>
      <c r="E56" s="17" t="s">
        <v>20</v>
      </c>
      <c r="F56" s="19" t="s">
        <v>87</v>
      </c>
      <c r="G56" s="8">
        <v>12589597</v>
      </c>
      <c r="H56" s="8">
        <v>12589597</v>
      </c>
      <c r="I56" s="8">
        <v>12589597</v>
      </c>
      <c r="J56" s="6"/>
      <c r="K56" s="6"/>
      <c r="L56" s="8">
        <v>15927849.11513</v>
      </c>
      <c r="M56" s="8">
        <v>3338252.1151299998</v>
      </c>
      <c r="N56" s="9">
        <v>126.515956905769</v>
      </c>
    </row>
    <row r="57" spans="1:14" s="75" customFormat="1" ht="15" customHeight="1" x14ac:dyDescent="0.2">
      <c r="A57" s="16"/>
      <c r="B57" s="16"/>
      <c r="C57" s="17" t="s">
        <v>57</v>
      </c>
      <c r="D57" s="18"/>
      <c r="E57" s="4"/>
      <c r="F57" s="19" t="s">
        <v>88</v>
      </c>
      <c r="G57" s="8">
        <v>2167624788</v>
      </c>
      <c r="H57" s="8">
        <v>2167624788</v>
      </c>
      <c r="I57" s="8">
        <v>2167624788</v>
      </c>
      <c r="J57" s="6"/>
      <c r="K57" s="6"/>
      <c r="L57" s="8">
        <v>2215539470.46839</v>
      </c>
      <c r="M57" s="8">
        <v>47914682.468390003</v>
      </c>
      <c r="N57" s="9">
        <v>102.210469391827</v>
      </c>
    </row>
    <row r="58" spans="1:14" s="75" customFormat="1" ht="15" customHeight="1" x14ac:dyDescent="0.2">
      <c r="A58" s="16"/>
      <c r="B58" s="16"/>
      <c r="C58" s="20"/>
      <c r="D58" s="17" t="s">
        <v>6</v>
      </c>
      <c r="E58" s="4"/>
      <c r="F58" s="19" t="s">
        <v>89</v>
      </c>
      <c r="G58" s="8">
        <v>2123791357</v>
      </c>
      <c r="H58" s="8">
        <v>2123791357</v>
      </c>
      <c r="I58" s="8">
        <v>2123791357</v>
      </c>
      <c r="J58" s="6"/>
      <c r="K58" s="6"/>
      <c r="L58" s="8">
        <v>2157563890.9222102</v>
      </c>
      <c r="M58" s="8">
        <v>33772533.922210202</v>
      </c>
      <c r="N58" s="9">
        <v>101.590200177192</v>
      </c>
    </row>
    <row r="59" spans="1:14" s="75" customFormat="1" ht="34.5" customHeight="1" x14ac:dyDescent="0.2">
      <c r="A59" s="16"/>
      <c r="B59" s="16"/>
      <c r="C59" s="18"/>
      <c r="D59" s="18"/>
      <c r="E59" s="17" t="s">
        <v>20</v>
      </c>
      <c r="F59" s="19" t="s">
        <v>90</v>
      </c>
      <c r="G59" s="8">
        <v>27869574</v>
      </c>
      <c r="H59" s="8">
        <v>27869574</v>
      </c>
      <c r="I59" s="8">
        <v>27869574</v>
      </c>
      <c r="J59" s="6"/>
      <c r="K59" s="6"/>
      <c r="L59" s="8">
        <v>57163295.355149999</v>
      </c>
      <c r="M59" s="8">
        <v>29293721.355149999</v>
      </c>
      <c r="N59" s="9">
        <v>205.11004350174099</v>
      </c>
    </row>
    <row r="60" spans="1:14" s="75" customFormat="1" ht="15" customHeight="1" x14ac:dyDescent="0.2">
      <c r="A60" s="16"/>
      <c r="B60" s="16"/>
      <c r="C60" s="18"/>
      <c r="D60" s="18"/>
      <c r="E60" s="17" t="s">
        <v>28</v>
      </c>
      <c r="F60" s="19" t="s">
        <v>91</v>
      </c>
      <c r="G60" s="8">
        <v>1228913</v>
      </c>
      <c r="H60" s="8">
        <v>1228913</v>
      </c>
      <c r="I60" s="8">
        <v>1228913</v>
      </c>
      <c r="J60" s="6"/>
      <c r="K60" s="6"/>
      <c r="L60" s="8">
        <v>9802748.8884699997</v>
      </c>
      <c r="M60" s="8">
        <v>8573835.8884699997</v>
      </c>
      <c r="N60" s="9">
        <v>797.67639275278202</v>
      </c>
    </row>
    <row r="61" spans="1:14" s="75" customFormat="1" ht="30" customHeight="1" x14ac:dyDescent="0.2">
      <c r="A61" s="16"/>
      <c r="B61" s="16"/>
      <c r="C61" s="18"/>
      <c r="D61" s="18"/>
      <c r="E61" s="17" t="s">
        <v>29</v>
      </c>
      <c r="F61" s="19" t="s">
        <v>92</v>
      </c>
      <c r="G61" s="8">
        <v>946098</v>
      </c>
      <c r="H61" s="8">
        <v>946098</v>
      </c>
      <c r="I61" s="8">
        <v>946098</v>
      </c>
      <c r="J61" s="6"/>
      <c r="K61" s="6"/>
      <c r="L61" s="8">
        <v>1155477.5446500001</v>
      </c>
      <c r="M61" s="8">
        <v>209379.54465</v>
      </c>
      <c r="N61" s="9">
        <v>122.130851629535</v>
      </c>
    </row>
    <row r="62" spans="1:14" s="75" customFormat="1" ht="16.5" customHeight="1" x14ac:dyDescent="0.2">
      <c r="A62" s="16"/>
      <c r="B62" s="16"/>
      <c r="C62" s="18"/>
      <c r="D62" s="18"/>
      <c r="E62" s="17" t="s">
        <v>24</v>
      </c>
      <c r="F62" s="19" t="s">
        <v>93</v>
      </c>
      <c r="G62" s="8">
        <v>29569</v>
      </c>
      <c r="H62" s="8">
        <v>29569</v>
      </c>
      <c r="I62" s="8">
        <v>29569</v>
      </c>
      <c r="J62" s="6"/>
      <c r="K62" s="6"/>
      <c r="L62" s="8">
        <v>85594.104760000002</v>
      </c>
      <c r="M62" s="8">
        <v>56025.104760000002</v>
      </c>
      <c r="N62" s="9">
        <v>289.47243653826598</v>
      </c>
    </row>
    <row r="63" spans="1:14" s="75" customFormat="1" ht="16.5" customHeight="1" x14ac:dyDescent="0.2">
      <c r="A63" s="16"/>
      <c r="B63" s="16"/>
      <c r="C63" s="18"/>
      <c r="D63" s="18"/>
      <c r="E63" s="17" t="s">
        <v>57</v>
      </c>
      <c r="F63" s="19" t="s">
        <v>94</v>
      </c>
      <c r="G63" s="8">
        <v>267690427</v>
      </c>
      <c r="H63" s="8">
        <v>267690427</v>
      </c>
      <c r="I63" s="8">
        <v>267690427</v>
      </c>
      <c r="J63" s="6"/>
      <c r="K63" s="6"/>
      <c r="L63" s="8">
        <v>359502808.71989</v>
      </c>
      <c r="M63" s="8">
        <v>91812381.719889998</v>
      </c>
      <c r="N63" s="9">
        <v>134.297969766356</v>
      </c>
    </row>
    <row r="64" spans="1:14" s="75" customFormat="1" ht="16.5" customHeight="1" x14ac:dyDescent="0.2">
      <c r="A64" s="16"/>
      <c r="B64" s="16"/>
      <c r="C64" s="18"/>
      <c r="D64" s="18"/>
      <c r="E64" s="17" t="s">
        <v>59</v>
      </c>
      <c r="F64" s="19" t="s">
        <v>95</v>
      </c>
      <c r="G64" s="8">
        <v>18969924</v>
      </c>
      <c r="H64" s="8">
        <v>18969924</v>
      </c>
      <c r="I64" s="8">
        <v>18969924</v>
      </c>
      <c r="J64" s="6"/>
      <c r="K64" s="6"/>
      <c r="L64" s="8">
        <v>21726441.47625</v>
      </c>
      <c r="M64" s="8">
        <v>2756517.4762499998</v>
      </c>
      <c r="N64" s="9">
        <v>114.530988507123</v>
      </c>
    </row>
    <row r="65" spans="1:14" s="75" customFormat="1" ht="16.5" customHeight="1" x14ac:dyDescent="0.2">
      <c r="A65" s="16"/>
      <c r="B65" s="16"/>
      <c r="C65" s="18"/>
      <c r="D65" s="18"/>
      <c r="E65" s="17" t="s">
        <v>15</v>
      </c>
      <c r="F65" s="19" t="s">
        <v>96</v>
      </c>
      <c r="G65" s="8">
        <v>1761315600</v>
      </c>
      <c r="H65" s="8">
        <v>1761315600</v>
      </c>
      <c r="I65" s="8">
        <v>1761315600</v>
      </c>
      <c r="J65" s="6"/>
      <c r="K65" s="6"/>
      <c r="L65" s="8">
        <v>1643144859.8988199</v>
      </c>
      <c r="M65" s="8">
        <v>-118170740.10118</v>
      </c>
      <c r="N65" s="9">
        <v>93.290768553847997</v>
      </c>
    </row>
    <row r="66" spans="1:14" s="75" customFormat="1" ht="16.5" customHeight="1" x14ac:dyDescent="0.2">
      <c r="A66" s="16"/>
      <c r="B66" s="16"/>
      <c r="C66" s="18"/>
      <c r="D66" s="18"/>
      <c r="E66" s="17" t="s">
        <v>16</v>
      </c>
      <c r="F66" s="19" t="s">
        <v>97</v>
      </c>
      <c r="G66" s="8">
        <v>33505580</v>
      </c>
      <c r="H66" s="8">
        <v>25455580</v>
      </c>
      <c r="I66" s="8">
        <v>25455580</v>
      </c>
      <c r="J66" s="6"/>
      <c r="K66" s="6"/>
      <c r="L66" s="8">
        <v>27155503.77084</v>
      </c>
      <c r="M66" s="8">
        <v>1699923.7708399999</v>
      </c>
      <c r="N66" s="9">
        <v>106.678000543849</v>
      </c>
    </row>
    <row r="67" spans="1:14" s="75" customFormat="1" ht="106.5" customHeight="1" x14ac:dyDescent="0.2">
      <c r="A67" s="16"/>
      <c r="B67" s="16"/>
      <c r="C67" s="18"/>
      <c r="D67" s="18"/>
      <c r="E67" s="17" t="s">
        <v>98</v>
      </c>
      <c r="F67" s="19" t="s">
        <v>1289</v>
      </c>
      <c r="G67" s="8">
        <v>0</v>
      </c>
      <c r="H67" s="8">
        <v>0</v>
      </c>
      <c r="I67" s="8">
        <v>0</v>
      </c>
      <c r="J67" s="6"/>
      <c r="K67" s="6"/>
      <c r="L67" s="8">
        <v>4910391.2205400001</v>
      </c>
      <c r="M67" s="8">
        <v>4910391.2205400001</v>
      </c>
      <c r="N67" s="9">
        <v>0</v>
      </c>
    </row>
    <row r="68" spans="1:14" s="75" customFormat="1" ht="16.5" customHeight="1" x14ac:dyDescent="0.2">
      <c r="A68" s="16"/>
      <c r="B68" s="16"/>
      <c r="C68" s="18"/>
      <c r="D68" s="18"/>
      <c r="E68" s="17" t="s">
        <v>66</v>
      </c>
      <c r="F68" s="19" t="s">
        <v>99</v>
      </c>
      <c r="G68" s="8">
        <v>5915660</v>
      </c>
      <c r="H68" s="8">
        <v>11915660</v>
      </c>
      <c r="I68" s="8">
        <v>11915660</v>
      </c>
      <c r="J68" s="6"/>
      <c r="K68" s="6"/>
      <c r="L68" s="8">
        <v>15009455.92496</v>
      </c>
      <c r="M68" s="8">
        <v>3093795.92496</v>
      </c>
      <c r="N68" s="9">
        <v>125.96411717823401</v>
      </c>
    </row>
    <row r="69" spans="1:14" s="75" customFormat="1" ht="16.5" customHeight="1" x14ac:dyDescent="0.2">
      <c r="A69" s="16"/>
      <c r="B69" s="16"/>
      <c r="C69" s="18"/>
      <c r="D69" s="18"/>
      <c r="E69" s="17" t="s">
        <v>68</v>
      </c>
      <c r="F69" s="19" t="s">
        <v>100</v>
      </c>
      <c r="G69" s="8">
        <v>6320012</v>
      </c>
      <c r="H69" s="8">
        <v>8370012</v>
      </c>
      <c r="I69" s="8">
        <v>8370012</v>
      </c>
      <c r="J69" s="6"/>
      <c r="K69" s="6"/>
      <c r="L69" s="8">
        <v>17906961.37384</v>
      </c>
      <c r="M69" s="8">
        <v>9536949.3738400005</v>
      </c>
      <c r="N69" s="9">
        <v>213.94188411964001</v>
      </c>
    </row>
    <row r="70" spans="1:14" s="75" customFormat="1" ht="78" customHeight="1" x14ac:dyDescent="0.2">
      <c r="A70" s="16"/>
      <c r="B70" s="16"/>
      <c r="C70" s="18"/>
      <c r="D70" s="18"/>
      <c r="E70" s="17" t="s">
        <v>70</v>
      </c>
      <c r="F70" s="21" t="s">
        <v>101</v>
      </c>
      <c r="G70" s="8">
        <v>0</v>
      </c>
      <c r="H70" s="8">
        <v>0</v>
      </c>
      <c r="I70" s="8">
        <v>0</v>
      </c>
      <c r="J70" s="6"/>
      <c r="K70" s="6"/>
      <c r="L70" s="8">
        <v>352.64404000000002</v>
      </c>
      <c r="M70" s="8">
        <v>352.64404000000002</v>
      </c>
      <c r="N70" s="9">
        <v>0</v>
      </c>
    </row>
    <row r="71" spans="1:14" s="75" customFormat="1" ht="17.25" customHeight="1" x14ac:dyDescent="0.2">
      <c r="A71" s="16"/>
      <c r="B71" s="16"/>
      <c r="C71" s="20"/>
      <c r="D71" s="17" t="s">
        <v>7</v>
      </c>
      <c r="E71" s="4"/>
      <c r="F71" s="19" t="s">
        <v>102</v>
      </c>
      <c r="G71" s="8">
        <v>43833431</v>
      </c>
      <c r="H71" s="8">
        <v>43833431</v>
      </c>
      <c r="I71" s="8">
        <v>43833431</v>
      </c>
      <c r="J71" s="6"/>
      <c r="K71" s="6"/>
      <c r="L71" s="8">
        <v>57975579.546180002</v>
      </c>
      <c r="M71" s="8">
        <v>14142148.546180001</v>
      </c>
      <c r="N71" s="9">
        <v>132.26338487210799</v>
      </c>
    </row>
    <row r="72" spans="1:14" s="75" customFormat="1" ht="17.25" customHeight="1" x14ac:dyDescent="0.2">
      <c r="A72" s="16"/>
      <c r="B72" s="16"/>
      <c r="C72" s="18"/>
      <c r="D72" s="18"/>
      <c r="E72" s="17" t="s">
        <v>20</v>
      </c>
      <c r="F72" s="19" t="s">
        <v>103</v>
      </c>
      <c r="G72" s="8">
        <v>36248003</v>
      </c>
      <c r="H72" s="8">
        <v>36248003</v>
      </c>
      <c r="I72" s="8">
        <v>36248003</v>
      </c>
      <c r="J72" s="6"/>
      <c r="K72" s="6"/>
      <c r="L72" s="8">
        <v>45308982.047760002</v>
      </c>
      <c r="M72" s="8">
        <v>9060979.0477600005</v>
      </c>
      <c r="N72" s="9">
        <v>124.99718135578399</v>
      </c>
    </row>
    <row r="73" spans="1:14" s="75" customFormat="1" ht="30.75" customHeight="1" x14ac:dyDescent="0.2">
      <c r="A73" s="16"/>
      <c r="B73" s="16"/>
      <c r="C73" s="18"/>
      <c r="D73" s="18"/>
      <c r="E73" s="17" t="s">
        <v>28</v>
      </c>
      <c r="F73" s="19" t="s">
        <v>104</v>
      </c>
      <c r="G73" s="8">
        <v>956913</v>
      </c>
      <c r="H73" s="8">
        <v>956913</v>
      </c>
      <c r="I73" s="8">
        <v>956913</v>
      </c>
      <c r="J73" s="6"/>
      <c r="K73" s="6"/>
      <c r="L73" s="8">
        <v>1168432.58779</v>
      </c>
      <c r="M73" s="8">
        <v>211519.58778999999</v>
      </c>
      <c r="N73" s="9">
        <v>122.10436975879701</v>
      </c>
    </row>
    <row r="74" spans="1:14" s="75" customFormat="1" ht="16.5" customHeight="1" x14ac:dyDescent="0.2">
      <c r="A74" s="16"/>
      <c r="B74" s="16"/>
      <c r="C74" s="18"/>
      <c r="D74" s="18"/>
      <c r="E74" s="17" t="s">
        <v>24</v>
      </c>
      <c r="F74" s="19" t="s">
        <v>105</v>
      </c>
      <c r="G74" s="8">
        <v>298164</v>
      </c>
      <c r="H74" s="8">
        <v>298164</v>
      </c>
      <c r="I74" s="8">
        <v>287764</v>
      </c>
      <c r="J74" s="6"/>
      <c r="K74" s="6"/>
      <c r="L74" s="8">
        <v>293919.68394000002</v>
      </c>
      <c r="M74" s="8">
        <v>6155.6839400000199</v>
      </c>
      <c r="N74" s="9">
        <v>102.139143165928</v>
      </c>
    </row>
    <row r="75" spans="1:14" s="75" customFormat="1" ht="16.5" customHeight="1" x14ac:dyDescent="0.2">
      <c r="A75" s="16"/>
      <c r="B75" s="16"/>
      <c r="C75" s="18"/>
      <c r="D75" s="18"/>
      <c r="E75" s="17" t="s">
        <v>57</v>
      </c>
      <c r="F75" s="19" t="s">
        <v>106</v>
      </c>
      <c r="G75" s="8">
        <v>6142640</v>
      </c>
      <c r="H75" s="8">
        <v>6142640</v>
      </c>
      <c r="I75" s="8">
        <v>6153040</v>
      </c>
      <c r="J75" s="6"/>
      <c r="K75" s="6"/>
      <c r="L75" s="8">
        <v>10859167.27403</v>
      </c>
      <c r="M75" s="8">
        <v>4706127.27403</v>
      </c>
      <c r="N75" s="9">
        <v>176.48458768397401</v>
      </c>
    </row>
    <row r="76" spans="1:14" s="75" customFormat="1" ht="16.5" customHeight="1" x14ac:dyDescent="0.2">
      <c r="A76" s="16"/>
      <c r="B76" s="16"/>
      <c r="C76" s="18"/>
      <c r="D76" s="18"/>
      <c r="E76" s="17" t="s">
        <v>61</v>
      </c>
      <c r="F76" s="19" t="s">
        <v>107</v>
      </c>
      <c r="G76" s="8">
        <v>0</v>
      </c>
      <c r="H76" s="8">
        <v>0</v>
      </c>
      <c r="I76" s="8">
        <v>0</v>
      </c>
      <c r="J76" s="6"/>
      <c r="K76" s="6"/>
      <c r="L76" s="8">
        <v>168.62720999999999</v>
      </c>
      <c r="M76" s="8">
        <v>168.62720999999999</v>
      </c>
      <c r="N76" s="9">
        <v>0</v>
      </c>
    </row>
    <row r="77" spans="1:14" s="75" customFormat="1" ht="16.5" customHeight="1" x14ac:dyDescent="0.2">
      <c r="A77" s="16"/>
      <c r="B77" s="16"/>
      <c r="C77" s="18"/>
      <c r="D77" s="18"/>
      <c r="E77" s="17" t="s">
        <v>63</v>
      </c>
      <c r="F77" s="19" t="s">
        <v>108</v>
      </c>
      <c r="G77" s="8">
        <v>92280</v>
      </c>
      <c r="H77" s="8">
        <v>92280</v>
      </c>
      <c r="I77" s="8">
        <v>92280</v>
      </c>
      <c r="J77" s="6"/>
      <c r="K77" s="6"/>
      <c r="L77" s="8">
        <v>147699.4933</v>
      </c>
      <c r="M77" s="8">
        <v>55419.493300000002</v>
      </c>
      <c r="N77" s="9">
        <v>160.055801148678</v>
      </c>
    </row>
    <row r="78" spans="1:14" s="75" customFormat="1" ht="16.5" customHeight="1" x14ac:dyDescent="0.2">
      <c r="A78" s="16"/>
      <c r="B78" s="16"/>
      <c r="C78" s="18"/>
      <c r="D78" s="18"/>
      <c r="E78" s="17" t="s">
        <v>16</v>
      </c>
      <c r="F78" s="19" t="s">
        <v>109</v>
      </c>
      <c r="G78" s="8">
        <v>95431</v>
      </c>
      <c r="H78" s="8">
        <v>95431</v>
      </c>
      <c r="I78" s="8">
        <v>95431</v>
      </c>
      <c r="J78" s="6"/>
      <c r="K78" s="6"/>
      <c r="L78" s="8">
        <v>197209.83215</v>
      </c>
      <c r="M78" s="8">
        <v>101778.83215</v>
      </c>
      <c r="N78" s="9">
        <v>206.651750636586</v>
      </c>
    </row>
    <row r="79" spans="1:14" s="75" customFormat="1" ht="16.5" customHeight="1" x14ac:dyDescent="0.2">
      <c r="A79" s="16"/>
      <c r="B79" s="16"/>
      <c r="C79" s="17" t="s">
        <v>59</v>
      </c>
      <c r="D79" s="18"/>
      <c r="E79" s="4"/>
      <c r="F79" s="19" t="s">
        <v>110</v>
      </c>
      <c r="G79" s="8">
        <v>0</v>
      </c>
      <c r="H79" s="8">
        <v>0</v>
      </c>
      <c r="I79" s="8">
        <v>0</v>
      </c>
      <c r="J79" s="6"/>
      <c r="K79" s="6"/>
      <c r="L79" s="8">
        <v>2141776.3407100001</v>
      </c>
      <c r="M79" s="8">
        <v>2141776.3407100001</v>
      </c>
      <c r="N79" s="9">
        <v>0</v>
      </c>
    </row>
    <row r="80" spans="1:14" s="75" customFormat="1" ht="16.5" customHeight="1" x14ac:dyDescent="0.2">
      <c r="A80" s="16"/>
      <c r="B80" s="16"/>
      <c r="C80" s="20"/>
      <c r="D80" s="17" t="s">
        <v>6</v>
      </c>
      <c r="E80" s="4"/>
      <c r="F80" s="19" t="s">
        <v>110</v>
      </c>
      <c r="G80" s="8">
        <v>0</v>
      </c>
      <c r="H80" s="8">
        <v>0</v>
      </c>
      <c r="I80" s="8">
        <v>0</v>
      </c>
      <c r="J80" s="6"/>
      <c r="K80" s="6"/>
      <c r="L80" s="8">
        <v>2141776.3407100001</v>
      </c>
      <c r="M80" s="8">
        <v>2141776.3407100001</v>
      </c>
      <c r="N80" s="9">
        <v>0</v>
      </c>
    </row>
    <row r="81" spans="1:14" s="75" customFormat="1" ht="16.5" customHeight="1" x14ac:dyDescent="0.2">
      <c r="A81" s="16"/>
      <c r="B81" s="16"/>
      <c r="C81" s="18"/>
      <c r="D81" s="18"/>
      <c r="E81" s="17" t="s">
        <v>63</v>
      </c>
      <c r="F81" s="19" t="s">
        <v>111</v>
      </c>
      <c r="G81" s="8">
        <v>0</v>
      </c>
      <c r="H81" s="8">
        <v>0</v>
      </c>
      <c r="I81" s="8">
        <v>0</v>
      </c>
      <c r="J81" s="6"/>
      <c r="K81" s="6"/>
      <c r="L81" s="8">
        <v>2141776.3407100001</v>
      </c>
      <c r="M81" s="8">
        <v>2141776.3407100001</v>
      </c>
      <c r="N81" s="9">
        <v>0</v>
      </c>
    </row>
    <row r="82" spans="1:14" s="75" customFormat="1" ht="32.25" customHeight="1" x14ac:dyDescent="0.2">
      <c r="A82" s="16"/>
      <c r="B82" s="16"/>
      <c r="C82" s="17" t="s">
        <v>61</v>
      </c>
      <c r="D82" s="18"/>
      <c r="E82" s="4"/>
      <c r="F82" s="19" t="s">
        <v>112</v>
      </c>
      <c r="G82" s="8">
        <v>5547109</v>
      </c>
      <c r="H82" s="8">
        <v>5547109</v>
      </c>
      <c r="I82" s="8">
        <v>5547109</v>
      </c>
      <c r="J82" s="6"/>
      <c r="K82" s="6"/>
      <c r="L82" s="8">
        <v>12443305.77892</v>
      </c>
      <c r="M82" s="8">
        <v>6896196.7789200004</v>
      </c>
      <c r="N82" s="9">
        <v>224.32055650826399</v>
      </c>
    </row>
    <row r="83" spans="1:14" s="75" customFormat="1" ht="14.25" customHeight="1" x14ac:dyDescent="0.2">
      <c r="A83" s="16"/>
      <c r="B83" s="16"/>
      <c r="C83" s="20"/>
      <c r="D83" s="17" t="s">
        <v>6</v>
      </c>
      <c r="E83" s="4"/>
      <c r="F83" s="19" t="s">
        <v>113</v>
      </c>
      <c r="G83" s="8">
        <v>5547109</v>
      </c>
      <c r="H83" s="8">
        <v>5547109</v>
      </c>
      <c r="I83" s="8">
        <v>5547109</v>
      </c>
      <c r="J83" s="6"/>
      <c r="K83" s="6"/>
      <c r="L83" s="8">
        <v>12443305.77892</v>
      </c>
      <c r="M83" s="8">
        <v>6896196.7789200004</v>
      </c>
      <c r="N83" s="9">
        <v>224.32055650826399</v>
      </c>
    </row>
    <row r="84" spans="1:14" s="75" customFormat="1" ht="14.25" customHeight="1" x14ac:dyDescent="0.2">
      <c r="A84" s="16"/>
      <c r="B84" s="16"/>
      <c r="C84" s="18"/>
      <c r="D84" s="18"/>
      <c r="E84" s="17" t="s">
        <v>20</v>
      </c>
      <c r="F84" s="19" t="s">
        <v>114</v>
      </c>
      <c r="G84" s="8">
        <v>5547109</v>
      </c>
      <c r="H84" s="8">
        <v>5547109</v>
      </c>
      <c r="I84" s="8">
        <v>5547109</v>
      </c>
      <c r="J84" s="6"/>
      <c r="K84" s="6"/>
      <c r="L84" s="8">
        <v>3822135.9968500002</v>
      </c>
      <c r="M84" s="8">
        <v>-1724973.00315</v>
      </c>
      <c r="N84" s="9">
        <v>68.903207001160396</v>
      </c>
    </row>
    <row r="85" spans="1:14" s="75" customFormat="1" ht="14.25" customHeight="1" x14ac:dyDescent="0.2">
      <c r="A85" s="16"/>
      <c r="B85" s="16"/>
      <c r="C85" s="18"/>
      <c r="D85" s="18"/>
      <c r="E85" s="17" t="s">
        <v>115</v>
      </c>
      <c r="F85" s="19" t="s">
        <v>116</v>
      </c>
      <c r="G85" s="8">
        <v>0</v>
      </c>
      <c r="H85" s="8">
        <v>0</v>
      </c>
      <c r="I85" s="8">
        <v>0</v>
      </c>
      <c r="J85" s="6"/>
      <c r="K85" s="6"/>
      <c r="L85" s="8">
        <v>8621169.7820699997</v>
      </c>
      <c r="M85" s="8">
        <v>8621169.7820699997</v>
      </c>
      <c r="N85" s="9">
        <v>0</v>
      </c>
    </row>
    <row r="86" spans="1:14" s="75" customFormat="1" ht="18" customHeight="1" x14ac:dyDescent="0.2">
      <c r="A86" s="39"/>
      <c r="B86" s="39"/>
      <c r="C86" s="39"/>
      <c r="D86" s="39"/>
      <c r="E86" s="40"/>
      <c r="F86" s="41" t="s">
        <v>117</v>
      </c>
      <c r="G86" s="33">
        <v>351081214</v>
      </c>
      <c r="H86" s="33">
        <v>351800230</v>
      </c>
      <c r="I86" s="33">
        <v>351800230</v>
      </c>
      <c r="J86" s="33"/>
      <c r="K86" s="33"/>
      <c r="L86" s="33">
        <v>1617610083.3169899</v>
      </c>
      <c r="M86" s="33">
        <v>1265809853.3169899</v>
      </c>
      <c r="N86" s="34">
        <v>459.80927394987498</v>
      </c>
    </row>
    <row r="87" spans="1:14" s="75" customFormat="1" ht="16.5" customHeight="1" x14ac:dyDescent="0.2">
      <c r="A87" s="12" t="s">
        <v>7</v>
      </c>
      <c r="B87" s="13"/>
      <c r="C87" s="14"/>
      <c r="D87" s="14"/>
      <c r="E87" s="4"/>
      <c r="F87" s="15" t="s">
        <v>118</v>
      </c>
      <c r="G87" s="5">
        <v>351081214</v>
      </c>
      <c r="H87" s="5">
        <v>351800230</v>
      </c>
      <c r="I87" s="5">
        <v>351800230</v>
      </c>
      <c r="J87" s="6"/>
      <c r="K87" s="6"/>
      <c r="L87" s="5">
        <v>1617610083.3169899</v>
      </c>
      <c r="M87" s="5">
        <v>1265809853.3169899</v>
      </c>
      <c r="N87" s="7">
        <v>459.80927394987498</v>
      </c>
    </row>
    <row r="88" spans="1:14" s="75" customFormat="1" ht="16.5" customHeight="1" x14ac:dyDescent="0.2">
      <c r="A88" s="16"/>
      <c r="B88" s="16"/>
      <c r="C88" s="17" t="s">
        <v>20</v>
      </c>
      <c r="D88" s="18"/>
      <c r="E88" s="4"/>
      <c r="F88" s="19" t="s">
        <v>119</v>
      </c>
      <c r="G88" s="8">
        <v>300650556</v>
      </c>
      <c r="H88" s="8">
        <v>300650556</v>
      </c>
      <c r="I88" s="8">
        <v>300650556</v>
      </c>
      <c r="J88" s="6"/>
      <c r="K88" s="6"/>
      <c r="L88" s="8">
        <v>1475915153.03426</v>
      </c>
      <c r="M88" s="8">
        <v>1175264597.03426</v>
      </c>
      <c r="N88" s="9">
        <v>490.90717564954701</v>
      </c>
    </row>
    <row r="89" spans="1:14" s="75" customFormat="1" ht="16.5" customHeight="1" x14ac:dyDescent="0.2">
      <c r="A89" s="16"/>
      <c r="B89" s="16"/>
      <c r="C89" s="20"/>
      <c r="D89" s="17" t="s">
        <v>6</v>
      </c>
      <c r="E89" s="4"/>
      <c r="F89" s="19" t="s">
        <v>120</v>
      </c>
      <c r="G89" s="8">
        <v>600255</v>
      </c>
      <c r="H89" s="8">
        <v>600255</v>
      </c>
      <c r="I89" s="8">
        <v>600255</v>
      </c>
      <c r="J89" s="6"/>
      <c r="K89" s="6"/>
      <c r="L89" s="8">
        <v>23325639.234650001</v>
      </c>
      <c r="M89" s="8">
        <v>22725384.234650001</v>
      </c>
      <c r="N89" s="9">
        <v>3885.9550082298401</v>
      </c>
    </row>
    <row r="90" spans="1:14" s="75" customFormat="1" ht="13.5" customHeight="1" x14ac:dyDescent="0.2">
      <c r="A90" s="16"/>
      <c r="B90" s="16"/>
      <c r="C90" s="18"/>
      <c r="D90" s="18"/>
      <c r="E90" s="17" t="s">
        <v>20</v>
      </c>
      <c r="F90" s="19" t="s">
        <v>121</v>
      </c>
      <c r="G90" s="8">
        <v>600255</v>
      </c>
      <c r="H90" s="8">
        <v>600255</v>
      </c>
      <c r="I90" s="8">
        <v>600255</v>
      </c>
      <c r="J90" s="6"/>
      <c r="K90" s="6"/>
      <c r="L90" s="8">
        <v>23325639.234650001</v>
      </c>
      <c r="M90" s="8">
        <v>22725384.234650001</v>
      </c>
      <c r="N90" s="9">
        <v>3885.9550082298401</v>
      </c>
    </row>
    <row r="91" spans="1:14" s="75" customFormat="1" ht="15" customHeight="1" x14ac:dyDescent="0.2">
      <c r="A91" s="16"/>
      <c r="B91" s="16"/>
      <c r="C91" s="20"/>
      <c r="D91" s="17" t="s">
        <v>8</v>
      </c>
      <c r="E91" s="4"/>
      <c r="F91" s="19" t="s">
        <v>122</v>
      </c>
      <c r="G91" s="8">
        <v>211993590</v>
      </c>
      <c r="H91" s="8">
        <v>211993590</v>
      </c>
      <c r="I91" s="8">
        <v>211993590</v>
      </c>
      <c r="J91" s="6"/>
      <c r="K91" s="6"/>
      <c r="L91" s="8">
        <v>1337902912.98206</v>
      </c>
      <c r="M91" s="8">
        <v>1125909322.98206</v>
      </c>
      <c r="N91" s="9">
        <v>631.10536171497495</v>
      </c>
    </row>
    <row r="92" spans="1:14" s="75" customFormat="1" ht="15.75" customHeight="1" x14ac:dyDescent="0.2">
      <c r="A92" s="16"/>
      <c r="B92" s="16"/>
      <c r="C92" s="18"/>
      <c r="D92" s="18"/>
      <c r="E92" s="17" t="s">
        <v>20</v>
      </c>
      <c r="F92" s="19" t="s">
        <v>123</v>
      </c>
      <c r="G92" s="8">
        <v>211993590</v>
      </c>
      <c r="H92" s="8">
        <v>211993590</v>
      </c>
      <c r="I92" s="8">
        <v>211993590</v>
      </c>
      <c r="J92" s="6"/>
      <c r="K92" s="6"/>
      <c r="L92" s="8">
        <v>1337902912.98206</v>
      </c>
      <c r="M92" s="8">
        <v>1125909322.98206</v>
      </c>
      <c r="N92" s="9">
        <v>631.10536171497495</v>
      </c>
    </row>
    <row r="93" spans="1:14" s="75" customFormat="1" ht="14.25" customHeight="1" x14ac:dyDescent="0.2">
      <c r="A93" s="16"/>
      <c r="B93" s="16"/>
      <c r="C93" s="20"/>
      <c r="D93" s="17" t="s">
        <v>9</v>
      </c>
      <c r="E93" s="4"/>
      <c r="F93" s="19" t="s">
        <v>124</v>
      </c>
      <c r="G93" s="8">
        <v>8018720</v>
      </c>
      <c r="H93" s="8">
        <v>8018720</v>
      </c>
      <c r="I93" s="8">
        <v>8018720</v>
      </c>
      <c r="J93" s="6"/>
      <c r="K93" s="6"/>
      <c r="L93" s="8">
        <v>19029994.993900001</v>
      </c>
      <c r="M93" s="8">
        <v>11011274.993899999</v>
      </c>
      <c r="N93" s="9">
        <v>237.319609537432</v>
      </c>
    </row>
    <row r="94" spans="1:14" s="75" customFormat="1" ht="15" customHeight="1" x14ac:dyDescent="0.2">
      <c r="A94" s="16"/>
      <c r="B94" s="16"/>
      <c r="C94" s="18"/>
      <c r="D94" s="18"/>
      <c r="E94" s="17" t="s">
        <v>20</v>
      </c>
      <c r="F94" s="19" t="s">
        <v>125</v>
      </c>
      <c r="G94" s="8">
        <v>8018720</v>
      </c>
      <c r="H94" s="8">
        <v>8018720</v>
      </c>
      <c r="I94" s="8">
        <v>8018720</v>
      </c>
      <c r="J94" s="6"/>
      <c r="K94" s="6"/>
      <c r="L94" s="8">
        <v>19029994.993900001</v>
      </c>
      <c r="M94" s="8">
        <v>11011274.993899999</v>
      </c>
      <c r="N94" s="9">
        <v>237.319609537432</v>
      </c>
    </row>
    <row r="95" spans="1:14" s="75" customFormat="1" ht="18" customHeight="1" x14ac:dyDescent="0.2">
      <c r="A95" s="16"/>
      <c r="B95" s="16"/>
      <c r="C95" s="20"/>
      <c r="D95" s="17" t="s">
        <v>10</v>
      </c>
      <c r="E95" s="4"/>
      <c r="F95" s="19" t="s">
        <v>126</v>
      </c>
      <c r="G95" s="8">
        <v>64798951</v>
      </c>
      <c r="H95" s="8">
        <v>64798951</v>
      </c>
      <c r="I95" s="8">
        <v>64798951</v>
      </c>
      <c r="J95" s="6"/>
      <c r="K95" s="6"/>
      <c r="L95" s="8">
        <v>65729003.069150001</v>
      </c>
      <c r="M95" s="8">
        <v>930052.06914999301</v>
      </c>
      <c r="N95" s="9">
        <v>101.435288773656</v>
      </c>
    </row>
    <row r="96" spans="1:14" s="75" customFormat="1" ht="17.25" customHeight="1" x14ac:dyDescent="0.2">
      <c r="A96" s="16"/>
      <c r="B96" s="16"/>
      <c r="C96" s="18"/>
      <c r="D96" s="18"/>
      <c r="E96" s="17" t="s">
        <v>20</v>
      </c>
      <c r="F96" s="19" t="s">
        <v>1259</v>
      </c>
      <c r="G96" s="8">
        <v>1330621</v>
      </c>
      <c r="H96" s="8">
        <v>1330621</v>
      </c>
      <c r="I96" s="8">
        <v>1330621</v>
      </c>
      <c r="J96" s="6"/>
      <c r="K96" s="6"/>
      <c r="L96" s="8">
        <v>3391789.2714499999</v>
      </c>
      <c r="M96" s="8">
        <v>2061168.2714499999</v>
      </c>
      <c r="N96" s="9">
        <v>254.90273123977499</v>
      </c>
    </row>
    <row r="97" spans="1:14" s="75" customFormat="1" ht="16.5" customHeight="1" x14ac:dyDescent="0.2">
      <c r="A97" s="16"/>
      <c r="B97" s="16"/>
      <c r="C97" s="18"/>
      <c r="D97" s="18"/>
      <c r="E97" s="17" t="s">
        <v>28</v>
      </c>
      <c r="F97" s="19" t="s">
        <v>127</v>
      </c>
      <c r="G97" s="8">
        <v>9418330</v>
      </c>
      <c r="H97" s="8">
        <v>9418330</v>
      </c>
      <c r="I97" s="8">
        <v>9418330</v>
      </c>
      <c r="J97" s="6"/>
      <c r="K97" s="6"/>
      <c r="L97" s="8">
        <v>9576259.2566199992</v>
      </c>
      <c r="M97" s="8">
        <v>157929.25661999901</v>
      </c>
      <c r="N97" s="9">
        <v>101.676828658796</v>
      </c>
    </row>
    <row r="98" spans="1:14" s="75" customFormat="1" ht="16.5" customHeight="1" x14ac:dyDescent="0.2">
      <c r="A98" s="16"/>
      <c r="B98" s="16"/>
      <c r="C98" s="18"/>
      <c r="D98" s="18"/>
      <c r="E98" s="17" t="s">
        <v>128</v>
      </c>
      <c r="F98" s="19" t="s">
        <v>129</v>
      </c>
      <c r="G98" s="8">
        <v>54050000</v>
      </c>
      <c r="H98" s="8">
        <v>54050000</v>
      </c>
      <c r="I98" s="8">
        <v>54050000</v>
      </c>
      <c r="J98" s="6"/>
      <c r="K98" s="6"/>
      <c r="L98" s="8">
        <v>52760954.541079998</v>
      </c>
      <c r="M98" s="8">
        <v>-1289045.4589199999</v>
      </c>
      <c r="N98" s="9">
        <v>97.615087032525395</v>
      </c>
    </row>
    <row r="99" spans="1:14" s="75" customFormat="1" ht="16.5" customHeight="1" x14ac:dyDescent="0.2">
      <c r="A99" s="16"/>
      <c r="B99" s="16"/>
      <c r="C99" s="20"/>
      <c r="D99" s="17" t="s">
        <v>11</v>
      </c>
      <c r="E99" s="4"/>
      <c r="F99" s="19" t="s">
        <v>130</v>
      </c>
      <c r="G99" s="8">
        <v>2200000</v>
      </c>
      <c r="H99" s="8">
        <v>2200000</v>
      </c>
      <c r="I99" s="8">
        <v>2200000</v>
      </c>
      <c r="J99" s="6"/>
      <c r="K99" s="6"/>
      <c r="L99" s="8">
        <v>5186883.7142200004</v>
      </c>
      <c r="M99" s="8">
        <v>2986883.71422</v>
      </c>
      <c r="N99" s="9">
        <v>235.76744155545501</v>
      </c>
    </row>
    <row r="100" spans="1:14" s="75" customFormat="1" ht="32.25" customHeight="1" x14ac:dyDescent="0.2">
      <c r="A100" s="16"/>
      <c r="B100" s="16"/>
      <c r="C100" s="18"/>
      <c r="D100" s="18"/>
      <c r="E100" s="17" t="s">
        <v>20</v>
      </c>
      <c r="F100" s="19" t="s">
        <v>131</v>
      </c>
      <c r="G100" s="8">
        <v>2200000</v>
      </c>
      <c r="H100" s="8">
        <v>2200000</v>
      </c>
      <c r="I100" s="8">
        <v>2200000</v>
      </c>
      <c r="J100" s="6"/>
      <c r="K100" s="6"/>
      <c r="L100" s="8">
        <v>5186883.7142200004</v>
      </c>
      <c r="M100" s="8">
        <v>2986883.71422</v>
      </c>
      <c r="N100" s="9">
        <v>235.76744155545501</v>
      </c>
    </row>
    <row r="101" spans="1:14" s="75" customFormat="1" ht="16.5" customHeight="1" x14ac:dyDescent="0.2">
      <c r="A101" s="16"/>
      <c r="B101" s="16"/>
      <c r="C101" s="20"/>
      <c r="D101" s="17" t="s">
        <v>12</v>
      </c>
      <c r="E101" s="4"/>
      <c r="F101" s="19" t="s">
        <v>132</v>
      </c>
      <c r="G101" s="8">
        <v>2824078</v>
      </c>
      <c r="H101" s="8">
        <v>2824078</v>
      </c>
      <c r="I101" s="8">
        <v>2824078</v>
      </c>
      <c r="J101" s="6"/>
      <c r="K101" s="6"/>
      <c r="L101" s="8">
        <v>1643828.25186</v>
      </c>
      <c r="M101" s="8">
        <v>-1180249.74814</v>
      </c>
      <c r="N101" s="9">
        <v>58.207608000203997</v>
      </c>
    </row>
    <row r="102" spans="1:14" s="75" customFormat="1" ht="31.5" customHeight="1" x14ac:dyDescent="0.2">
      <c r="A102" s="16"/>
      <c r="B102" s="16"/>
      <c r="C102" s="18"/>
      <c r="D102" s="18"/>
      <c r="E102" s="17" t="s">
        <v>20</v>
      </c>
      <c r="F102" s="19" t="s">
        <v>1260</v>
      </c>
      <c r="G102" s="8">
        <v>87061</v>
      </c>
      <c r="H102" s="8">
        <v>87061</v>
      </c>
      <c r="I102" s="8">
        <v>87061</v>
      </c>
      <c r="J102" s="6"/>
      <c r="K102" s="6"/>
      <c r="L102" s="8">
        <v>98635.068440000003</v>
      </c>
      <c r="M102" s="8">
        <v>11574.068439999999</v>
      </c>
      <c r="N102" s="9">
        <v>113.29420571783</v>
      </c>
    </row>
    <row r="103" spans="1:14" s="75" customFormat="1" ht="47.25" x14ac:dyDescent="0.2">
      <c r="A103" s="16"/>
      <c r="B103" s="16"/>
      <c r="C103" s="18"/>
      <c r="D103" s="18"/>
      <c r="E103" s="17" t="s">
        <v>28</v>
      </c>
      <c r="F103" s="19" t="s">
        <v>133</v>
      </c>
      <c r="G103" s="8">
        <v>87437</v>
      </c>
      <c r="H103" s="8">
        <v>87437</v>
      </c>
      <c r="I103" s="8">
        <v>87437</v>
      </c>
      <c r="J103" s="6"/>
      <c r="K103" s="6"/>
      <c r="L103" s="8">
        <v>90913.051219999994</v>
      </c>
      <c r="M103" s="8">
        <v>3476.0512199999898</v>
      </c>
      <c r="N103" s="9">
        <v>103.975492320185</v>
      </c>
    </row>
    <row r="104" spans="1:14" s="75" customFormat="1" ht="31.5" customHeight="1" x14ac:dyDescent="0.2">
      <c r="A104" s="16"/>
      <c r="B104" s="16"/>
      <c r="C104" s="18"/>
      <c r="D104" s="18"/>
      <c r="E104" s="17" t="s">
        <v>29</v>
      </c>
      <c r="F104" s="19" t="s">
        <v>134</v>
      </c>
      <c r="G104" s="8">
        <v>865031</v>
      </c>
      <c r="H104" s="8">
        <v>865031</v>
      </c>
      <c r="I104" s="8">
        <v>865031</v>
      </c>
      <c r="J104" s="6"/>
      <c r="K104" s="6"/>
      <c r="L104" s="8">
        <v>1274794.6599999999</v>
      </c>
      <c r="M104" s="8">
        <v>409763.66</v>
      </c>
      <c r="N104" s="9">
        <v>147.369823740421</v>
      </c>
    </row>
    <row r="105" spans="1:14" s="75" customFormat="1" ht="33" customHeight="1" x14ac:dyDescent="0.2">
      <c r="A105" s="16"/>
      <c r="B105" s="16"/>
      <c r="C105" s="18"/>
      <c r="D105" s="18"/>
      <c r="E105" s="17" t="s">
        <v>24</v>
      </c>
      <c r="F105" s="19" t="s">
        <v>135</v>
      </c>
      <c r="G105" s="8">
        <v>2371</v>
      </c>
      <c r="H105" s="8">
        <v>2371</v>
      </c>
      <c r="I105" s="8">
        <v>2371</v>
      </c>
      <c r="J105" s="6"/>
      <c r="K105" s="6"/>
      <c r="L105" s="8">
        <v>18542.054889999999</v>
      </c>
      <c r="M105" s="8">
        <v>16171.054889999999</v>
      </c>
      <c r="N105" s="9">
        <v>782.03521256853696</v>
      </c>
    </row>
    <row r="106" spans="1:14" s="75" customFormat="1" ht="31.5" customHeight="1" x14ac:dyDescent="0.2">
      <c r="A106" s="16"/>
      <c r="B106" s="16"/>
      <c r="C106" s="18"/>
      <c r="D106" s="18"/>
      <c r="E106" s="17" t="s">
        <v>15</v>
      </c>
      <c r="F106" s="19" t="s">
        <v>136</v>
      </c>
      <c r="G106" s="8">
        <v>65521</v>
      </c>
      <c r="H106" s="8">
        <v>65521</v>
      </c>
      <c r="I106" s="8">
        <v>65521</v>
      </c>
      <c r="J106" s="6"/>
      <c r="K106" s="6"/>
      <c r="L106" s="8">
        <v>101566.66392000001</v>
      </c>
      <c r="M106" s="8">
        <v>36045.663919999999</v>
      </c>
      <c r="N106" s="9">
        <v>155.01390992200999</v>
      </c>
    </row>
    <row r="107" spans="1:14" s="75" customFormat="1" ht="18" customHeight="1" x14ac:dyDescent="0.2">
      <c r="A107" s="16"/>
      <c r="B107" s="16"/>
      <c r="C107" s="18"/>
      <c r="D107" s="18"/>
      <c r="E107" s="17" t="s">
        <v>31</v>
      </c>
      <c r="F107" s="19" t="s">
        <v>137</v>
      </c>
      <c r="G107" s="8">
        <v>64248</v>
      </c>
      <c r="H107" s="8">
        <v>64248</v>
      </c>
      <c r="I107" s="8">
        <v>64248</v>
      </c>
      <c r="J107" s="6"/>
      <c r="K107" s="6"/>
      <c r="L107" s="8">
        <v>59376.753389999998</v>
      </c>
      <c r="M107" s="8">
        <v>-4871.2466100000001</v>
      </c>
      <c r="N107" s="9">
        <v>92.418057200224098</v>
      </c>
    </row>
    <row r="108" spans="1:14" s="75" customFormat="1" ht="30" customHeight="1" x14ac:dyDescent="0.2">
      <c r="A108" s="16"/>
      <c r="B108" s="16"/>
      <c r="C108" s="18"/>
      <c r="D108" s="18"/>
      <c r="E108" s="17" t="s">
        <v>33</v>
      </c>
      <c r="F108" s="19" t="s">
        <v>138</v>
      </c>
      <c r="G108" s="8">
        <v>1652409</v>
      </c>
      <c r="H108" s="8">
        <v>1652409</v>
      </c>
      <c r="I108" s="8">
        <v>1652409</v>
      </c>
      <c r="J108" s="6"/>
      <c r="K108" s="6"/>
      <c r="L108" s="8">
        <v>0</v>
      </c>
      <c r="M108" s="8">
        <v>-1652409</v>
      </c>
      <c r="N108" s="9">
        <v>0</v>
      </c>
    </row>
    <row r="109" spans="1:14" s="75" customFormat="1" ht="15.75" customHeight="1" x14ac:dyDescent="0.2">
      <c r="A109" s="16"/>
      <c r="B109" s="16"/>
      <c r="C109" s="20"/>
      <c r="D109" s="17" t="s">
        <v>14</v>
      </c>
      <c r="E109" s="4"/>
      <c r="F109" s="19" t="s">
        <v>139</v>
      </c>
      <c r="G109" s="8">
        <v>10214962</v>
      </c>
      <c r="H109" s="8">
        <v>10214962</v>
      </c>
      <c r="I109" s="8">
        <v>10214962</v>
      </c>
      <c r="J109" s="6"/>
      <c r="K109" s="6"/>
      <c r="L109" s="8">
        <v>23096890.788419999</v>
      </c>
      <c r="M109" s="8">
        <v>12881928.788419999</v>
      </c>
      <c r="N109" s="9">
        <v>226.10843572810199</v>
      </c>
    </row>
    <row r="110" spans="1:14" s="75" customFormat="1" ht="47.25" x14ac:dyDescent="0.2">
      <c r="A110" s="16"/>
      <c r="B110" s="16"/>
      <c r="C110" s="18"/>
      <c r="D110" s="18"/>
      <c r="E110" s="17" t="s">
        <v>20</v>
      </c>
      <c r="F110" s="19" t="s">
        <v>140</v>
      </c>
      <c r="G110" s="8">
        <v>3282818</v>
      </c>
      <c r="H110" s="8">
        <v>3282818</v>
      </c>
      <c r="I110" s="8">
        <v>3282818</v>
      </c>
      <c r="J110" s="6"/>
      <c r="K110" s="6"/>
      <c r="L110" s="8">
        <v>3864865.0663200002</v>
      </c>
      <c r="M110" s="8">
        <v>582047.06631999998</v>
      </c>
      <c r="N110" s="9">
        <v>117.730104633275</v>
      </c>
    </row>
    <row r="111" spans="1:14" s="75" customFormat="1" ht="16.5" customHeight="1" x14ac:dyDescent="0.2">
      <c r="A111" s="16"/>
      <c r="B111" s="16"/>
      <c r="C111" s="18"/>
      <c r="D111" s="18"/>
      <c r="E111" s="17" t="s">
        <v>128</v>
      </c>
      <c r="F111" s="19" t="s">
        <v>141</v>
      </c>
      <c r="G111" s="8">
        <v>0</v>
      </c>
      <c r="H111" s="8">
        <v>0</v>
      </c>
      <c r="I111" s="8">
        <v>0</v>
      </c>
      <c r="J111" s="6"/>
      <c r="K111" s="6"/>
      <c r="L111" s="8">
        <v>128605.42283</v>
      </c>
      <c r="M111" s="8">
        <v>128605.42283</v>
      </c>
      <c r="N111" s="9">
        <v>0</v>
      </c>
    </row>
    <row r="112" spans="1:14" s="75" customFormat="1" ht="15.75" customHeight="1" x14ac:dyDescent="0.2">
      <c r="A112" s="16"/>
      <c r="B112" s="16"/>
      <c r="C112" s="18"/>
      <c r="D112" s="18"/>
      <c r="E112" s="17" t="s">
        <v>24</v>
      </c>
      <c r="F112" s="19" t="s">
        <v>142</v>
      </c>
      <c r="G112" s="8">
        <v>2400000</v>
      </c>
      <c r="H112" s="8">
        <v>2400000</v>
      </c>
      <c r="I112" s="8">
        <v>883626</v>
      </c>
      <c r="J112" s="6"/>
      <c r="K112" s="6"/>
      <c r="L112" s="8">
        <v>884491.35765999998</v>
      </c>
      <c r="M112" s="8">
        <v>865.35765999998</v>
      </c>
      <c r="N112" s="9">
        <v>100.09793257102</v>
      </c>
    </row>
    <row r="113" spans="1:14" s="75" customFormat="1" ht="61.5" customHeight="1" x14ac:dyDescent="0.2">
      <c r="A113" s="16"/>
      <c r="B113" s="16"/>
      <c r="C113" s="18"/>
      <c r="D113" s="18"/>
      <c r="E113" s="17" t="s">
        <v>57</v>
      </c>
      <c r="F113" s="21" t="s">
        <v>143</v>
      </c>
      <c r="G113" s="8">
        <v>4512351</v>
      </c>
      <c r="H113" s="8">
        <v>4512351</v>
      </c>
      <c r="I113" s="8">
        <v>6028725</v>
      </c>
      <c r="J113" s="6"/>
      <c r="K113" s="6"/>
      <c r="L113" s="8">
        <v>18191408.859999999</v>
      </c>
      <c r="M113" s="8">
        <v>12162683.859999999</v>
      </c>
      <c r="N113" s="9">
        <v>301.74554088965698</v>
      </c>
    </row>
    <row r="114" spans="1:14" s="75" customFormat="1" ht="31.5" x14ac:dyDescent="0.2">
      <c r="A114" s="16"/>
      <c r="B114" s="16"/>
      <c r="C114" s="18"/>
      <c r="D114" s="18"/>
      <c r="E114" s="17" t="s">
        <v>61</v>
      </c>
      <c r="F114" s="19" t="s">
        <v>1261</v>
      </c>
      <c r="G114" s="8">
        <v>0</v>
      </c>
      <c r="H114" s="8">
        <v>0</v>
      </c>
      <c r="I114" s="8">
        <v>0</v>
      </c>
      <c r="J114" s="6"/>
      <c r="K114" s="6"/>
      <c r="L114" s="8">
        <v>15.315</v>
      </c>
      <c r="M114" s="8">
        <v>15.315</v>
      </c>
      <c r="N114" s="9">
        <v>0</v>
      </c>
    </row>
    <row r="115" spans="1:14" s="75" customFormat="1" ht="17.25" customHeight="1" x14ac:dyDescent="0.2">
      <c r="A115" s="16"/>
      <c r="B115" s="16"/>
      <c r="C115" s="18"/>
      <c r="D115" s="18"/>
      <c r="E115" s="17" t="s">
        <v>63</v>
      </c>
      <c r="F115" s="19" t="s">
        <v>144</v>
      </c>
      <c r="G115" s="8">
        <v>19793</v>
      </c>
      <c r="H115" s="8">
        <v>19793</v>
      </c>
      <c r="I115" s="8">
        <v>19793</v>
      </c>
      <c r="J115" s="6"/>
      <c r="K115" s="6"/>
      <c r="L115" s="8">
        <v>27504.766609999999</v>
      </c>
      <c r="M115" s="8">
        <v>7711.7666099999997</v>
      </c>
      <c r="N115" s="9">
        <v>138.962090688627</v>
      </c>
    </row>
    <row r="116" spans="1:14" s="75" customFormat="1" ht="31.5" x14ac:dyDescent="0.2">
      <c r="A116" s="16"/>
      <c r="B116" s="16"/>
      <c r="C116" s="17" t="s">
        <v>28</v>
      </c>
      <c r="D116" s="18"/>
      <c r="E116" s="4"/>
      <c r="F116" s="19" t="s">
        <v>145</v>
      </c>
      <c r="G116" s="8">
        <v>2849306</v>
      </c>
      <c r="H116" s="8">
        <v>2849306</v>
      </c>
      <c r="I116" s="8">
        <v>2849306</v>
      </c>
      <c r="J116" s="6"/>
      <c r="K116" s="6"/>
      <c r="L116" s="8">
        <v>6860017.0201199995</v>
      </c>
      <c r="M116" s="8">
        <v>4010711.02012</v>
      </c>
      <c r="N116" s="9">
        <v>240.76097899348099</v>
      </c>
    </row>
    <row r="117" spans="1:14" s="75" customFormat="1" ht="31.5" x14ac:dyDescent="0.2">
      <c r="A117" s="16"/>
      <c r="B117" s="16"/>
      <c r="C117" s="20"/>
      <c r="D117" s="17" t="s">
        <v>6</v>
      </c>
      <c r="E117" s="4"/>
      <c r="F117" s="19" t="s">
        <v>145</v>
      </c>
      <c r="G117" s="8">
        <v>2849306</v>
      </c>
      <c r="H117" s="8">
        <v>2849306</v>
      </c>
      <c r="I117" s="8">
        <v>2849306</v>
      </c>
      <c r="J117" s="6"/>
      <c r="K117" s="6"/>
      <c r="L117" s="8">
        <v>6860017.0201199995</v>
      </c>
      <c r="M117" s="8">
        <v>4010711.02012</v>
      </c>
      <c r="N117" s="9">
        <v>240.76097899348099</v>
      </c>
    </row>
    <row r="118" spans="1:14" s="75" customFormat="1" ht="31.5" x14ac:dyDescent="0.2">
      <c r="A118" s="16"/>
      <c r="B118" s="16"/>
      <c r="C118" s="18"/>
      <c r="D118" s="18"/>
      <c r="E118" s="17" t="s">
        <v>20</v>
      </c>
      <c r="F118" s="19" t="s">
        <v>146</v>
      </c>
      <c r="G118" s="8">
        <v>2849306</v>
      </c>
      <c r="H118" s="8">
        <v>2849306</v>
      </c>
      <c r="I118" s="8">
        <v>2849306</v>
      </c>
      <c r="J118" s="6"/>
      <c r="K118" s="6"/>
      <c r="L118" s="8">
        <v>6860017.0201199995</v>
      </c>
      <c r="M118" s="8">
        <v>4010711.02012</v>
      </c>
      <c r="N118" s="9">
        <v>240.76097899348099</v>
      </c>
    </row>
    <row r="119" spans="1:14" s="75" customFormat="1" ht="31.5" x14ac:dyDescent="0.2">
      <c r="A119" s="16"/>
      <c r="B119" s="16"/>
      <c r="C119" s="17" t="s">
        <v>128</v>
      </c>
      <c r="D119" s="18"/>
      <c r="E119" s="4"/>
      <c r="F119" s="19" t="s">
        <v>147</v>
      </c>
      <c r="G119" s="8">
        <v>156488</v>
      </c>
      <c r="H119" s="8">
        <v>156488</v>
      </c>
      <c r="I119" s="8">
        <v>156488</v>
      </c>
      <c r="J119" s="6"/>
      <c r="K119" s="6"/>
      <c r="L119" s="8">
        <v>598469.34458000003</v>
      </c>
      <c r="M119" s="8">
        <v>441981.34457999998</v>
      </c>
      <c r="N119" s="9">
        <v>382.43785119625801</v>
      </c>
    </row>
    <row r="120" spans="1:14" s="75" customFormat="1" ht="31.5" x14ac:dyDescent="0.2">
      <c r="A120" s="16"/>
      <c r="B120" s="16"/>
      <c r="C120" s="20"/>
      <c r="D120" s="17" t="s">
        <v>6</v>
      </c>
      <c r="E120" s="4"/>
      <c r="F120" s="19" t="s">
        <v>147</v>
      </c>
      <c r="G120" s="8">
        <v>156488</v>
      </c>
      <c r="H120" s="8">
        <v>156488</v>
      </c>
      <c r="I120" s="8">
        <v>156488</v>
      </c>
      <c r="J120" s="6"/>
      <c r="K120" s="6"/>
      <c r="L120" s="8">
        <v>598469.34458000003</v>
      </c>
      <c r="M120" s="8">
        <v>441981.34457999998</v>
      </c>
      <c r="N120" s="9">
        <v>382.43785119625801</v>
      </c>
    </row>
    <row r="121" spans="1:14" s="75" customFormat="1" ht="31.5" x14ac:dyDescent="0.2">
      <c r="A121" s="16"/>
      <c r="B121" s="16"/>
      <c r="C121" s="18"/>
      <c r="D121" s="18"/>
      <c r="E121" s="17" t="s">
        <v>20</v>
      </c>
      <c r="F121" s="19" t="s">
        <v>148</v>
      </c>
      <c r="G121" s="8">
        <v>156488</v>
      </c>
      <c r="H121" s="8">
        <v>156488</v>
      </c>
      <c r="I121" s="8">
        <v>156488</v>
      </c>
      <c r="J121" s="6"/>
      <c r="K121" s="6"/>
      <c r="L121" s="8">
        <v>598469.34458000003</v>
      </c>
      <c r="M121" s="8">
        <v>441981.34457999998</v>
      </c>
      <c r="N121" s="9">
        <v>382.43785119625801</v>
      </c>
    </row>
    <row r="122" spans="1:14" s="75" customFormat="1" ht="49.5" customHeight="1" x14ac:dyDescent="0.2">
      <c r="A122" s="16"/>
      <c r="B122" s="16"/>
      <c r="C122" s="17" t="s">
        <v>29</v>
      </c>
      <c r="D122" s="18"/>
      <c r="E122" s="4"/>
      <c r="F122" s="19" t="s">
        <v>149</v>
      </c>
      <c r="G122" s="8">
        <v>1043774</v>
      </c>
      <c r="H122" s="8">
        <v>1043774</v>
      </c>
      <c r="I122" s="8">
        <v>1043774</v>
      </c>
      <c r="J122" s="6"/>
      <c r="K122" s="6"/>
      <c r="L122" s="8">
        <v>39336111.082910001</v>
      </c>
      <c r="M122" s="8">
        <v>38292337.082910001</v>
      </c>
      <c r="N122" s="9">
        <v>3768.6425493363499</v>
      </c>
    </row>
    <row r="123" spans="1:14" s="75" customFormat="1" ht="63" x14ac:dyDescent="0.2">
      <c r="A123" s="16"/>
      <c r="B123" s="16"/>
      <c r="C123" s="20"/>
      <c r="D123" s="17" t="s">
        <v>6</v>
      </c>
      <c r="E123" s="4"/>
      <c r="F123" s="21" t="s">
        <v>150</v>
      </c>
      <c r="G123" s="8">
        <v>1043774</v>
      </c>
      <c r="H123" s="8">
        <v>1043774</v>
      </c>
      <c r="I123" s="8">
        <v>1043774</v>
      </c>
      <c r="J123" s="6"/>
      <c r="K123" s="6"/>
      <c r="L123" s="8">
        <v>39336111.082910001</v>
      </c>
      <c r="M123" s="8">
        <v>38292337.082910001</v>
      </c>
      <c r="N123" s="9">
        <v>3768.6425493363499</v>
      </c>
    </row>
    <row r="124" spans="1:14" s="75" customFormat="1" ht="17.25" customHeight="1" x14ac:dyDescent="0.2">
      <c r="A124" s="16"/>
      <c r="B124" s="16"/>
      <c r="C124" s="18"/>
      <c r="D124" s="18"/>
      <c r="E124" s="17" t="s">
        <v>128</v>
      </c>
      <c r="F124" s="19" t="s">
        <v>151</v>
      </c>
      <c r="G124" s="8">
        <v>1006858</v>
      </c>
      <c r="H124" s="8">
        <v>1006858</v>
      </c>
      <c r="I124" s="8">
        <v>1016524</v>
      </c>
      <c r="J124" s="6"/>
      <c r="K124" s="6"/>
      <c r="L124" s="8">
        <v>1718149.32773</v>
      </c>
      <c r="M124" s="8">
        <v>701625.32773000002</v>
      </c>
      <c r="N124" s="9">
        <v>169.02201302969701</v>
      </c>
    </row>
    <row r="125" spans="1:14" s="75" customFormat="1" ht="48.75" customHeight="1" x14ac:dyDescent="0.2">
      <c r="A125" s="16"/>
      <c r="B125" s="16"/>
      <c r="C125" s="18"/>
      <c r="D125" s="18"/>
      <c r="E125" s="17" t="s">
        <v>63</v>
      </c>
      <c r="F125" s="19" t="s">
        <v>152</v>
      </c>
      <c r="G125" s="8">
        <v>36916</v>
      </c>
      <c r="H125" s="8">
        <v>36916</v>
      </c>
      <c r="I125" s="8">
        <v>27250</v>
      </c>
      <c r="J125" s="6"/>
      <c r="K125" s="6"/>
      <c r="L125" s="8">
        <v>16093.23727</v>
      </c>
      <c r="M125" s="8">
        <v>-11156.76273</v>
      </c>
      <c r="N125" s="9">
        <v>59.0577514495413</v>
      </c>
    </row>
    <row r="126" spans="1:14" s="75" customFormat="1" ht="32.25" customHeight="1" x14ac:dyDescent="0.2">
      <c r="A126" s="16"/>
      <c r="B126" s="16"/>
      <c r="C126" s="18"/>
      <c r="D126" s="18"/>
      <c r="E126" s="17" t="s">
        <v>15</v>
      </c>
      <c r="F126" s="19" t="s">
        <v>153</v>
      </c>
      <c r="G126" s="8">
        <v>0</v>
      </c>
      <c r="H126" s="8">
        <v>0</v>
      </c>
      <c r="I126" s="8">
        <v>0</v>
      </c>
      <c r="J126" s="6"/>
      <c r="K126" s="6"/>
      <c r="L126" s="8">
        <v>47555.830249999999</v>
      </c>
      <c r="M126" s="8">
        <v>47555.830249999999</v>
      </c>
      <c r="N126" s="9">
        <v>0</v>
      </c>
    </row>
    <row r="127" spans="1:14" s="75" customFormat="1" ht="61.5" customHeight="1" x14ac:dyDescent="0.2">
      <c r="A127" s="16"/>
      <c r="B127" s="16"/>
      <c r="C127" s="18"/>
      <c r="D127" s="18"/>
      <c r="E127" s="17" t="s">
        <v>66</v>
      </c>
      <c r="F127" s="21" t="s">
        <v>154</v>
      </c>
      <c r="G127" s="8">
        <v>0</v>
      </c>
      <c r="H127" s="8">
        <v>0</v>
      </c>
      <c r="I127" s="8">
        <v>0</v>
      </c>
      <c r="J127" s="6"/>
      <c r="K127" s="6"/>
      <c r="L127" s="8">
        <v>3857639.1505200001</v>
      </c>
      <c r="M127" s="8">
        <v>3857639.1505200001</v>
      </c>
      <c r="N127" s="9">
        <v>0</v>
      </c>
    </row>
    <row r="128" spans="1:14" s="75" customFormat="1" ht="34.5" customHeight="1" x14ac:dyDescent="0.2">
      <c r="A128" s="16"/>
      <c r="B128" s="16"/>
      <c r="C128" s="18"/>
      <c r="D128" s="18"/>
      <c r="E128" s="17" t="s">
        <v>33</v>
      </c>
      <c r="F128" s="19" t="s">
        <v>155</v>
      </c>
      <c r="G128" s="8">
        <v>0</v>
      </c>
      <c r="H128" s="8">
        <v>0</v>
      </c>
      <c r="I128" s="8">
        <v>0</v>
      </c>
      <c r="J128" s="6"/>
      <c r="K128" s="6"/>
      <c r="L128" s="8">
        <v>127302.97279</v>
      </c>
      <c r="M128" s="8">
        <v>127302.97279</v>
      </c>
      <c r="N128" s="9">
        <v>0</v>
      </c>
    </row>
    <row r="129" spans="1:14" s="75" customFormat="1" ht="32.25" customHeight="1" x14ac:dyDescent="0.2">
      <c r="A129" s="16"/>
      <c r="B129" s="16"/>
      <c r="C129" s="18"/>
      <c r="D129" s="18"/>
      <c r="E129" s="17" t="s">
        <v>68</v>
      </c>
      <c r="F129" s="19" t="s">
        <v>156</v>
      </c>
      <c r="G129" s="8">
        <v>0</v>
      </c>
      <c r="H129" s="8">
        <v>0</v>
      </c>
      <c r="I129" s="8">
        <v>0</v>
      </c>
      <c r="J129" s="6"/>
      <c r="K129" s="6"/>
      <c r="L129" s="8">
        <v>156499.51608999999</v>
      </c>
      <c r="M129" s="8">
        <v>156499.51608999999</v>
      </c>
      <c r="N129" s="9">
        <v>0</v>
      </c>
    </row>
    <row r="130" spans="1:14" s="75" customFormat="1" ht="48.75" customHeight="1" x14ac:dyDescent="0.2">
      <c r="A130" s="16"/>
      <c r="B130" s="16"/>
      <c r="C130" s="18"/>
      <c r="D130" s="18"/>
      <c r="E130" s="17" t="s">
        <v>70</v>
      </c>
      <c r="F130" s="19" t="s">
        <v>157</v>
      </c>
      <c r="G130" s="8">
        <v>0</v>
      </c>
      <c r="H130" s="8">
        <v>0</v>
      </c>
      <c r="I130" s="8">
        <v>0</v>
      </c>
      <c r="J130" s="6"/>
      <c r="K130" s="6"/>
      <c r="L130" s="8">
        <v>3574631.1991900001</v>
      </c>
      <c r="M130" s="8">
        <v>3574631.1991900001</v>
      </c>
      <c r="N130" s="9">
        <v>0</v>
      </c>
    </row>
    <row r="131" spans="1:14" s="75" customFormat="1" ht="49.5" customHeight="1" x14ac:dyDescent="0.2">
      <c r="A131" s="16"/>
      <c r="B131" s="16"/>
      <c r="C131" s="18"/>
      <c r="D131" s="18"/>
      <c r="E131" s="17" t="s">
        <v>158</v>
      </c>
      <c r="F131" s="19" t="s">
        <v>159</v>
      </c>
      <c r="G131" s="8">
        <v>0</v>
      </c>
      <c r="H131" s="8">
        <v>0</v>
      </c>
      <c r="I131" s="8">
        <v>0</v>
      </c>
      <c r="J131" s="6"/>
      <c r="K131" s="6"/>
      <c r="L131" s="8">
        <v>20945.267329999999</v>
      </c>
      <c r="M131" s="8">
        <v>20945.267329999999</v>
      </c>
      <c r="N131" s="9">
        <v>0</v>
      </c>
    </row>
    <row r="132" spans="1:14" s="75" customFormat="1" ht="48" customHeight="1" x14ac:dyDescent="0.2">
      <c r="A132" s="16"/>
      <c r="B132" s="16"/>
      <c r="C132" s="18"/>
      <c r="D132" s="18"/>
      <c r="E132" s="17" t="s">
        <v>160</v>
      </c>
      <c r="F132" s="19" t="s">
        <v>161</v>
      </c>
      <c r="G132" s="8">
        <v>0</v>
      </c>
      <c r="H132" s="8">
        <v>0</v>
      </c>
      <c r="I132" s="8">
        <v>0</v>
      </c>
      <c r="J132" s="6"/>
      <c r="K132" s="6"/>
      <c r="L132" s="8">
        <v>8009.1760000000004</v>
      </c>
      <c r="M132" s="8">
        <v>8009.1760000000004</v>
      </c>
      <c r="N132" s="9">
        <v>0</v>
      </c>
    </row>
    <row r="133" spans="1:14" s="75" customFormat="1" ht="48.75" customHeight="1" x14ac:dyDescent="0.2">
      <c r="A133" s="16"/>
      <c r="B133" s="16"/>
      <c r="C133" s="18"/>
      <c r="D133" s="18"/>
      <c r="E133" s="17" t="s">
        <v>162</v>
      </c>
      <c r="F133" s="19" t="s">
        <v>1262</v>
      </c>
      <c r="G133" s="8">
        <v>0</v>
      </c>
      <c r="H133" s="8">
        <v>0</v>
      </c>
      <c r="I133" s="8">
        <v>0</v>
      </c>
      <c r="J133" s="6"/>
      <c r="K133" s="6"/>
      <c r="L133" s="8">
        <v>80156.063120000006</v>
      </c>
      <c r="M133" s="8">
        <v>80156.063120000006</v>
      </c>
      <c r="N133" s="9">
        <v>0</v>
      </c>
    </row>
    <row r="134" spans="1:14" s="75" customFormat="1" ht="48" customHeight="1" x14ac:dyDescent="0.2">
      <c r="A134" s="16"/>
      <c r="B134" s="16"/>
      <c r="C134" s="18"/>
      <c r="D134" s="18"/>
      <c r="E134" s="17" t="s">
        <v>115</v>
      </c>
      <c r="F134" s="19" t="s">
        <v>163</v>
      </c>
      <c r="G134" s="8">
        <v>0</v>
      </c>
      <c r="H134" s="8">
        <v>0</v>
      </c>
      <c r="I134" s="8">
        <v>0</v>
      </c>
      <c r="J134" s="6"/>
      <c r="K134" s="6"/>
      <c r="L134" s="8">
        <v>701738.74439999997</v>
      </c>
      <c r="M134" s="8">
        <v>701738.74439999997</v>
      </c>
      <c r="N134" s="9">
        <v>0</v>
      </c>
    </row>
    <row r="135" spans="1:14" s="75" customFormat="1" ht="47.25" customHeight="1" x14ac:dyDescent="0.2">
      <c r="A135" s="16"/>
      <c r="B135" s="16"/>
      <c r="C135" s="18"/>
      <c r="D135" s="18"/>
      <c r="E135" s="17" t="s">
        <v>164</v>
      </c>
      <c r="F135" s="21" t="s">
        <v>165</v>
      </c>
      <c r="G135" s="8">
        <v>0</v>
      </c>
      <c r="H135" s="8">
        <v>0</v>
      </c>
      <c r="I135" s="8">
        <v>0</v>
      </c>
      <c r="J135" s="6"/>
      <c r="K135" s="6"/>
      <c r="L135" s="8">
        <v>100576.03737000001</v>
      </c>
      <c r="M135" s="8">
        <v>100576.03737000001</v>
      </c>
      <c r="N135" s="9">
        <v>0</v>
      </c>
    </row>
    <row r="136" spans="1:14" s="75" customFormat="1" ht="49.5" customHeight="1" x14ac:dyDescent="0.2">
      <c r="A136" s="16"/>
      <c r="B136" s="16"/>
      <c r="C136" s="18"/>
      <c r="D136" s="18"/>
      <c r="E136" s="17" t="s">
        <v>38</v>
      </c>
      <c r="F136" s="19" t="s">
        <v>166</v>
      </c>
      <c r="G136" s="8">
        <v>0</v>
      </c>
      <c r="H136" s="8">
        <v>0</v>
      </c>
      <c r="I136" s="8">
        <v>0</v>
      </c>
      <c r="J136" s="6"/>
      <c r="K136" s="6"/>
      <c r="L136" s="8">
        <v>185290.47964999999</v>
      </c>
      <c r="M136" s="8">
        <v>185290.47964999999</v>
      </c>
      <c r="N136" s="9">
        <v>0</v>
      </c>
    </row>
    <row r="137" spans="1:14" s="75" customFormat="1" ht="48.75" customHeight="1" x14ac:dyDescent="0.2">
      <c r="A137" s="16"/>
      <c r="B137" s="16"/>
      <c r="C137" s="18"/>
      <c r="D137" s="18"/>
      <c r="E137" s="17" t="s">
        <v>81</v>
      </c>
      <c r="F137" s="21" t="s">
        <v>167</v>
      </c>
      <c r="G137" s="8">
        <v>0</v>
      </c>
      <c r="H137" s="8">
        <v>0</v>
      </c>
      <c r="I137" s="8">
        <v>0</v>
      </c>
      <c r="J137" s="6"/>
      <c r="K137" s="6"/>
      <c r="L137" s="8">
        <v>166609.34221999999</v>
      </c>
      <c r="M137" s="8">
        <v>166609.34221999999</v>
      </c>
      <c r="N137" s="9">
        <v>0</v>
      </c>
    </row>
    <row r="138" spans="1:14" s="75" customFormat="1" ht="48" customHeight="1" x14ac:dyDescent="0.2">
      <c r="A138" s="16"/>
      <c r="B138" s="16"/>
      <c r="C138" s="18"/>
      <c r="D138" s="18"/>
      <c r="E138" s="17" t="s">
        <v>168</v>
      </c>
      <c r="F138" s="19" t="s">
        <v>169</v>
      </c>
      <c r="G138" s="8">
        <v>0</v>
      </c>
      <c r="H138" s="8">
        <v>0</v>
      </c>
      <c r="I138" s="8">
        <v>0</v>
      </c>
      <c r="J138" s="6"/>
      <c r="K138" s="6"/>
      <c r="L138" s="8">
        <v>15576.9365</v>
      </c>
      <c r="M138" s="8">
        <v>15576.9365</v>
      </c>
      <c r="N138" s="9">
        <v>0</v>
      </c>
    </row>
    <row r="139" spans="1:14" s="75" customFormat="1" ht="64.5" customHeight="1" x14ac:dyDescent="0.2">
      <c r="A139" s="16"/>
      <c r="B139" s="16"/>
      <c r="C139" s="18"/>
      <c r="D139" s="18"/>
      <c r="E139" s="17" t="s">
        <v>170</v>
      </c>
      <c r="F139" s="21" t="s">
        <v>171</v>
      </c>
      <c r="G139" s="8">
        <v>0</v>
      </c>
      <c r="H139" s="8">
        <v>0</v>
      </c>
      <c r="I139" s="8">
        <v>0</v>
      </c>
      <c r="J139" s="6"/>
      <c r="K139" s="6"/>
      <c r="L139" s="8">
        <v>1741808.7435900001</v>
      </c>
      <c r="M139" s="8">
        <v>1741808.7435900001</v>
      </c>
      <c r="N139" s="9">
        <v>0</v>
      </c>
    </row>
    <row r="140" spans="1:14" s="75" customFormat="1" ht="31.5" customHeight="1" x14ac:dyDescent="0.2">
      <c r="A140" s="16"/>
      <c r="B140" s="16"/>
      <c r="C140" s="18"/>
      <c r="D140" s="18"/>
      <c r="E140" s="17" t="s">
        <v>172</v>
      </c>
      <c r="F140" s="19" t="s">
        <v>173</v>
      </c>
      <c r="G140" s="8">
        <v>0</v>
      </c>
      <c r="H140" s="8">
        <v>0</v>
      </c>
      <c r="I140" s="8">
        <v>0</v>
      </c>
      <c r="J140" s="6"/>
      <c r="K140" s="6"/>
      <c r="L140" s="8">
        <v>57247.899859999998</v>
      </c>
      <c r="M140" s="8">
        <v>57247.899859999998</v>
      </c>
      <c r="N140" s="9">
        <v>0</v>
      </c>
    </row>
    <row r="141" spans="1:14" s="75" customFormat="1" ht="33" customHeight="1" x14ac:dyDescent="0.2">
      <c r="A141" s="16"/>
      <c r="B141" s="16"/>
      <c r="C141" s="18"/>
      <c r="D141" s="18"/>
      <c r="E141" s="17" t="s">
        <v>174</v>
      </c>
      <c r="F141" s="19" t="s">
        <v>1263</v>
      </c>
      <c r="G141" s="8">
        <v>0</v>
      </c>
      <c r="H141" s="8">
        <v>0</v>
      </c>
      <c r="I141" s="8">
        <v>0</v>
      </c>
      <c r="J141" s="6"/>
      <c r="K141" s="6"/>
      <c r="L141" s="8">
        <v>5352044.7101100003</v>
      </c>
      <c r="M141" s="8">
        <v>5352044.7101100003</v>
      </c>
      <c r="N141" s="9">
        <v>0</v>
      </c>
    </row>
    <row r="142" spans="1:14" s="75" customFormat="1" ht="46.5" customHeight="1" x14ac:dyDescent="0.2">
      <c r="A142" s="16"/>
      <c r="B142" s="16"/>
      <c r="C142" s="18"/>
      <c r="D142" s="18"/>
      <c r="E142" s="17" t="s">
        <v>175</v>
      </c>
      <c r="F142" s="19" t="s">
        <v>1264</v>
      </c>
      <c r="G142" s="8">
        <v>0</v>
      </c>
      <c r="H142" s="8">
        <v>0</v>
      </c>
      <c r="I142" s="8">
        <v>0</v>
      </c>
      <c r="J142" s="6"/>
      <c r="K142" s="6"/>
      <c r="L142" s="8">
        <v>214639.68077000001</v>
      </c>
      <c r="M142" s="8">
        <v>214639.68077000001</v>
      </c>
      <c r="N142" s="9">
        <v>0</v>
      </c>
    </row>
    <row r="143" spans="1:14" s="75" customFormat="1" ht="63" x14ac:dyDescent="0.2">
      <c r="A143" s="16"/>
      <c r="B143" s="16"/>
      <c r="C143" s="18"/>
      <c r="D143" s="18"/>
      <c r="E143" s="17" t="s">
        <v>176</v>
      </c>
      <c r="F143" s="21" t="s">
        <v>1265</v>
      </c>
      <c r="G143" s="8">
        <v>0</v>
      </c>
      <c r="H143" s="8">
        <v>0</v>
      </c>
      <c r="I143" s="8">
        <v>0</v>
      </c>
      <c r="J143" s="6"/>
      <c r="K143" s="6"/>
      <c r="L143" s="8">
        <v>1201857.9408400001</v>
      </c>
      <c r="M143" s="8">
        <v>1201857.9408400001</v>
      </c>
      <c r="N143" s="9">
        <v>0</v>
      </c>
    </row>
    <row r="144" spans="1:14" s="75" customFormat="1" ht="49.5" customHeight="1" x14ac:dyDescent="0.2">
      <c r="A144" s="16"/>
      <c r="B144" s="16"/>
      <c r="C144" s="18"/>
      <c r="D144" s="18"/>
      <c r="E144" s="17" t="s">
        <v>177</v>
      </c>
      <c r="F144" s="19" t="s">
        <v>178</v>
      </c>
      <c r="G144" s="8">
        <v>0</v>
      </c>
      <c r="H144" s="8">
        <v>0</v>
      </c>
      <c r="I144" s="8">
        <v>0</v>
      </c>
      <c r="J144" s="6"/>
      <c r="K144" s="6"/>
      <c r="L144" s="8">
        <v>270544.86022999999</v>
      </c>
      <c r="M144" s="8">
        <v>270544.86022999999</v>
      </c>
      <c r="N144" s="9">
        <v>0</v>
      </c>
    </row>
    <row r="145" spans="1:14" s="75" customFormat="1" ht="45" customHeight="1" x14ac:dyDescent="0.2">
      <c r="A145" s="16"/>
      <c r="B145" s="16"/>
      <c r="C145" s="18"/>
      <c r="D145" s="18"/>
      <c r="E145" s="17" t="s">
        <v>179</v>
      </c>
      <c r="F145" s="19" t="s">
        <v>1266</v>
      </c>
      <c r="G145" s="8">
        <v>0</v>
      </c>
      <c r="H145" s="8">
        <v>0</v>
      </c>
      <c r="I145" s="8">
        <v>0</v>
      </c>
      <c r="J145" s="6"/>
      <c r="K145" s="6"/>
      <c r="L145" s="8">
        <v>5163.7994699999999</v>
      </c>
      <c r="M145" s="8">
        <v>5163.7994699999999</v>
      </c>
      <c r="N145" s="9">
        <v>0</v>
      </c>
    </row>
    <row r="146" spans="1:14" s="75" customFormat="1" ht="51" customHeight="1" x14ac:dyDescent="0.2">
      <c r="A146" s="16"/>
      <c r="B146" s="16"/>
      <c r="C146" s="18"/>
      <c r="D146" s="18"/>
      <c r="E146" s="17" t="s">
        <v>180</v>
      </c>
      <c r="F146" s="21" t="s">
        <v>1267</v>
      </c>
      <c r="G146" s="8">
        <v>0</v>
      </c>
      <c r="H146" s="8">
        <v>0</v>
      </c>
      <c r="I146" s="8">
        <v>0</v>
      </c>
      <c r="J146" s="6"/>
      <c r="K146" s="6"/>
      <c r="L146" s="8">
        <v>2797714.1339599998</v>
      </c>
      <c r="M146" s="8">
        <v>2797714.1339599998</v>
      </c>
      <c r="N146" s="9">
        <v>0</v>
      </c>
    </row>
    <row r="147" spans="1:14" s="75" customFormat="1" ht="49.5" customHeight="1" x14ac:dyDescent="0.2">
      <c r="A147" s="16"/>
      <c r="B147" s="16"/>
      <c r="C147" s="18"/>
      <c r="D147" s="18"/>
      <c r="E147" s="17" t="s">
        <v>181</v>
      </c>
      <c r="F147" s="19" t="s">
        <v>182</v>
      </c>
      <c r="G147" s="8">
        <v>0</v>
      </c>
      <c r="H147" s="8">
        <v>0</v>
      </c>
      <c r="I147" s="8">
        <v>0</v>
      </c>
      <c r="J147" s="6"/>
      <c r="K147" s="6"/>
      <c r="L147" s="8">
        <v>294168.17440999998</v>
      </c>
      <c r="M147" s="8">
        <v>294168.17440999998</v>
      </c>
      <c r="N147" s="9">
        <v>0</v>
      </c>
    </row>
    <row r="148" spans="1:14" s="75" customFormat="1" ht="48.75" customHeight="1" x14ac:dyDescent="0.2">
      <c r="A148" s="16"/>
      <c r="B148" s="16"/>
      <c r="C148" s="18"/>
      <c r="D148" s="18"/>
      <c r="E148" s="17" t="s">
        <v>183</v>
      </c>
      <c r="F148" s="21" t="s">
        <v>1268</v>
      </c>
      <c r="G148" s="8">
        <v>0</v>
      </c>
      <c r="H148" s="8">
        <v>0</v>
      </c>
      <c r="I148" s="8">
        <v>0</v>
      </c>
      <c r="J148" s="6"/>
      <c r="K148" s="6"/>
      <c r="L148" s="8">
        <v>6794047.1037900001</v>
      </c>
      <c r="M148" s="8">
        <v>6794047.1037900001</v>
      </c>
      <c r="N148" s="9">
        <v>0</v>
      </c>
    </row>
    <row r="149" spans="1:14" s="75" customFormat="1" ht="46.5" customHeight="1" x14ac:dyDescent="0.2">
      <c r="A149" s="16"/>
      <c r="B149" s="16"/>
      <c r="C149" s="18"/>
      <c r="D149" s="18"/>
      <c r="E149" s="17" t="s">
        <v>184</v>
      </c>
      <c r="F149" s="21" t="s">
        <v>185</v>
      </c>
      <c r="G149" s="8">
        <v>0</v>
      </c>
      <c r="H149" s="8">
        <v>0</v>
      </c>
      <c r="I149" s="8">
        <v>0</v>
      </c>
      <c r="J149" s="6"/>
      <c r="K149" s="6"/>
      <c r="L149" s="8">
        <v>74952.544500000004</v>
      </c>
      <c r="M149" s="8">
        <v>74952.544500000004</v>
      </c>
      <c r="N149" s="9">
        <v>0</v>
      </c>
    </row>
    <row r="150" spans="1:14" s="75" customFormat="1" ht="33.75" customHeight="1" x14ac:dyDescent="0.2">
      <c r="A150" s="16"/>
      <c r="B150" s="16"/>
      <c r="C150" s="18"/>
      <c r="D150" s="18"/>
      <c r="E150" s="17" t="s">
        <v>186</v>
      </c>
      <c r="F150" s="19" t="s">
        <v>187</v>
      </c>
      <c r="G150" s="8">
        <v>0</v>
      </c>
      <c r="H150" s="8">
        <v>0</v>
      </c>
      <c r="I150" s="8">
        <v>0</v>
      </c>
      <c r="J150" s="6"/>
      <c r="K150" s="6"/>
      <c r="L150" s="8">
        <v>20.296690000000002</v>
      </c>
      <c r="M150" s="8">
        <v>20.296690000000002</v>
      </c>
      <c r="N150" s="9">
        <v>0</v>
      </c>
    </row>
    <row r="151" spans="1:14" s="75" customFormat="1" ht="15.75" customHeight="1" x14ac:dyDescent="0.2">
      <c r="A151" s="16"/>
      <c r="B151" s="16"/>
      <c r="C151" s="18"/>
      <c r="D151" s="18"/>
      <c r="E151" s="17" t="s">
        <v>188</v>
      </c>
      <c r="F151" s="19" t="s">
        <v>189</v>
      </c>
      <c r="G151" s="8">
        <v>0</v>
      </c>
      <c r="H151" s="8">
        <v>0</v>
      </c>
      <c r="I151" s="8">
        <v>0</v>
      </c>
      <c r="J151" s="6"/>
      <c r="K151" s="6"/>
      <c r="L151" s="8">
        <v>5574436.0530500002</v>
      </c>
      <c r="M151" s="8">
        <v>5574436.0530500002</v>
      </c>
      <c r="N151" s="9">
        <v>0</v>
      </c>
    </row>
    <row r="152" spans="1:14" s="75" customFormat="1" ht="46.5" customHeight="1" x14ac:dyDescent="0.2">
      <c r="A152" s="16"/>
      <c r="B152" s="16"/>
      <c r="C152" s="18"/>
      <c r="D152" s="18"/>
      <c r="E152" s="17" t="s">
        <v>190</v>
      </c>
      <c r="F152" s="21" t="s">
        <v>191</v>
      </c>
      <c r="G152" s="8">
        <v>0</v>
      </c>
      <c r="H152" s="8">
        <v>0</v>
      </c>
      <c r="I152" s="8">
        <v>0</v>
      </c>
      <c r="J152" s="6"/>
      <c r="K152" s="6"/>
      <c r="L152" s="8">
        <v>2892.7179999999998</v>
      </c>
      <c r="M152" s="8">
        <v>2892.7179999999998</v>
      </c>
      <c r="N152" s="9">
        <v>0</v>
      </c>
    </row>
    <row r="153" spans="1:14" s="75" customFormat="1" ht="63" x14ac:dyDescent="0.2">
      <c r="A153" s="16"/>
      <c r="B153" s="16"/>
      <c r="C153" s="18"/>
      <c r="D153" s="18"/>
      <c r="E153" s="17" t="s">
        <v>192</v>
      </c>
      <c r="F153" s="21" t="s">
        <v>193</v>
      </c>
      <c r="G153" s="8">
        <v>0</v>
      </c>
      <c r="H153" s="8">
        <v>0</v>
      </c>
      <c r="I153" s="8">
        <v>0</v>
      </c>
      <c r="J153" s="6"/>
      <c r="K153" s="6"/>
      <c r="L153" s="8">
        <v>1531533.1270000001</v>
      </c>
      <c r="M153" s="8">
        <v>1531533.1270000001</v>
      </c>
      <c r="N153" s="9">
        <v>0</v>
      </c>
    </row>
    <row r="154" spans="1:14" s="75" customFormat="1" ht="50.25" customHeight="1" x14ac:dyDescent="0.2">
      <c r="A154" s="16"/>
      <c r="B154" s="16"/>
      <c r="C154" s="18"/>
      <c r="D154" s="18"/>
      <c r="E154" s="17" t="s">
        <v>194</v>
      </c>
      <c r="F154" s="19" t="s">
        <v>1269</v>
      </c>
      <c r="G154" s="8">
        <v>0</v>
      </c>
      <c r="H154" s="8">
        <v>0</v>
      </c>
      <c r="I154" s="8">
        <v>0</v>
      </c>
      <c r="J154" s="6"/>
      <c r="K154" s="6"/>
      <c r="L154" s="8">
        <v>215922.8958</v>
      </c>
      <c r="M154" s="8">
        <v>215922.8958</v>
      </c>
      <c r="N154" s="9">
        <v>0</v>
      </c>
    </row>
    <row r="155" spans="1:14" s="75" customFormat="1" ht="47.25" customHeight="1" x14ac:dyDescent="0.2">
      <c r="A155" s="16"/>
      <c r="B155" s="16"/>
      <c r="C155" s="18"/>
      <c r="D155" s="18"/>
      <c r="E155" s="17" t="s">
        <v>195</v>
      </c>
      <c r="F155" s="21" t="s">
        <v>196</v>
      </c>
      <c r="G155" s="8">
        <v>0</v>
      </c>
      <c r="H155" s="8">
        <v>0</v>
      </c>
      <c r="I155" s="8">
        <v>0</v>
      </c>
      <c r="J155" s="6"/>
      <c r="K155" s="6"/>
      <c r="L155" s="8">
        <v>1855457.3144700001</v>
      </c>
      <c r="M155" s="8">
        <v>1855457.3144700001</v>
      </c>
      <c r="N155" s="9">
        <v>0</v>
      </c>
    </row>
    <row r="156" spans="1:14" s="75" customFormat="1" ht="47.25" x14ac:dyDescent="0.2">
      <c r="A156" s="16"/>
      <c r="B156" s="16"/>
      <c r="C156" s="18"/>
      <c r="D156" s="18"/>
      <c r="E156" s="17" t="s">
        <v>197</v>
      </c>
      <c r="F156" s="19" t="s">
        <v>198</v>
      </c>
      <c r="G156" s="8">
        <v>0</v>
      </c>
      <c r="H156" s="8">
        <v>0</v>
      </c>
      <c r="I156" s="8">
        <v>0</v>
      </c>
      <c r="J156" s="6"/>
      <c r="K156" s="6"/>
      <c r="L156" s="8">
        <v>239290.86634000001</v>
      </c>
      <c r="M156" s="8">
        <v>239290.86634000001</v>
      </c>
      <c r="N156" s="9">
        <v>0</v>
      </c>
    </row>
    <row r="157" spans="1:14" s="75" customFormat="1" ht="46.5" customHeight="1" x14ac:dyDescent="0.2">
      <c r="A157" s="16"/>
      <c r="B157" s="16"/>
      <c r="C157" s="18"/>
      <c r="D157" s="18"/>
      <c r="E157" s="17" t="s">
        <v>199</v>
      </c>
      <c r="F157" s="21" t="s">
        <v>1270</v>
      </c>
      <c r="G157" s="8">
        <v>0</v>
      </c>
      <c r="H157" s="8">
        <v>0</v>
      </c>
      <c r="I157" s="8">
        <v>0</v>
      </c>
      <c r="J157" s="6"/>
      <c r="K157" s="6"/>
      <c r="L157" s="8">
        <v>98191.952539999998</v>
      </c>
      <c r="M157" s="8">
        <v>98191.952539999998</v>
      </c>
      <c r="N157" s="9">
        <v>0</v>
      </c>
    </row>
    <row r="158" spans="1:14" s="75" customFormat="1" ht="47.25" customHeight="1" x14ac:dyDescent="0.2">
      <c r="A158" s="16"/>
      <c r="B158" s="16"/>
      <c r="C158" s="18"/>
      <c r="D158" s="18"/>
      <c r="E158" s="17" t="s">
        <v>39</v>
      </c>
      <c r="F158" s="21" t="s">
        <v>1271</v>
      </c>
      <c r="G158" s="8">
        <v>0</v>
      </c>
      <c r="H158" s="8">
        <v>0</v>
      </c>
      <c r="I158" s="8">
        <v>0</v>
      </c>
      <c r="J158" s="6"/>
      <c r="K158" s="6"/>
      <c r="L158" s="8">
        <v>128040.23497999999</v>
      </c>
      <c r="M158" s="8">
        <v>128040.23497999999</v>
      </c>
      <c r="N158" s="9">
        <v>0</v>
      </c>
    </row>
    <row r="159" spans="1:14" s="75" customFormat="1" ht="48" customHeight="1" x14ac:dyDescent="0.2">
      <c r="A159" s="16"/>
      <c r="B159" s="16"/>
      <c r="C159" s="18"/>
      <c r="D159" s="18"/>
      <c r="E159" s="17" t="s">
        <v>41</v>
      </c>
      <c r="F159" s="19" t="s">
        <v>200</v>
      </c>
      <c r="G159" s="8">
        <v>0</v>
      </c>
      <c r="H159" s="8">
        <v>0</v>
      </c>
      <c r="I159" s="8">
        <v>0</v>
      </c>
      <c r="J159" s="6"/>
      <c r="K159" s="6"/>
      <c r="L159" s="8">
        <v>37107.543319999997</v>
      </c>
      <c r="M159" s="8">
        <v>37107.543319999997</v>
      </c>
      <c r="N159" s="9">
        <v>0</v>
      </c>
    </row>
    <row r="160" spans="1:14" s="75" customFormat="1" ht="20.25" customHeight="1" x14ac:dyDescent="0.2">
      <c r="A160" s="16"/>
      <c r="B160" s="16"/>
      <c r="C160" s="18"/>
      <c r="D160" s="18"/>
      <c r="E160" s="17" t="s">
        <v>43</v>
      </c>
      <c r="F160" s="19" t="s">
        <v>201</v>
      </c>
      <c r="G160" s="8">
        <v>0</v>
      </c>
      <c r="H160" s="8">
        <v>0</v>
      </c>
      <c r="I160" s="8">
        <v>0</v>
      </c>
      <c r="J160" s="6"/>
      <c r="K160" s="6"/>
      <c r="L160" s="8">
        <v>71841.208759999994</v>
      </c>
      <c r="M160" s="8">
        <v>71841.208759999994</v>
      </c>
      <c r="N160" s="9">
        <v>0</v>
      </c>
    </row>
    <row r="161" spans="1:14" s="75" customFormat="1" ht="47.25" customHeight="1" x14ac:dyDescent="0.2">
      <c r="A161" s="16"/>
      <c r="B161" s="16"/>
      <c r="C161" s="18"/>
      <c r="D161" s="18"/>
      <c r="E161" s="17" t="s">
        <v>45</v>
      </c>
      <c r="F161" s="19" t="s">
        <v>202</v>
      </c>
      <c r="G161" s="8">
        <v>0</v>
      </c>
      <c r="H161" s="8">
        <v>0</v>
      </c>
      <c r="I161" s="8">
        <v>0</v>
      </c>
      <c r="J161" s="6"/>
      <c r="K161" s="6"/>
      <c r="L161" s="8">
        <v>276</v>
      </c>
      <c r="M161" s="8">
        <v>276</v>
      </c>
      <c r="N161" s="9">
        <v>0</v>
      </c>
    </row>
    <row r="162" spans="1:14" s="75" customFormat="1" ht="47.25" customHeight="1" x14ac:dyDescent="0.2">
      <c r="A162" s="16"/>
      <c r="B162" s="16"/>
      <c r="C162" s="18"/>
      <c r="D162" s="18"/>
      <c r="E162" s="17" t="s">
        <v>47</v>
      </c>
      <c r="F162" s="21" t="s">
        <v>203</v>
      </c>
      <c r="G162" s="8">
        <v>0</v>
      </c>
      <c r="H162" s="8">
        <v>0</v>
      </c>
      <c r="I162" s="8">
        <v>0</v>
      </c>
      <c r="J162" s="6"/>
      <c r="K162" s="6"/>
      <c r="L162" s="8">
        <v>138</v>
      </c>
      <c r="M162" s="8">
        <v>138</v>
      </c>
      <c r="N162" s="9">
        <v>0</v>
      </c>
    </row>
    <row r="163" spans="1:14" s="75" customFormat="1" ht="15.75" customHeight="1" x14ac:dyDescent="0.2">
      <c r="A163" s="16"/>
      <c r="B163" s="16"/>
      <c r="C163" s="17" t="s">
        <v>24</v>
      </c>
      <c r="D163" s="18"/>
      <c r="E163" s="4"/>
      <c r="F163" s="19" t="s">
        <v>204</v>
      </c>
      <c r="G163" s="8">
        <v>669820</v>
      </c>
      <c r="H163" s="8">
        <v>1388836</v>
      </c>
      <c r="I163" s="8">
        <v>1388836</v>
      </c>
      <c r="J163" s="6"/>
      <c r="K163" s="6"/>
      <c r="L163" s="8">
        <v>1377531.7</v>
      </c>
      <c r="M163" s="8">
        <v>-11304.3</v>
      </c>
      <c r="N163" s="9">
        <v>99.186059405142103</v>
      </c>
    </row>
    <row r="164" spans="1:14" s="75" customFormat="1" ht="15.75" customHeight="1" x14ac:dyDescent="0.2">
      <c r="A164" s="16"/>
      <c r="B164" s="16"/>
      <c r="C164" s="20"/>
      <c r="D164" s="17" t="s">
        <v>7</v>
      </c>
      <c r="E164" s="4"/>
      <c r="F164" s="19" t="s">
        <v>205</v>
      </c>
      <c r="G164" s="8">
        <v>669820</v>
      </c>
      <c r="H164" s="8">
        <v>1388836</v>
      </c>
      <c r="I164" s="8">
        <v>1388836</v>
      </c>
      <c r="J164" s="6"/>
      <c r="K164" s="6"/>
      <c r="L164" s="8">
        <v>1377531.7</v>
      </c>
      <c r="M164" s="8">
        <v>-11304.3</v>
      </c>
      <c r="N164" s="9">
        <v>99.186059405142103</v>
      </c>
    </row>
    <row r="165" spans="1:14" s="75" customFormat="1" ht="15.75" customHeight="1" x14ac:dyDescent="0.2">
      <c r="A165" s="16"/>
      <c r="B165" s="16"/>
      <c r="C165" s="18"/>
      <c r="D165" s="18"/>
      <c r="E165" s="17" t="s">
        <v>20</v>
      </c>
      <c r="F165" s="19" t="s">
        <v>206</v>
      </c>
      <c r="G165" s="8">
        <v>669820</v>
      </c>
      <c r="H165" s="8">
        <v>1388836</v>
      </c>
      <c r="I165" s="8">
        <v>1388836</v>
      </c>
      <c r="J165" s="6"/>
      <c r="K165" s="6"/>
      <c r="L165" s="8">
        <v>1377531.7</v>
      </c>
      <c r="M165" s="8">
        <v>-11304.3</v>
      </c>
      <c r="N165" s="9">
        <v>99.186059405142103</v>
      </c>
    </row>
    <row r="166" spans="1:14" s="75" customFormat="1" ht="15.75" customHeight="1" x14ac:dyDescent="0.2">
      <c r="A166" s="16"/>
      <c r="B166" s="16"/>
      <c r="C166" s="17" t="s">
        <v>57</v>
      </c>
      <c r="D166" s="18"/>
      <c r="E166" s="4"/>
      <c r="F166" s="19" t="s">
        <v>207</v>
      </c>
      <c r="G166" s="8">
        <v>45711270</v>
      </c>
      <c r="H166" s="8">
        <v>45711270</v>
      </c>
      <c r="I166" s="8">
        <v>45711270</v>
      </c>
      <c r="J166" s="6"/>
      <c r="K166" s="6"/>
      <c r="L166" s="8">
        <v>93522801.135120004</v>
      </c>
      <c r="M166" s="8">
        <v>47811531.135119997</v>
      </c>
      <c r="N166" s="9">
        <v>204.59462433469901</v>
      </c>
    </row>
    <row r="167" spans="1:14" s="75" customFormat="1" ht="15.75" customHeight="1" x14ac:dyDescent="0.2">
      <c r="A167" s="16"/>
      <c r="B167" s="16"/>
      <c r="C167" s="20"/>
      <c r="D167" s="17" t="s">
        <v>6</v>
      </c>
      <c r="E167" s="4"/>
      <c r="F167" s="19" t="s">
        <v>207</v>
      </c>
      <c r="G167" s="8">
        <v>45711270</v>
      </c>
      <c r="H167" s="8">
        <v>45711270</v>
      </c>
      <c r="I167" s="8">
        <v>45711270</v>
      </c>
      <c r="J167" s="6"/>
      <c r="K167" s="6"/>
      <c r="L167" s="8">
        <v>93522801.135120004</v>
      </c>
      <c r="M167" s="8">
        <v>47811531.135119997</v>
      </c>
      <c r="N167" s="9">
        <v>204.59462433469901</v>
      </c>
    </row>
    <row r="168" spans="1:14" s="75" customFormat="1" ht="31.5" x14ac:dyDescent="0.2">
      <c r="A168" s="16"/>
      <c r="B168" s="16"/>
      <c r="C168" s="18"/>
      <c r="D168" s="18"/>
      <c r="E168" s="17" t="s">
        <v>29</v>
      </c>
      <c r="F168" s="19" t="s">
        <v>208</v>
      </c>
      <c r="G168" s="8">
        <v>3067905</v>
      </c>
      <c r="H168" s="8">
        <v>3067905</v>
      </c>
      <c r="I168" s="8">
        <v>3067905</v>
      </c>
      <c r="J168" s="6"/>
      <c r="K168" s="6"/>
      <c r="L168" s="8">
        <v>3204995.6353699998</v>
      </c>
      <c r="M168" s="8">
        <v>137090.63537</v>
      </c>
      <c r="N168" s="9">
        <v>104.468542388698</v>
      </c>
    </row>
    <row r="169" spans="1:14" s="75" customFormat="1" ht="17.25" customHeight="1" x14ac:dyDescent="0.2">
      <c r="A169" s="16"/>
      <c r="B169" s="16"/>
      <c r="C169" s="18"/>
      <c r="D169" s="18"/>
      <c r="E169" s="17" t="s">
        <v>57</v>
      </c>
      <c r="F169" s="19" t="s">
        <v>209</v>
      </c>
      <c r="G169" s="8">
        <v>17349511</v>
      </c>
      <c r="H169" s="8">
        <v>17349511</v>
      </c>
      <c r="I169" s="8">
        <v>17349511</v>
      </c>
      <c r="J169" s="6"/>
      <c r="K169" s="6"/>
      <c r="L169" s="8">
        <v>27022303.865619998</v>
      </c>
      <c r="M169" s="8">
        <v>9672792.8656200003</v>
      </c>
      <c r="N169" s="9">
        <v>155.752538879165</v>
      </c>
    </row>
    <row r="170" spans="1:14" s="75" customFormat="1" ht="47.25" x14ac:dyDescent="0.2">
      <c r="A170" s="16"/>
      <c r="B170" s="16"/>
      <c r="C170" s="18"/>
      <c r="D170" s="18"/>
      <c r="E170" s="17" t="s">
        <v>61</v>
      </c>
      <c r="F170" s="19" t="s">
        <v>1272</v>
      </c>
      <c r="G170" s="8">
        <v>25293854</v>
      </c>
      <c r="H170" s="8">
        <v>25293854</v>
      </c>
      <c r="I170" s="8">
        <v>25293854</v>
      </c>
      <c r="J170" s="6"/>
      <c r="K170" s="6"/>
      <c r="L170" s="8">
        <v>63029086.973109998</v>
      </c>
      <c r="M170" s="8">
        <v>37735232.973109998</v>
      </c>
      <c r="N170" s="9">
        <v>249.187359795427</v>
      </c>
    </row>
    <row r="171" spans="1:14" s="75" customFormat="1" ht="17.25" customHeight="1" x14ac:dyDescent="0.2">
      <c r="A171" s="16"/>
      <c r="B171" s="16"/>
      <c r="C171" s="18"/>
      <c r="D171" s="18"/>
      <c r="E171" s="17" t="s">
        <v>15</v>
      </c>
      <c r="F171" s="19" t="s">
        <v>210</v>
      </c>
      <c r="G171" s="8">
        <v>0</v>
      </c>
      <c r="H171" s="8">
        <v>0</v>
      </c>
      <c r="I171" s="8">
        <v>0</v>
      </c>
      <c r="J171" s="6"/>
      <c r="K171" s="6"/>
      <c r="L171" s="8">
        <v>-454.77199999999999</v>
      </c>
      <c r="M171" s="8">
        <v>-454.77199999999999</v>
      </c>
      <c r="N171" s="9">
        <v>0</v>
      </c>
    </row>
    <row r="172" spans="1:14" s="75" customFormat="1" ht="31.5" customHeight="1" x14ac:dyDescent="0.2">
      <c r="A172" s="16"/>
      <c r="B172" s="16"/>
      <c r="C172" s="18"/>
      <c r="D172" s="18"/>
      <c r="E172" s="17" t="s">
        <v>66</v>
      </c>
      <c r="F172" s="19" t="s">
        <v>211</v>
      </c>
      <c r="G172" s="8">
        <v>0</v>
      </c>
      <c r="H172" s="8">
        <v>0</v>
      </c>
      <c r="I172" s="8">
        <v>0</v>
      </c>
      <c r="J172" s="6"/>
      <c r="K172" s="6"/>
      <c r="L172" s="8">
        <v>168.29519999999999</v>
      </c>
      <c r="M172" s="8">
        <v>168.29519999999999</v>
      </c>
      <c r="N172" s="9">
        <v>0</v>
      </c>
    </row>
    <row r="173" spans="1:14" s="75" customFormat="1" ht="31.5" customHeight="1" x14ac:dyDescent="0.2">
      <c r="A173" s="16"/>
      <c r="B173" s="16"/>
      <c r="C173" s="18"/>
      <c r="D173" s="18"/>
      <c r="E173" s="17" t="s">
        <v>35</v>
      </c>
      <c r="F173" s="19" t="s">
        <v>1273</v>
      </c>
      <c r="G173" s="8">
        <v>0</v>
      </c>
      <c r="H173" s="8">
        <v>0</v>
      </c>
      <c r="I173" s="8">
        <v>0</v>
      </c>
      <c r="J173" s="6"/>
      <c r="K173" s="6"/>
      <c r="L173" s="8">
        <v>266701.13782</v>
      </c>
      <c r="M173" s="8">
        <v>266701.13782</v>
      </c>
      <c r="N173" s="9">
        <v>0</v>
      </c>
    </row>
    <row r="174" spans="1:14" s="75" customFormat="1" ht="14.25" customHeight="1" x14ac:dyDescent="0.2">
      <c r="A174" s="39"/>
      <c r="B174" s="39"/>
      <c r="C174" s="39"/>
      <c r="D174" s="39"/>
      <c r="E174" s="40"/>
      <c r="F174" s="41" t="s">
        <v>212</v>
      </c>
      <c r="G174" s="33">
        <v>1248374</v>
      </c>
      <c r="H174" s="33">
        <v>1248374</v>
      </c>
      <c r="I174" s="33">
        <v>1248374</v>
      </c>
      <c r="J174" s="33"/>
      <c r="K174" s="33"/>
      <c r="L174" s="33">
        <v>735696.30816999997</v>
      </c>
      <c r="M174" s="33">
        <v>-512677.69183000003</v>
      </c>
      <c r="N174" s="34">
        <v>58.9323638725254</v>
      </c>
    </row>
    <row r="175" spans="1:14" s="75" customFormat="1" ht="17.25" customHeight="1" x14ac:dyDescent="0.2">
      <c r="A175" s="12" t="s">
        <v>8</v>
      </c>
      <c r="B175" s="13"/>
      <c r="C175" s="14"/>
      <c r="D175" s="14"/>
      <c r="E175" s="4"/>
      <c r="F175" s="15" t="s">
        <v>213</v>
      </c>
      <c r="G175" s="5">
        <v>1248374</v>
      </c>
      <c r="H175" s="5">
        <v>1248374</v>
      </c>
      <c r="I175" s="5">
        <v>1248374</v>
      </c>
      <c r="J175" s="6"/>
      <c r="K175" s="6"/>
      <c r="L175" s="5">
        <v>735696.30816999997</v>
      </c>
      <c r="M175" s="5">
        <v>-512677.69183000003</v>
      </c>
      <c r="N175" s="7">
        <v>58.9323638725254</v>
      </c>
    </row>
    <row r="176" spans="1:14" s="75" customFormat="1" ht="17.25" customHeight="1" x14ac:dyDescent="0.2">
      <c r="A176" s="16"/>
      <c r="B176" s="16"/>
      <c r="C176" s="17" t="s">
        <v>28</v>
      </c>
      <c r="D176" s="18"/>
      <c r="E176" s="4"/>
      <c r="F176" s="19" t="s">
        <v>214</v>
      </c>
      <c r="G176" s="8">
        <v>1248374</v>
      </c>
      <c r="H176" s="8">
        <v>1248374</v>
      </c>
      <c r="I176" s="8">
        <v>1248374</v>
      </c>
      <c r="J176" s="6"/>
      <c r="K176" s="6"/>
      <c r="L176" s="8">
        <v>735696.30816999997</v>
      </c>
      <c r="M176" s="8">
        <v>-512677.69183000003</v>
      </c>
      <c r="N176" s="9">
        <v>58.9323638725254</v>
      </c>
    </row>
    <row r="177" spans="1:14" s="75" customFormat="1" ht="17.25" customHeight="1" x14ac:dyDescent="0.2">
      <c r="A177" s="16"/>
      <c r="B177" s="16"/>
      <c r="C177" s="20"/>
      <c r="D177" s="17" t="s">
        <v>6</v>
      </c>
      <c r="E177" s="4"/>
      <c r="F177" s="19" t="s">
        <v>214</v>
      </c>
      <c r="G177" s="8">
        <v>1248374</v>
      </c>
      <c r="H177" s="8">
        <v>1248374</v>
      </c>
      <c r="I177" s="8">
        <v>1248374</v>
      </c>
      <c r="J177" s="6"/>
      <c r="K177" s="6"/>
      <c r="L177" s="8">
        <v>735696.30816999997</v>
      </c>
      <c r="M177" s="8">
        <v>-512677.69183000003</v>
      </c>
      <c r="N177" s="9">
        <v>58.9323638725254</v>
      </c>
    </row>
    <row r="178" spans="1:14" s="75" customFormat="1" ht="17.25" customHeight="1" x14ac:dyDescent="0.2">
      <c r="A178" s="16"/>
      <c r="B178" s="16"/>
      <c r="C178" s="18"/>
      <c r="D178" s="18"/>
      <c r="E178" s="17" t="s">
        <v>20</v>
      </c>
      <c r="F178" s="19" t="s">
        <v>1274</v>
      </c>
      <c r="G178" s="8">
        <v>0</v>
      </c>
      <c r="H178" s="8">
        <v>0</v>
      </c>
      <c r="I178" s="8">
        <v>0</v>
      </c>
      <c r="J178" s="6"/>
      <c r="K178" s="6"/>
      <c r="L178" s="8">
        <v>23.795000000000002</v>
      </c>
      <c r="M178" s="8">
        <v>23.795000000000002</v>
      </c>
      <c r="N178" s="9">
        <v>0</v>
      </c>
    </row>
    <row r="179" spans="1:14" s="75" customFormat="1" ht="17.25" customHeight="1" x14ac:dyDescent="0.2">
      <c r="A179" s="16"/>
      <c r="B179" s="16"/>
      <c r="C179" s="18"/>
      <c r="D179" s="18"/>
      <c r="E179" s="17" t="s">
        <v>28</v>
      </c>
      <c r="F179" s="19" t="s">
        <v>215</v>
      </c>
      <c r="G179" s="8">
        <v>0</v>
      </c>
      <c r="H179" s="8">
        <v>0</v>
      </c>
      <c r="I179" s="8">
        <v>0</v>
      </c>
      <c r="J179" s="6"/>
      <c r="K179" s="6"/>
      <c r="L179" s="8">
        <v>25.033000000000001</v>
      </c>
      <c r="M179" s="8">
        <v>25.033000000000001</v>
      </c>
      <c r="N179" s="9">
        <v>0</v>
      </c>
    </row>
    <row r="180" spans="1:14" s="75" customFormat="1" ht="17.25" customHeight="1" x14ac:dyDescent="0.2">
      <c r="A180" s="16"/>
      <c r="B180" s="16"/>
      <c r="C180" s="18"/>
      <c r="D180" s="18"/>
      <c r="E180" s="17" t="s">
        <v>29</v>
      </c>
      <c r="F180" s="19" t="s">
        <v>216</v>
      </c>
      <c r="G180" s="8">
        <v>200000</v>
      </c>
      <c r="H180" s="8">
        <v>200000</v>
      </c>
      <c r="I180" s="8">
        <v>200000</v>
      </c>
      <c r="J180" s="6"/>
      <c r="K180" s="6"/>
      <c r="L180" s="8">
        <v>-3476.3789999999999</v>
      </c>
      <c r="M180" s="8">
        <v>-203476.37899999999</v>
      </c>
      <c r="N180" s="9">
        <v>-1.7381895000000001</v>
      </c>
    </row>
    <row r="181" spans="1:14" s="75" customFormat="1" ht="17.25" customHeight="1" x14ac:dyDescent="0.2">
      <c r="A181" s="16"/>
      <c r="B181" s="16"/>
      <c r="C181" s="18"/>
      <c r="D181" s="18"/>
      <c r="E181" s="17" t="s">
        <v>24</v>
      </c>
      <c r="F181" s="19" t="s">
        <v>217</v>
      </c>
      <c r="G181" s="8">
        <v>1048374</v>
      </c>
      <c r="H181" s="8">
        <v>1048374</v>
      </c>
      <c r="I181" s="8">
        <v>1048374</v>
      </c>
      <c r="J181" s="6"/>
      <c r="K181" s="6"/>
      <c r="L181" s="8">
        <v>739121.03466999996</v>
      </c>
      <c r="M181" s="8">
        <v>-309252.96532999998</v>
      </c>
      <c r="N181" s="9">
        <v>70.501656343060802</v>
      </c>
    </row>
    <row r="182" spans="1:14" s="75" customFormat="1" ht="17.25" customHeight="1" x14ac:dyDescent="0.2">
      <c r="A182" s="16"/>
      <c r="B182" s="16"/>
      <c r="C182" s="18"/>
      <c r="D182" s="18"/>
      <c r="E182" s="17" t="s">
        <v>57</v>
      </c>
      <c r="F182" s="19" t="s">
        <v>218</v>
      </c>
      <c r="G182" s="8">
        <v>0</v>
      </c>
      <c r="H182" s="8">
        <v>0</v>
      </c>
      <c r="I182" s="8">
        <v>0</v>
      </c>
      <c r="J182" s="6"/>
      <c r="K182" s="6"/>
      <c r="L182" s="8">
        <v>2.8245</v>
      </c>
      <c r="M182" s="8">
        <v>2.8245</v>
      </c>
      <c r="N182" s="9">
        <v>0</v>
      </c>
    </row>
    <row r="183" spans="1:14" s="75" customFormat="1" ht="16.5" customHeight="1" x14ac:dyDescent="0.2">
      <c r="A183" s="42"/>
      <c r="B183" s="42"/>
      <c r="C183" s="42"/>
      <c r="D183" s="42"/>
      <c r="E183" s="43"/>
      <c r="F183" s="44" t="s">
        <v>219</v>
      </c>
      <c r="G183" s="45">
        <v>3631910250</v>
      </c>
      <c r="H183" s="45">
        <v>4431910250</v>
      </c>
      <c r="I183" s="45">
        <v>4431910250</v>
      </c>
      <c r="J183" s="45"/>
      <c r="K183" s="45"/>
      <c r="L183" s="45">
        <v>4507204993.7406397</v>
      </c>
      <c r="M183" s="45">
        <v>75294743.740641594</v>
      </c>
      <c r="N183" s="46">
        <v>101.69892302626501</v>
      </c>
    </row>
    <row r="184" spans="1:14" s="75" customFormat="1" ht="16.5" customHeight="1" x14ac:dyDescent="0.2">
      <c r="A184" s="12" t="s">
        <v>9</v>
      </c>
      <c r="B184" s="13"/>
      <c r="C184" s="14"/>
      <c r="D184" s="14"/>
      <c r="E184" s="4"/>
      <c r="F184" s="15" t="s">
        <v>220</v>
      </c>
      <c r="G184" s="5">
        <v>3631910250</v>
      </c>
      <c r="H184" s="5">
        <v>4431910250</v>
      </c>
      <c r="I184" s="5">
        <v>4431910250</v>
      </c>
      <c r="J184" s="6"/>
      <c r="K184" s="6"/>
      <c r="L184" s="5">
        <v>4507204993.7406397</v>
      </c>
      <c r="M184" s="5">
        <v>75294743.740641594</v>
      </c>
      <c r="N184" s="7">
        <v>101.69892302626501</v>
      </c>
    </row>
    <row r="185" spans="1:14" s="75" customFormat="1" ht="17.25" customHeight="1" x14ac:dyDescent="0.2">
      <c r="A185" s="16"/>
      <c r="B185" s="16"/>
      <c r="C185" s="17" t="s">
        <v>20</v>
      </c>
      <c r="D185" s="18"/>
      <c r="E185" s="4"/>
      <c r="F185" s="19" t="s">
        <v>221</v>
      </c>
      <c r="G185" s="8">
        <v>431910250</v>
      </c>
      <c r="H185" s="8">
        <v>431910250</v>
      </c>
      <c r="I185" s="8">
        <v>431910250</v>
      </c>
      <c r="J185" s="6"/>
      <c r="K185" s="6"/>
      <c r="L185" s="8">
        <v>507204993.74063998</v>
      </c>
      <c r="M185" s="8">
        <v>75294743.740640104</v>
      </c>
      <c r="N185" s="9">
        <v>117.43296060712601</v>
      </c>
    </row>
    <row r="186" spans="1:14" s="75" customFormat="1" ht="17.25" customHeight="1" x14ac:dyDescent="0.2">
      <c r="A186" s="16"/>
      <c r="B186" s="16"/>
      <c r="C186" s="20"/>
      <c r="D186" s="17" t="s">
        <v>6</v>
      </c>
      <c r="E186" s="4"/>
      <c r="F186" s="19" t="s">
        <v>222</v>
      </c>
      <c r="G186" s="8">
        <v>431910250</v>
      </c>
      <c r="H186" s="8">
        <v>431910250</v>
      </c>
      <c r="I186" s="8">
        <v>431910250</v>
      </c>
      <c r="J186" s="6"/>
      <c r="K186" s="6"/>
      <c r="L186" s="8">
        <v>507204993.74063998</v>
      </c>
      <c r="M186" s="8">
        <v>75294743.740640104</v>
      </c>
      <c r="N186" s="9">
        <v>117.43296060712601</v>
      </c>
    </row>
    <row r="187" spans="1:14" s="75" customFormat="1" ht="17.25" customHeight="1" x14ac:dyDescent="0.2">
      <c r="A187" s="16"/>
      <c r="B187" s="16"/>
      <c r="C187" s="18"/>
      <c r="D187" s="18"/>
      <c r="E187" s="17" t="s">
        <v>20</v>
      </c>
      <c r="F187" s="19" t="s">
        <v>223</v>
      </c>
      <c r="G187" s="8">
        <v>0</v>
      </c>
      <c r="H187" s="8">
        <v>0</v>
      </c>
      <c r="I187" s="8">
        <v>0</v>
      </c>
      <c r="J187" s="6"/>
      <c r="K187" s="6"/>
      <c r="L187" s="8">
        <v>1292300.2420699999</v>
      </c>
      <c r="M187" s="8">
        <v>1292300.2420699999</v>
      </c>
      <c r="N187" s="9">
        <v>0</v>
      </c>
    </row>
    <row r="188" spans="1:14" s="75" customFormat="1" ht="17.25" customHeight="1" x14ac:dyDescent="0.2">
      <c r="A188" s="16"/>
      <c r="B188" s="16"/>
      <c r="C188" s="18"/>
      <c r="D188" s="18"/>
      <c r="E188" s="17" t="s">
        <v>28</v>
      </c>
      <c r="F188" s="19" t="s">
        <v>224</v>
      </c>
      <c r="G188" s="8">
        <v>0</v>
      </c>
      <c r="H188" s="8">
        <v>0</v>
      </c>
      <c r="I188" s="8">
        <v>0</v>
      </c>
      <c r="J188" s="6"/>
      <c r="K188" s="6"/>
      <c r="L188" s="8">
        <v>19312869.204700001</v>
      </c>
      <c r="M188" s="8">
        <v>19312869.204700001</v>
      </c>
      <c r="N188" s="9">
        <v>0</v>
      </c>
    </row>
    <row r="189" spans="1:14" s="75" customFormat="1" ht="17.25" customHeight="1" x14ac:dyDescent="0.2">
      <c r="A189" s="16"/>
      <c r="B189" s="16"/>
      <c r="C189" s="18"/>
      <c r="D189" s="18"/>
      <c r="E189" s="17" t="s">
        <v>29</v>
      </c>
      <c r="F189" s="19" t="s">
        <v>225</v>
      </c>
      <c r="G189" s="8">
        <v>155010785</v>
      </c>
      <c r="H189" s="8">
        <v>155010785</v>
      </c>
      <c r="I189" s="8">
        <v>155010785</v>
      </c>
      <c r="J189" s="6"/>
      <c r="K189" s="6"/>
      <c r="L189" s="8">
        <v>155010785</v>
      </c>
      <c r="M189" s="8">
        <v>0</v>
      </c>
      <c r="N189" s="9">
        <v>100</v>
      </c>
    </row>
    <row r="190" spans="1:14" s="75" customFormat="1" ht="17.25" customHeight="1" x14ac:dyDescent="0.2">
      <c r="A190" s="16"/>
      <c r="B190" s="16"/>
      <c r="C190" s="18"/>
      <c r="D190" s="18"/>
      <c r="E190" s="17" t="s">
        <v>57</v>
      </c>
      <c r="F190" s="19" t="s">
        <v>226</v>
      </c>
      <c r="G190" s="8">
        <v>207229679</v>
      </c>
      <c r="H190" s="8">
        <v>207229679</v>
      </c>
      <c r="I190" s="8">
        <v>207229679</v>
      </c>
      <c r="J190" s="6"/>
      <c r="K190" s="6"/>
      <c r="L190" s="8">
        <v>207229679</v>
      </c>
      <c r="M190" s="8">
        <v>0</v>
      </c>
      <c r="N190" s="9">
        <v>100</v>
      </c>
    </row>
    <row r="191" spans="1:14" s="75" customFormat="1" ht="18" customHeight="1" x14ac:dyDescent="0.2">
      <c r="A191" s="16"/>
      <c r="B191" s="16"/>
      <c r="C191" s="18"/>
      <c r="D191" s="18"/>
      <c r="E191" s="17" t="s">
        <v>59</v>
      </c>
      <c r="F191" s="19" t="s">
        <v>227</v>
      </c>
      <c r="G191" s="8">
        <v>69669786</v>
      </c>
      <c r="H191" s="8">
        <v>69669786</v>
      </c>
      <c r="I191" s="8">
        <v>69669786</v>
      </c>
      <c r="J191" s="6"/>
      <c r="K191" s="6"/>
      <c r="L191" s="8">
        <v>69669786</v>
      </c>
      <c r="M191" s="8">
        <v>0</v>
      </c>
      <c r="N191" s="9">
        <v>100</v>
      </c>
    </row>
    <row r="192" spans="1:14" s="75" customFormat="1" ht="32.25" customHeight="1" x14ac:dyDescent="0.2">
      <c r="A192" s="16"/>
      <c r="B192" s="16"/>
      <c r="C192" s="18"/>
      <c r="D192" s="18"/>
      <c r="E192" s="17" t="s">
        <v>61</v>
      </c>
      <c r="F192" s="19" t="s">
        <v>228</v>
      </c>
      <c r="G192" s="8">
        <v>0</v>
      </c>
      <c r="H192" s="8">
        <v>0</v>
      </c>
      <c r="I192" s="8">
        <v>0</v>
      </c>
      <c r="J192" s="6"/>
      <c r="K192" s="6"/>
      <c r="L192" s="8">
        <v>75441</v>
      </c>
      <c r="M192" s="8">
        <v>75441</v>
      </c>
      <c r="N192" s="9">
        <v>0</v>
      </c>
    </row>
    <row r="193" spans="1:14" s="75" customFormat="1" ht="20.25" customHeight="1" x14ac:dyDescent="0.2">
      <c r="A193" s="16"/>
      <c r="B193" s="16"/>
      <c r="C193" s="18"/>
      <c r="D193" s="18"/>
      <c r="E193" s="17" t="s">
        <v>16</v>
      </c>
      <c r="F193" s="19" t="s">
        <v>229</v>
      </c>
      <c r="G193" s="8">
        <v>0</v>
      </c>
      <c r="H193" s="8">
        <v>0</v>
      </c>
      <c r="I193" s="8">
        <v>0</v>
      </c>
      <c r="J193" s="6"/>
      <c r="K193" s="6"/>
      <c r="L193" s="8">
        <v>6111631</v>
      </c>
      <c r="M193" s="8">
        <v>6111631</v>
      </c>
      <c r="N193" s="9">
        <v>0</v>
      </c>
    </row>
    <row r="194" spans="1:14" s="75" customFormat="1" ht="47.25" x14ac:dyDescent="0.2">
      <c r="A194" s="16"/>
      <c r="B194" s="16"/>
      <c r="C194" s="18"/>
      <c r="D194" s="18"/>
      <c r="E194" s="17" t="s">
        <v>31</v>
      </c>
      <c r="F194" s="19" t="s">
        <v>1275</v>
      </c>
      <c r="G194" s="8">
        <v>0</v>
      </c>
      <c r="H194" s="8">
        <v>0</v>
      </c>
      <c r="I194" s="8">
        <v>0</v>
      </c>
      <c r="J194" s="6"/>
      <c r="K194" s="6"/>
      <c r="L194" s="8">
        <v>8238893.6520400001</v>
      </c>
      <c r="M194" s="8">
        <v>8238893.6520400001</v>
      </c>
      <c r="N194" s="9">
        <v>0</v>
      </c>
    </row>
    <row r="195" spans="1:14" s="75" customFormat="1" ht="33" customHeight="1" x14ac:dyDescent="0.2">
      <c r="A195" s="16"/>
      <c r="B195" s="16"/>
      <c r="C195" s="18"/>
      <c r="D195" s="18"/>
      <c r="E195" s="17" t="s">
        <v>33</v>
      </c>
      <c r="F195" s="19" t="s">
        <v>230</v>
      </c>
      <c r="G195" s="8">
        <v>0</v>
      </c>
      <c r="H195" s="8">
        <v>0</v>
      </c>
      <c r="I195" s="8">
        <v>0</v>
      </c>
      <c r="J195" s="6"/>
      <c r="K195" s="6"/>
      <c r="L195" s="8">
        <v>40208370.437639996</v>
      </c>
      <c r="M195" s="8">
        <v>40208370.437639996</v>
      </c>
      <c r="N195" s="9">
        <v>0</v>
      </c>
    </row>
    <row r="196" spans="1:14" s="75" customFormat="1" ht="33" customHeight="1" x14ac:dyDescent="0.2">
      <c r="A196" s="16"/>
      <c r="B196" s="16"/>
      <c r="C196" s="18"/>
      <c r="D196" s="18"/>
      <c r="E196" s="17" t="s">
        <v>35</v>
      </c>
      <c r="F196" s="19" t="s">
        <v>231</v>
      </c>
      <c r="G196" s="8">
        <v>0</v>
      </c>
      <c r="H196" s="8">
        <v>0</v>
      </c>
      <c r="I196" s="8">
        <v>0</v>
      </c>
      <c r="J196" s="6"/>
      <c r="K196" s="6"/>
      <c r="L196" s="8">
        <v>55238.204189999997</v>
      </c>
      <c r="M196" s="8">
        <v>55238.204189999997</v>
      </c>
      <c r="N196" s="9">
        <v>0</v>
      </c>
    </row>
    <row r="197" spans="1:14" s="75" customFormat="1" ht="16.5" customHeight="1" x14ac:dyDescent="0.2">
      <c r="A197" s="16"/>
      <c r="B197" s="16"/>
      <c r="C197" s="17" t="s">
        <v>29</v>
      </c>
      <c r="D197" s="18"/>
      <c r="E197" s="4"/>
      <c r="F197" s="19" t="s">
        <v>232</v>
      </c>
      <c r="G197" s="8">
        <v>3200000000</v>
      </c>
      <c r="H197" s="8">
        <v>4000000000</v>
      </c>
      <c r="I197" s="8">
        <v>4000000000</v>
      </c>
      <c r="J197" s="6"/>
      <c r="K197" s="6"/>
      <c r="L197" s="8">
        <v>4000000000</v>
      </c>
      <c r="M197" s="8">
        <v>0</v>
      </c>
      <c r="N197" s="9">
        <v>100</v>
      </c>
    </row>
    <row r="198" spans="1:14" s="75" customFormat="1" ht="17.25" customHeight="1" x14ac:dyDescent="0.2">
      <c r="A198" s="16"/>
      <c r="B198" s="16"/>
      <c r="C198" s="20"/>
      <c r="D198" s="17" t="s">
        <v>6</v>
      </c>
      <c r="E198" s="4"/>
      <c r="F198" s="19" t="s">
        <v>233</v>
      </c>
      <c r="G198" s="8">
        <v>3200000000</v>
      </c>
      <c r="H198" s="8">
        <v>4000000000</v>
      </c>
      <c r="I198" s="8">
        <v>4000000000</v>
      </c>
      <c r="J198" s="6"/>
      <c r="K198" s="6"/>
      <c r="L198" s="8">
        <v>4000000000</v>
      </c>
      <c r="M198" s="8">
        <v>0</v>
      </c>
      <c r="N198" s="9">
        <v>100</v>
      </c>
    </row>
    <row r="199" spans="1:14" s="75" customFormat="1" ht="17.25" customHeight="1" x14ac:dyDescent="0.2">
      <c r="A199" s="16"/>
      <c r="B199" s="16"/>
      <c r="C199" s="18"/>
      <c r="D199" s="18"/>
      <c r="E199" s="17" t="s">
        <v>20</v>
      </c>
      <c r="F199" s="19" t="s">
        <v>234</v>
      </c>
      <c r="G199" s="8">
        <v>2200000000</v>
      </c>
      <c r="H199" s="8">
        <v>2200000000</v>
      </c>
      <c r="I199" s="8">
        <v>2200000000</v>
      </c>
      <c r="J199" s="6"/>
      <c r="K199" s="6"/>
      <c r="L199" s="8">
        <v>2200000000</v>
      </c>
      <c r="M199" s="8">
        <v>0</v>
      </c>
      <c r="N199" s="9">
        <v>100</v>
      </c>
    </row>
    <row r="200" spans="1:14" s="75" customFormat="1" ht="14.25" customHeight="1" x14ac:dyDescent="0.2">
      <c r="A200" s="16"/>
      <c r="B200" s="16"/>
      <c r="C200" s="18"/>
      <c r="D200" s="18"/>
      <c r="E200" s="17" t="s">
        <v>128</v>
      </c>
      <c r="F200" s="19" t="s">
        <v>1276</v>
      </c>
      <c r="G200" s="8">
        <v>1000000000</v>
      </c>
      <c r="H200" s="8">
        <v>1800000000</v>
      </c>
      <c r="I200" s="8">
        <v>1800000000</v>
      </c>
      <c r="J200" s="6"/>
      <c r="K200" s="6"/>
      <c r="L200" s="8">
        <v>1800000000</v>
      </c>
      <c r="M200" s="8">
        <v>0</v>
      </c>
      <c r="N200" s="9">
        <v>100</v>
      </c>
    </row>
    <row r="201" spans="1:14" s="75" customFormat="1" ht="18.75" x14ac:dyDescent="0.2">
      <c r="A201" s="58"/>
      <c r="B201" s="58"/>
      <c r="C201" s="58"/>
      <c r="D201" s="58"/>
      <c r="E201" s="58"/>
      <c r="F201" s="51" t="s">
        <v>235</v>
      </c>
      <c r="G201" s="52">
        <v>20578663319</v>
      </c>
      <c r="H201" s="52">
        <v>21647463677</v>
      </c>
      <c r="I201" s="52">
        <v>21647463677</v>
      </c>
      <c r="J201" s="52">
        <v>21569119919.405499</v>
      </c>
      <c r="K201" s="52">
        <v>21301026.956432302</v>
      </c>
      <c r="L201" s="52">
        <v>21547818892.4491</v>
      </c>
      <c r="M201" s="52">
        <v>-99644784.550941497</v>
      </c>
      <c r="N201" s="53">
        <v>99.539693028071397</v>
      </c>
    </row>
    <row r="202" spans="1:14" s="75" customFormat="1" ht="19.5" customHeight="1" x14ac:dyDescent="0.2">
      <c r="A202" s="65" t="s">
        <v>20</v>
      </c>
      <c r="B202" s="66"/>
      <c r="C202" s="67"/>
      <c r="D202" s="67"/>
      <c r="E202" s="66"/>
      <c r="F202" s="68" t="s">
        <v>236</v>
      </c>
      <c r="G202" s="69">
        <v>907700668</v>
      </c>
      <c r="H202" s="69">
        <v>1010251132</v>
      </c>
      <c r="I202" s="69">
        <v>1163294818.7</v>
      </c>
      <c r="J202" s="69">
        <v>1140428436.05126</v>
      </c>
      <c r="K202" s="69">
        <v>2741250.9047799101</v>
      </c>
      <c r="L202" s="69">
        <v>1137687185.1464801</v>
      </c>
      <c r="M202" s="69">
        <v>-25607633.5535216</v>
      </c>
      <c r="N202" s="70">
        <v>97.798697875905702</v>
      </c>
    </row>
    <row r="203" spans="1:14" s="75" customFormat="1" ht="17.25" customHeight="1" x14ac:dyDescent="0.2">
      <c r="A203" s="29"/>
      <c r="B203" s="30" t="s">
        <v>237</v>
      </c>
      <c r="C203" s="31"/>
      <c r="D203" s="31"/>
      <c r="E203" s="29"/>
      <c r="F203" s="32" t="s">
        <v>238</v>
      </c>
      <c r="G203" s="33">
        <v>12553558</v>
      </c>
      <c r="H203" s="33">
        <v>14769262</v>
      </c>
      <c r="I203" s="33">
        <v>16793527</v>
      </c>
      <c r="J203" s="33">
        <v>16793505.745779999</v>
      </c>
      <c r="K203" s="33">
        <v>3.89000028371811E-3</v>
      </c>
      <c r="L203" s="33">
        <v>16793505.741889998</v>
      </c>
      <c r="M203" s="33">
        <v>-21.2581100016832</v>
      </c>
      <c r="N203" s="34">
        <v>99.999873414858001</v>
      </c>
    </row>
    <row r="204" spans="1:14" s="75" customFormat="1" ht="15.75" customHeight="1" x14ac:dyDescent="0.2">
      <c r="A204" s="16"/>
      <c r="B204" s="22" t="s">
        <v>237</v>
      </c>
      <c r="C204" s="17" t="s">
        <v>239</v>
      </c>
      <c r="D204" s="4"/>
      <c r="E204" s="4"/>
      <c r="F204" s="19" t="s">
        <v>240</v>
      </c>
      <c r="G204" s="8">
        <v>9686199</v>
      </c>
      <c r="H204" s="8">
        <v>11206183</v>
      </c>
      <c r="I204" s="8">
        <v>13329477</v>
      </c>
      <c r="J204" s="8">
        <v>13329476.73587</v>
      </c>
      <c r="K204" s="8">
        <v>0</v>
      </c>
      <c r="L204" s="8">
        <v>13329476.73587</v>
      </c>
      <c r="M204" s="8">
        <v>-0.26413000002503401</v>
      </c>
      <c r="N204" s="9">
        <v>99.999998018451905</v>
      </c>
    </row>
    <row r="205" spans="1:14" s="75" customFormat="1" ht="15.75" customHeight="1" x14ac:dyDescent="0.2">
      <c r="A205" s="16"/>
      <c r="B205" s="16"/>
      <c r="C205" s="20"/>
      <c r="D205" s="17" t="s">
        <v>241</v>
      </c>
      <c r="E205" s="4"/>
      <c r="F205" s="19" t="s">
        <v>242</v>
      </c>
      <c r="G205" s="8" t="s">
        <v>243</v>
      </c>
      <c r="H205" s="8" t="s">
        <v>243</v>
      </c>
      <c r="I205" s="8">
        <v>13329477</v>
      </c>
      <c r="J205" s="8">
        <v>13329476.73587</v>
      </c>
      <c r="K205" s="8">
        <v>0</v>
      </c>
      <c r="L205" s="8">
        <v>13329476.73587</v>
      </c>
      <c r="M205" s="8">
        <v>-0.26413000002503401</v>
      </c>
      <c r="N205" s="9">
        <v>99.999998018451905</v>
      </c>
    </row>
    <row r="206" spans="1:14" s="79" customFormat="1" ht="15.75" customHeight="1" x14ac:dyDescent="0.2">
      <c r="A206" s="16"/>
      <c r="B206" s="16"/>
      <c r="C206" s="17"/>
      <c r="D206" s="18"/>
      <c r="E206" s="95" t="s">
        <v>244</v>
      </c>
      <c r="F206" s="19" t="s">
        <v>245</v>
      </c>
      <c r="G206" s="8" t="s">
        <v>243</v>
      </c>
      <c r="H206" s="8" t="s">
        <v>243</v>
      </c>
      <c r="I206" s="8">
        <v>5948461.5999999996</v>
      </c>
      <c r="J206" s="6">
        <v>5948461.5485199997</v>
      </c>
      <c r="K206" s="6">
        <v>0</v>
      </c>
      <c r="L206" s="8">
        <v>5948461.5485199997</v>
      </c>
      <c r="M206" s="8">
        <v>-5.1479999907314798E-2</v>
      </c>
      <c r="N206" s="9">
        <v>99.999999134566195</v>
      </c>
    </row>
    <row r="207" spans="1:14" s="79" customFormat="1" ht="15.75" customHeight="1" x14ac:dyDescent="0.2">
      <c r="A207" s="16"/>
      <c r="B207" s="16"/>
      <c r="C207" s="20"/>
      <c r="D207" s="17"/>
      <c r="E207" s="95" t="s">
        <v>246</v>
      </c>
      <c r="F207" s="19" t="s">
        <v>247</v>
      </c>
      <c r="G207" s="8" t="s">
        <v>243</v>
      </c>
      <c r="H207" s="8" t="s">
        <v>243</v>
      </c>
      <c r="I207" s="8">
        <v>5001785.5999999996</v>
      </c>
      <c r="J207" s="6">
        <v>5001785.5943900002</v>
      </c>
      <c r="K207" s="6">
        <v>0</v>
      </c>
      <c r="L207" s="8">
        <v>5001785.5943900002</v>
      </c>
      <c r="M207" s="8">
        <v>-5.6099994108080899E-3</v>
      </c>
      <c r="N207" s="9">
        <v>99.999999887840104</v>
      </c>
    </row>
    <row r="208" spans="1:14" s="79" customFormat="1" ht="15.75" customHeight="1" x14ac:dyDescent="0.2">
      <c r="A208" s="16"/>
      <c r="B208" s="16"/>
      <c r="C208" s="18"/>
      <c r="D208" s="18"/>
      <c r="E208" s="17" t="s">
        <v>248</v>
      </c>
      <c r="F208" s="19" t="s">
        <v>249</v>
      </c>
      <c r="G208" s="8" t="s">
        <v>243</v>
      </c>
      <c r="H208" s="8" t="s">
        <v>243</v>
      </c>
      <c r="I208" s="8">
        <v>982182.2</v>
      </c>
      <c r="J208" s="6">
        <v>982182.14784999995</v>
      </c>
      <c r="K208" s="6">
        <v>0</v>
      </c>
      <c r="L208" s="8">
        <v>982182.14784999995</v>
      </c>
      <c r="M208" s="8">
        <v>-5.2150000003166497E-2</v>
      </c>
      <c r="N208" s="9">
        <v>99.999994690394502</v>
      </c>
    </row>
    <row r="209" spans="1:14" s="79" customFormat="1" ht="15.75" customHeight="1" x14ac:dyDescent="0.2">
      <c r="A209" s="16"/>
      <c r="B209" s="16"/>
      <c r="C209" s="17"/>
      <c r="D209" s="18"/>
      <c r="E209" s="95" t="s">
        <v>250</v>
      </c>
      <c r="F209" s="19" t="s">
        <v>251</v>
      </c>
      <c r="G209" s="8" t="s">
        <v>243</v>
      </c>
      <c r="H209" s="8" t="s">
        <v>243</v>
      </c>
      <c r="I209" s="8">
        <v>772054</v>
      </c>
      <c r="J209" s="6">
        <v>772053.99410999997</v>
      </c>
      <c r="K209" s="6">
        <v>0</v>
      </c>
      <c r="L209" s="8">
        <v>772053.99410999997</v>
      </c>
      <c r="M209" s="8">
        <v>-5.8900000294670497E-3</v>
      </c>
      <c r="N209" s="9">
        <v>99.999999237099999</v>
      </c>
    </row>
    <row r="210" spans="1:14" s="79" customFormat="1" ht="15.75" customHeight="1" x14ac:dyDescent="0.2">
      <c r="A210" s="16"/>
      <c r="B210" s="16"/>
      <c r="C210" s="20"/>
      <c r="D210" s="17"/>
      <c r="E210" s="95" t="s">
        <v>252</v>
      </c>
      <c r="F210" s="19" t="s">
        <v>253</v>
      </c>
      <c r="G210" s="8" t="s">
        <v>243</v>
      </c>
      <c r="H210" s="8" t="s">
        <v>243</v>
      </c>
      <c r="I210" s="8">
        <v>79447.199999999997</v>
      </c>
      <c r="J210" s="6">
        <v>79447.101999999999</v>
      </c>
      <c r="K210" s="6">
        <v>0</v>
      </c>
      <c r="L210" s="8">
        <v>79447.101999999999</v>
      </c>
      <c r="M210" s="8">
        <v>-9.7999999998137396E-2</v>
      </c>
      <c r="N210" s="9">
        <v>99.999876647635205</v>
      </c>
    </row>
    <row r="211" spans="1:14" s="79" customFormat="1" ht="15.75" customHeight="1" x14ac:dyDescent="0.2">
      <c r="A211" s="16"/>
      <c r="B211" s="16"/>
      <c r="C211" s="17"/>
      <c r="D211" s="18"/>
      <c r="E211" s="95" t="s">
        <v>254</v>
      </c>
      <c r="F211" s="19" t="s">
        <v>255</v>
      </c>
      <c r="G211" s="8" t="s">
        <v>243</v>
      </c>
      <c r="H211" s="8" t="s">
        <v>243</v>
      </c>
      <c r="I211" s="8">
        <v>83829.7</v>
      </c>
      <c r="J211" s="6">
        <v>83829.688999999998</v>
      </c>
      <c r="K211" s="6">
        <v>0</v>
      </c>
      <c r="L211" s="8">
        <v>83829.688999999998</v>
      </c>
      <c r="M211" s="8">
        <v>-1.0999999998603001E-2</v>
      </c>
      <c r="N211" s="9">
        <v>99.999986878158893</v>
      </c>
    </row>
    <row r="212" spans="1:14" s="79" customFormat="1" ht="15.75" customHeight="1" x14ac:dyDescent="0.2">
      <c r="A212" s="16"/>
      <c r="B212" s="16"/>
      <c r="C212" s="20"/>
      <c r="D212" s="17"/>
      <c r="E212" s="95" t="s">
        <v>256</v>
      </c>
      <c r="F212" s="19" t="s">
        <v>257</v>
      </c>
      <c r="G212" s="8" t="s">
        <v>243</v>
      </c>
      <c r="H212" s="8" t="s">
        <v>243</v>
      </c>
      <c r="I212" s="8">
        <v>372512</v>
      </c>
      <c r="J212" s="6">
        <v>372512</v>
      </c>
      <c r="K212" s="6">
        <v>0</v>
      </c>
      <c r="L212" s="8">
        <v>372512</v>
      </c>
      <c r="M212" s="8">
        <v>0</v>
      </c>
      <c r="N212" s="9">
        <v>100</v>
      </c>
    </row>
    <row r="213" spans="1:14" s="75" customFormat="1" ht="15.75" customHeight="1" x14ac:dyDescent="0.2">
      <c r="A213" s="16"/>
      <c r="B213" s="16"/>
      <c r="C213" s="18"/>
      <c r="D213" s="20"/>
      <c r="E213" s="17" t="s">
        <v>258</v>
      </c>
      <c r="F213" s="19" t="s">
        <v>259</v>
      </c>
      <c r="G213" s="8" t="s">
        <v>243</v>
      </c>
      <c r="H213" s="8" t="s">
        <v>243</v>
      </c>
      <c r="I213" s="8">
        <v>89174.3</v>
      </c>
      <c r="J213" s="8">
        <v>89174.3</v>
      </c>
      <c r="K213" s="8">
        <v>0</v>
      </c>
      <c r="L213" s="8">
        <v>89174.3</v>
      </c>
      <c r="M213" s="8">
        <v>0</v>
      </c>
      <c r="N213" s="9">
        <v>100</v>
      </c>
    </row>
    <row r="214" spans="1:14" s="75" customFormat="1" ht="15.75" customHeight="1" x14ac:dyDescent="0.2">
      <c r="A214" s="16"/>
      <c r="B214" s="16"/>
      <c r="C214" s="18"/>
      <c r="D214" s="20"/>
      <c r="E214" s="17" t="s">
        <v>260</v>
      </c>
      <c r="F214" s="19" t="s">
        <v>261</v>
      </c>
      <c r="G214" s="8" t="s">
        <v>243</v>
      </c>
      <c r="H214" s="8" t="s">
        <v>243</v>
      </c>
      <c r="I214" s="8">
        <v>30.4</v>
      </c>
      <c r="J214" s="8">
        <v>30.36</v>
      </c>
      <c r="K214" s="8">
        <v>0</v>
      </c>
      <c r="L214" s="8">
        <v>30.36</v>
      </c>
      <c r="M214" s="8">
        <v>-3.9999999999999099E-2</v>
      </c>
      <c r="N214" s="9">
        <v>99.868421052631604</v>
      </c>
    </row>
    <row r="215" spans="1:14" s="75" customFormat="1" ht="31.5" x14ac:dyDescent="0.2">
      <c r="A215" s="16"/>
      <c r="B215" s="22" t="s">
        <v>237</v>
      </c>
      <c r="C215" s="17" t="s">
        <v>262</v>
      </c>
      <c r="D215" s="4"/>
      <c r="E215" s="4"/>
      <c r="F215" s="19" t="s">
        <v>263</v>
      </c>
      <c r="G215" s="8">
        <v>1110202</v>
      </c>
      <c r="H215" s="8">
        <v>1109394</v>
      </c>
      <c r="I215" s="8">
        <v>1033367</v>
      </c>
      <c r="J215" s="8">
        <v>1033346.86353</v>
      </c>
      <c r="K215" s="8">
        <v>3.8900000508874698E-3</v>
      </c>
      <c r="L215" s="8">
        <v>1033346.85964</v>
      </c>
      <c r="M215" s="8">
        <v>-20.1403600000776</v>
      </c>
      <c r="N215" s="9">
        <v>99.998050996402995</v>
      </c>
    </row>
    <row r="216" spans="1:14" s="75" customFormat="1" ht="31.5" x14ac:dyDescent="0.2">
      <c r="A216" s="16"/>
      <c r="B216" s="16"/>
      <c r="C216" s="20"/>
      <c r="D216" s="17" t="s">
        <v>264</v>
      </c>
      <c r="E216" s="4"/>
      <c r="F216" s="19" t="s">
        <v>1277</v>
      </c>
      <c r="G216" s="8" t="s">
        <v>243</v>
      </c>
      <c r="H216" s="8" t="s">
        <v>243</v>
      </c>
      <c r="I216" s="8">
        <v>1005661.2</v>
      </c>
      <c r="J216" s="8">
        <v>1005641.15525</v>
      </c>
      <c r="K216" s="8">
        <v>3.8899998180568201E-3</v>
      </c>
      <c r="L216" s="8">
        <v>1005641.15136</v>
      </c>
      <c r="M216" s="8">
        <v>-20.0486399999354</v>
      </c>
      <c r="N216" s="9">
        <v>99.998006422043503</v>
      </c>
    </row>
    <row r="217" spans="1:14" s="75" customFormat="1" ht="14.25" customHeight="1" x14ac:dyDescent="0.2">
      <c r="A217" s="16"/>
      <c r="B217" s="16"/>
      <c r="C217" s="18"/>
      <c r="D217" s="20"/>
      <c r="E217" s="17" t="s">
        <v>244</v>
      </c>
      <c r="F217" s="19" t="s">
        <v>245</v>
      </c>
      <c r="G217" s="8" t="s">
        <v>243</v>
      </c>
      <c r="H217" s="8" t="s">
        <v>243</v>
      </c>
      <c r="I217" s="8">
        <v>438649.4</v>
      </c>
      <c r="J217" s="8">
        <v>438647.50169</v>
      </c>
      <c r="K217" s="8">
        <v>0</v>
      </c>
      <c r="L217" s="8">
        <v>438647.50169</v>
      </c>
      <c r="M217" s="8">
        <v>-1.8983100000186801</v>
      </c>
      <c r="N217" s="9">
        <v>99.999567237525</v>
      </c>
    </row>
    <row r="218" spans="1:14" s="79" customFormat="1" ht="14.25" customHeight="1" x14ac:dyDescent="0.2">
      <c r="A218" s="16"/>
      <c r="B218" s="16"/>
      <c r="C218" s="17"/>
      <c r="D218" s="18"/>
      <c r="E218" s="95" t="s">
        <v>246</v>
      </c>
      <c r="F218" s="19" t="s">
        <v>247</v>
      </c>
      <c r="G218" s="8" t="s">
        <v>243</v>
      </c>
      <c r="H218" s="8" t="s">
        <v>243</v>
      </c>
      <c r="I218" s="8">
        <v>153895.29999999999</v>
      </c>
      <c r="J218" s="6">
        <v>153895.16425</v>
      </c>
      <c r="K218" s="6">
        <v>0</v>
      </c>
      <c r="L218" s="8">
        <v>153895.16425</v>
      </c>
      <c r="M218" s="8">
        <v>-0.13574999998672899</v>
      </c>
      <c r="N218" s="9">
        <v>99.999911790678496</v>
      </c>
    </row>
    <row r="219" spans="1:14" s="79" customFormat="1" ht="14.25" customHeight="1" x14ac:dyDescent="0.2">
      <c r="A219" s="16"/>
      <c r="B219" s="16"/>
      <c r="C219" s="20"/>
      <c r="D219" s="17"/>
      <c r="E219" s="95" t="s">
        <v>248</v>
      </c>
      <c r="F219" s="19" t="s">
        <v>249</v>
      </c>
      <c r="G219" s="8" t="s">
        <v>243</v>
      </c>
      <c r="H219" s="8" t="s">
        <v>243</v>
      </c>
      <c r="I219" s="8">
        <v>55025.2</v>
      </c>
      <c r="J219" s="6">
        <v>55025.2</v>
      </c>
      <c r="K219" s="6">
        <v>0</v>
      </c>
      <c r="L219" s="8">
        <v>55025.2</v>
      </c>
      <c r="M219" s="8">
        <v>0</v>
      </c>
      <c r="N219" s="9">
        <v>100</v>
      </c>
    </row>
    <row r="220" spans="1:14" s="79" customFormat="1" ht="14.25" customHeight="1" x14ac:dyDescent="0.2">
      <c r="A220" s="16"/>
      <c r="B220" s="16"/>
      <c r="C220" s="17"/>
      <c r="D220" s="18"/>
      <c r="E220" s="95" t="s">
        <v>250</v>
      </c>
      <c r="F220" s="19" t="s">
        <v>251</v>
      </c>
      <c r="G220" s="8" t="s">
        <v>243</v>
      </c>
      <c r="H220" s="8" t="s">
        <v>243</v>
      </c>
      <c r="I220" s="8">
        <v>38896.9</v>
      </c>
      <c r="J220" s="6">
        <v>38895.194560000004</v>
      </c>
      <c r="K220" s="6">
        <v>0</v>
      </c>
      <c r="L220" s="8">
        <v>38895.194560000004</v>
      </c>
      <c r="M220" s="8">
        <v>-1.70543999999791</v>
      </c>
      <c r="N220" s="9">
        <v>99.995615486066995</v>
      </c>
    </row>
    <row r="221" spans="1:14" s="79" customFormat="1" ht="14.25" customHeight="1" x14ac:dyDescent="0.2">
      <c r="A221" s="16"/>
      <c r="B221" s="16"/>
      <c r="C221" s="20"/>
      <c r="D221" s="17"/>
      <c r="E221" s="95" t="s">
        <v>252</v>
      </c>
      <c r="F221" s="19" t="s">
        <v>253</v>
      </c>
      <c r="G221" s="8" t="s">
        <v>243</v>
      </c>
      <c r="H221" s="8" t="s">
        <v>243</v>
      </c>
      <c r="I221" s="8">
        <v>11262.5</v>
      </c>
      <c r="J221" s="6">
        <v>11255.635</v>
      </c>
      <c r="K221" s="6">
        <v>0</v>
      </c>
      <c r="L221" s="8">
        <v>11255.635</v>
      </c>
      <c r="M221" s="8">
        <v>-6.8649999999997799</v>
      </c>
      <c r="N221" s="9">
        <v>99.939045504994496</v>
      </c>
    </row>
    <row r="222" spans="1:14" s="79" customFormat="1" ht="14.25" customHeight="1" x14ac:dyDescent="0.2">
      <c r="A222" s="16"/>
      <c r="B222" s="16"/>
      <c r="C222" s="17"/>
      <c r="D222" s="18"/>
      <c r="E222" s="95" t="s">
        <v>254</v>
      </c>
      <c r="F222" s="19" t="s">
        <v>255</v>
      </c>
      <c r="G222" s="8" t="s">
        <v>243</v>
      </c>
      <c r="H222" s="8" t="s">
        <v>243</v>
      </c>
      <c r="I222" s="8">
        <v>11756.9</v>
      </c>
      <c r="J222" s="6">
        <v>11747.94</v>
      </c>
      <c r="K222" s="6">
        <v>0</v>
      </c>
      <c r="L222" s="8">
        <v>11747.94</v>
      </c>
      <c r="M222" s="8">
        <v>-8.9599999999991304</v>
      </c>
      <c r="N222" s="9">
        <v>99.923789434289702</v>
      </c>
    </row>
    <row r="223" spans="1:14" s="79" customFormat="1" ht="14.25" customHeight="1" x14ac:dyDescent="0.2">
      <c r="A223" s="16"/>
      <c r="B223" s="16"/>
      <c r="C223" s="20"/>
      <c r="D223" s="17"/>
      <c r="E223" s="95" t="s">
        <v>265</v>
      </c>
      <c r="F223" s="19" t="s">
        <v>266</v>
      </c>
      <c r="G223" s="8" t="s">
        <v>243</v>
      </c>
      <c r="H223" s="8" t="s">
        <v>243</v>
      </c>
      <c r="I223" s="8">
        <v>8292.7000000000007</v>
      </c>
      <c r="J223" s="6">
        <v>8292.6565300000002</v>
      </c>
      <c r="K223" s="6">
        <v>0</v>
      </c>
      <c r="L223" s="8">
        <v>8292.6565300000002</v>
      </c>
      <c r="M223" s="8">
        <v>-4.3470000000524998E-2</v>
      </c>
      <c r="N223" s="9">
        <v>99.999475804020406</v>
      </c>
    </row>
    <row r="224" spans="1:14" s="79" customFormat="1" ht="14.25" customHeight="1" x14ac:dyDescent="0.2">
      <c r="A224" s="16"/>
      <c r="B224" s="16"/>
      <c r="C224" s="17"/>
      <c r="D224" s="18"/>
      <c r="E224" s="95" t="s">
        <v>267</v>
      </c>
      <c r="F224" s="19" t="s">
        <v>268</v>
      </c>
      <c r="G224" s="8" t="s">
        <v>243</v>
      </c>
      <c r="H224" s="8" t="s">
        <v>243</v>
      </c>
      <c r="I224" s="8">
        <v>5698.4</v>
      </c>
      <c r="J224" s="6">
        <v>5698.3356100000001</v>
      </c>
      <c r="K224" s="6">
        <v>0</v>
      </c>
      <c r="L224" s="8">
        <v>5698.3356100000001</v>
      </c>
      <c r="M224" s="8">
        <v>-6.4389999999548295E-2</v>
      </c>
      <c r="N224" s="9">
        <v>99.998870033693706</v>
      </c>
    </row>
    <row r="225" spans="1:14" s="79" customFormat="1" ht="14.25" customHeight="1" x14ac:dyDescent="0.2">
      <c r="A225" s="16"/>
      <c r="B225" s="16"/>
      <c r="C225" s="20"/>
      <c r="D225" s="17"/>
      <c r="E225" s="95" t="s">
        <v>256</v>
      </c>
      <c r="F225" s="19" t="s">
        <v>257</v>
      </c>
      <c r="G225" s="8" t="s">
        <v>243</v>
      </c>
      <c r="H225" s="8" t="s">
        <v>243</v>
      </c>
      <c r="I225" s="8">
        <v>17802.8</v>
      </c>
      <c r="J225" s="6">
        <v>17802.8</v>
      </c>
      <c r="K225" s="6">
        <v>0</v>
      </c>
      <c r="L225" s="8">
        <v>17802.8</v>
      </c>
      <c r="M225" s="8">
        <v>0</v>
      </c>
      <c r="N225" s="9">
        <v>100</v>
      </c>
    </row>
    <row r="226" spans="1:14" s="82" customFormat="1" ht="14.25" customHeight="1" x14ac:dyDescent="0.2">
      <c r="A226" s="83"/>
      <c r="B226" s="83"/>
      <c r="C226" s="17"/>
      <c r="D226" s="80"/>
      <c r="E226" s="95" t="s">
        <v>269</v>
      </c>
      <c r="F226" s="19" t="s">
        <v>270</v>
      </c>
      <c r="G226" s="8" t="s">
        <v>243</v>
      </c>
      <c r="H226" s="8" t="s">
        <v>243</v>
      </c>
      <c r="I226" s="8">
        <v>201034.5</v>
      </c>
      <c r="J226" s="6">
        <v>201034.40001000001</v>
      </c>
      <c r="K226" s="6">
        <v>0</v>
      </c>
      <c r="L226" s="8">
        <v>201034.40001000001</v>
      </c>
      <c r="M226" s="8">
        <v>-9.9989999987883493E-2</v>
      </c>
      <c r="N226" s="9">
        <v>99.999950262268399</v>
      </c>
    </row>
    <row r="227" spans="1:14" s="82" customFormat="1" ht="14.25" customHeight="1" x14ac:dyDescent="0.2">
      <c r="A227" s="83"/>
      <c r="B227" s="83"/>
      <c r="C227" s="81"/>
      <c r="D227" s="17"/>
      <c r="E227" s="95" t="s">
        <v>271</v>
      </c>
      <c r="F227" s="19" t="s">
        <v>272</v>
      </c>
      <c r="G227" s="8" t="s">
        <v>243</v>
      </c>
      <c r="H227" s="8" t="s">
        <v>243</v>
      </c>
      <c r="I227" s="8">
        <v>18250</v>
      </c>
      <c r="J227" s="6">
        <v>18250</v>
      </c>
      <c r="K227" s="6">
        <v>3.88999999995576E-3</v>
      </c>
      <c r="L227" s="8">
        <v>18249.99611</v>
      </c>
      <c r="M227" s="8">
        <v>-3.88999999995576E-3</v>
      </c>
      <c r="N227" s="9">
        <v>99.999978684931506</v>
      </c>
    </row>
    <row r="228" spans="1:14" s="82" customFormat="1" ht="14.25" customHeight="1" x14ac:dyDescent="0.2">
      <c r="A228" s="83"/>
      <c r="B228" s="83"/>
      <c r="C228" s="17"/>
      <c r="D228" s="80"/>
      <c r="E228" s="95" t="s">
        <v>273</v>
      </c>
      <c r="F228" s="19" t="s">
        <v>274</v>
      </c>
      <c r="G228" s="8" t="s">
        <v>243</v>
      </c>
      <c r="H228" s="8" t="s">
        <v>243</v>
      </c>
      <c r="I228" s="8">
        <v>2004.2</v>
      </c>
      <c r="J228" s="6">
        <v>2004.1769999999999</v>
      </c>
      <c r="K228" s="6">
        <v>0</v>
      </c>
      <c r="L228" s="8">
        <v>2004.1769999999999</v>
      </c>
      <c r="M228" s="8">
        <v>-2.3000000000138202E-2</v>
      </c>
      <c r="N228" s="9">
        <v>99.998852409939104</v>
      </c>
    </row>
    <row r="229" spans="1:14" s="82" customFormat="1" ht="14.25" customHeight="1" x14ac:dyDescent="0.2">
      <c r="A229" s="83"/>
      <c r="B229" s="83"/>
      <c r="C229" s="81"/>
      <c r="D229" s="17"/>
      <c r="E229" s="95" t="s">
        <v>275</v>
      </c>
      <c r="F229" s="99" t="s">
        <v>276</v>
      </c>
      <c r="G229" s="8" t="s">
        <v>243</v>
      </c>
      <c r="H229" s="8" t="s">
        <v>243</v>
      </c>
      <c r="I229" s="8">
        <v>2444.3000000000002</v>
      </c>
      <c r="J229" s="6">
        <v>2444.2049999999999</v>
      </c>
      <c r="K229" s="6">
        <v>0</v>
      </c>
      <c r="L229" s="8">
        <v>2444.2049999999999</v>
      </c>
      <c r="M229" s="8">
        <v>-9.50000000002547E-2</v>
      </c>
      <c r="N229" s="9">
        <v>99.996113406701298</v>
      </c>
    </row>
    <row r="230" spans="1:14" s="82" customFormat="1" ht="14.25" customHeight="1" x14ac:dyDescent="0.2">
      <c r="A230" s="83"/>
      <c r="B230" s="83"/>
      <c r="C230" s="17"/>
      <c r="D230" s="80"/>
      <c r="E230" s="95" t="s">
        <v>277</v>
      </c>
      <c r="F230" s="19" t="s">
        <v>278</v>
      </c>
      <c r="G230" s="8" t="s">
        <v>243</v>
      </c>
      <c r="H230" s="8" t="s">
        <v>243</v>
      </c>
      <c r="I230" s="8">
        <v>20706.099999999999</v>
      </c>
      <c r="J230" s="6">
        <v>20706.053479999999</v>
      </c>
      <c r="K230" s="6">
        <v>0</v>
      </c>
      <c r="L230" s="8">
        <v>20706.053479999999</v>
      </c>
      <c r="M230" s="8">
        <v>-4.65199999998731E-2</v>
      </c>
      <c r="N230" s="9">
        <v>99.999775331907003</v>
      </c>
    </row>
    <row r="231" spans="1:14" s="82" customFormat="1" ht="14.25" customHeight="1" x14ac:dyDescent="0.2">
      <c r="A231" s="83"/>
      <c r="B231" s="83"/>
      <c r="C231" s="81"/>
      <c r="D231" s="17"/>
      <c r="E231" s="95" t="s">
        <v>258</v>
      </c>
      <c r="F231" s="19" t="s">
        <v>259</v>
      </c>
      <c r="G231" s="8" t="s">
        <v>243</v>
      </c>
      <c r="H231" s="8" t="s">
        <v>243</v>
      </c>
      <c r="I231" s="8">
        <v>5690.8</v>
      </c>
      <c r="J231" s="6">
        <v>5690.7659999999996</v>
      </c>
      <c r="K231" s="6">
        <v>0</v>
      </c>
      <c r="L231" s="8">
        <v>5690.7659999999996</v>
      </c>
      <c r="M231" s="8">
        <v>-3.4000000000560297E-2</v>
      </c>
      <c r="N231" s="9">
        <v>99.999402544457695</v>
      </c>
    </row>
    <row r="232" spans="1:14" s="82" customFormat="1" ht="14.25" customHeight="1" x14ac:dyDescent="0.2">
      <c r="A232" s="83"/>
      <c r="B232" s="83"/>
      <c r="C232" s="17"/>
      <c r="D232" s="80"/>
      <c r="E232" s="95" t="s">
        <v>279</v>
      </c>
      <c r="F232" s="19" t="s">
        <v>280</v>
      </c>
      <c r="G232" s="8" t="s">
        <v>243</v>
      </c>
      <c r="H232" s="8" t="s">
        <v>243</v>
      </c>
      <c r="I232" s="8">
        <v>13436.5</v>
      </c>
      <c r="J232" s="6">
        <v>13436.45592</v>
      </c>
      <c r="K232" s="6">
        <v>0</v>
      </c>
      <c r="L232" s="8">
        <v>13436.45592</v>
      </c>
      <c r="M232" s="8">
        <v>-4.4079999999667101E-2</v>
      </c>
      <c r="N232" s="9">
        <v>99.999671938376807</v>
      </c>
    </row>
    <row r="233" spans="1:14" s="82" customFormat="1" ht="14.25" customHeight="1" x14ac:dyDescent="0.2">
      <c r="A233" s="83"/>
      <c r="B233" s="83"/>
      <c r="C233" s="81"/>
      <c r="D233" s="17"/>
      <c r="E233" s="95" t="s">
        <v>260</v>
      </c>
      <c r="F233" s="19" t="s">
        <v>261</v>
      </c>
      <c r="G233" s="8" t="s">
        <v>243</v>
      </c>
      <c r="H233" s="8" t="s">
        <v>243</v>
      </c>
      <c r="I233" s="8">
        <v>814.7</v>
      </c>
      <c r="J233" s="6">
        <v>814.67020000000002</v>
      </c>
      <c r="K233" s="6">
        <v>0</v>
      </c>
      <c r="L233" s="8">
        <v>814.67020000000002</v>
      </c>
      <c r="M233" s="8">
        <v>-2.9800000000022898E-2</v>
      </c>
      <c r="N233" s="9">
        <v>99.996342211857097</v>
      </c>
    </row>
    <row r="234" spans="1:14" s="82" customFormat="1" ht="16.5" customHeight="1" x14ac:dyDescent="0.2">
      <c r="A234" s="83"/>
      <c r="B234" s="83"/>
      <c r="C234" s="17"/>
      <c r="D234" s="80" t="s">
        <v>244</v>
      </c>
      <c r="E234" s="95"/>
      <c r="F234" s="19" t="s">
        <v>281</v>
      </c>
      <c r="G234" s="8" t="s">
        <v>243</v>
      </c>
      <c r="H234" s="8" t="s">
        <v>243</v>
      </c>
      <c r="I234" s="8">
        <v>27705.8</v>
      </c>
      <c r="J234" s="6">
        <v>27705.708279999999</v>
      </c>
      <c r="K234" s="6">
        <v>0</v>
      </c>
      <c r="L234" s="8">
        <v>27705.708279999999</v>
      </c>
      <c r="M234" s="8">
        <v>-9.1720000000350396E-2</v>
      </c>
      <c r="N234" s="9">
        <v>99.999668950183704</v>
      </c>
    </row>
    <row r="235" spans="1:14" s="82" customFormat="1" ht="17.25" customHeight="1" x14ac:dyDescent="0.2">
      <c r="A235" s="83"/>
      <c r="B235" s="83"/>
      <c r="C235" s="81"/>
      <c r="D235" s="17"/>
      <c r="E235" s="95" t="s">
        <v>282</v>
      </c>
      <c r="F235" s="19" t="s">
        <v>283</v>
      </c>
      <c r="G235" s="8" t="s">
        <v>243</v>
      </c>
      <c r="H235" s="8" t="s">
        <v>243</v>
      </c>
      <c r="I235" s="8">
        <v>23660.3</v>
      </c>
      <c r="J235" s="6">
        <v>23660.26828</v>
      </c>
      <c r="K235" s="6">
        <v>0</v>
      </c>
      <c r="L235" s="8">
        <v>23660.26828</v>
      </c>
      <c r="M235" s="8">
        <v>-3.1719999999040703E-2</v>
      </c>
      <c r="N235" s="9">
        <v>99.999865935765797</v>
      </c>
    </row>
    <row r="236" spans="1:14" s="82" customFormat="1" ht="16.5" customHeight="1" x14ac:dyDescent="0.2">
      <c r="A236" s="83"/>
      <c r="B236" s="83"/>
      <c r="C236" s="17"/>
      <c r="D236" s="80"/>
      <c r="E236" s="95" t="s">
        <v>284</v>
      </c>
      <c r="F236" s="19" t="s">
        <v>285</v>
      </c>
      <c r="G236" s="8" t="s">
        <v>243</v>
      </c>
      <c r="H236" s="8" t="s">
        <v>243</v>
      </c>
      <c r="I236" s="8">
        <v>4045.5</v>
      </c>
      <c r="J236" s="6">
        <v>4045.44</v>
      </c>
      <c r="K236" s="6">
        <v>0</v>
      </c>
      <c r="L236" s="8">
        <v>4045.44</v>
      </c>
      <c r="M236" s="8">
        <v>-5.9999999999945403E-2</v>
      </c>
      <c r="N236" s="9">
        <v>99.998516870597001</v>
      </c>
    </row>
    <row r="237" spans="1:14" s="75" customFormat="1" ht="31.5" x14ac:dyDescent="0.2">
      <c r="A237" s="16"/>
      <c r="B237" s="22" t="s">
        <v>237</v>
      </c>
      <c r="C237" s="17" t="s">
        <v>286</v>
      </c>
      <c r="D237" s="4"/>
      <c r="E237" s="4"/>
      <c r="F237" s="19" t="s">
        <v>1278</v>
      </c>
      <c r="G237" s="8">
        <v>916179</v>
      </c>
      <c r="H237" s="8">
        <v>972336</v>
      </c>
      <c r="I237" s="8">
        <v>965447</v>
      </c>
      <c r="J237" s="8">
        <v>965446.77679000003</v>
      </c>
      <c r="K237" s="8">
        <v>0</v>
      </c>
      <c r="L237" s="8">
        <v>965446.77679000003</v>
      </c>
      <c r="M237" s="8">
        <v>-0.22320999996736601</v>
      </c>
      <c r="N237" s="9">
        <v>99.999976880139499</v>
      </c>
    </row>
    <row r="238" spans="1:14" s="75" customFormat="1" ht="15.75" customHeight="1" x14ac:dyDescent="0.2">
      <c r="A238" s="16"/>
      <c r="B238" s="16"/>
      <c r="C238" s="20"/>
      <c r="D238" s="17" t="s">
        <v>264</v>
      </c>
      <c r="E238" s="4"/>
      <c r="F238" s="19" t="s">
        <v>1279</v>
      </c>
      <c r="G238" s="8" t="s">
        <v>243</v>
      </c>
      <c r="H238" s="8" t="s">
        <v>243</v>
      </c>
      <c r="I238" s="8">
        <v>909415.3</v>
      </c>
      <c r="J238" s="8">
        <v>909415.14535999997</v>
      </c>
      <c r="K238" s="8">
        <v>0</v>
      </c>
      <c r="L238" s="8">
        <v>909415.14535999997</v>
      </c>
      <c r="M238" s="8">
        <v>-0.15464000008069001</v>
      </c>
      <c r="N238" s="9">
        <v>99.999982995667693</v>
      </c>
    </row>
    <row r="239" spans="1:14" s="82" customFormat="1" ht="15.75" customHeight="1" x14ac:dyDescent="0.2">
      <c r="A239" s="83"/>
      <c r="B239" s="83"/>
      <c r="C239" s="17"/>
      <c r="D239" s="80"/>
      <c r="E239" s="95" t="s">
        <v>244</v>
      </c>
      <c r="F239" s="19" t="s">
        <v>245</v>
      </c>
      <c r="G239" s="8" t="s">
        <v>243</v>
      </c>
      <c r="H239" s="8" t="s">
        <v>243</v>
      </c>
      <c r="I239" s="8">
        <v>584814.5</v>
      </c>
      <c r="J239" s="6">
        <v>584814.5</v>
      </c>
      <c r="K239" s="6">
        <v>0</v>
      </c>
      <c r="L239" s="8">
        <v>584814.5</v>
      </c>
      <c r="M239" s="8">
        <v>0</v>
      </c>
      <c r="N239" s="9">
        <v>100</v>
      </c>
    </row>
    <row r="240" spans="1:14" s="82" customFormat="1" ht="15.75" customHeight="1" x14ac:dyDescent="0.2">
      <c r="A240" s="83"/>
      <c r="B240" s="83"/>
      <c r="C240" s="81"/>
      <c r="D240" s="17"/>
      <c r="E240" s="95" t="s">
        <v>246</v>
      </c>
      <c r="F240" s="19" t="s">
        <v>247</v>
      </c>
      <c r="G240" s="8" t="s">
        <v>243</v>
      </c>
      <c r="H240" s="8" t="s">
        <v>243</v>
      </c>
      <c r="I240" s="8">
        <v>61122.5</v>
      </c>
      <c r="J240" s="6">
        <v>61122.5</v>
      </c>
      <c r="K240" s="6">
        <v>0</v>
      </c>
      <c r="L240" s="8">
        <v>61122.5</v>
      </c>
      <c r="M240" s="8">
        <v>0</v>
      </c>
      <c r="N240" s="9">
        <v>100</v>
      </c>
    </row>
    <row r="241" spans="1:14" s="82" customFormat="1" ht="15.75" customHeight="1" x14ac:dyDescent="0.2">
      <c r="A241" s="83"/>
      <c r="B241" s="83"/>
      <c r="C241" s="17"/>
      <c r="D241" s="80"/>
      <c r="E241" s="95" t="s">
        <v>248</v>
      </c>
      <c r="F241" s="19" t="s">
        <v>249</v>
      </c>
      <c r="G241" s="8" t="s">
        <v>243</v>
      </c>
      <c r="H241" s="8" t="s">
        <v>243</v>
      </c>
      <c r="I241" s="8">
        <v>47847.5</v>
      </c>
      <c r="J241" s="6">
        <v>47847.5</v>
      </c>
      <c r="K241" s="6">
        <v>0</v>
      </c>
      <c r="L241" s="8">
        <v>47847.5</v>
      </c>
      <c r="M241" s="8">
        <v>0</v>
      </c>
      <c r="N241" s="9">
        <v>100</v>
      </c>
    </row>
    <row r="242" spans="1:14" s="82" customFormat="1" ht="15.75" customHeight="1" x14ac:dyDescent="0.2">
      <c r="A242" s="83"/>
      <c r="B242" s="83"/>
      <c r="C242" s="17"/>
      <c r="D242" s="80"/>
      <c r="E242" s="95" t="s">
        <v>250</v>
      </c>
      <c r="F242" s="19" t="s">
        <v>251</v>
      </c>
      <c r="G242" s="8" t="s">
        <v>243</v>
      </c>
      <c r="H242" s="8" t="s">
        <v>243</v>
      </c>
      <c r="I242" s="8">
        <v>38192.5</v>
      </c>
      <c r="J242" s="6">
        <v>38192.5</v>
      </c>
      <c r="K242" s="6">
        <v>0</v>
      </c>
      <c r="L242" s="8">
        <v>38192.5</v>
      </c>
      <c r="M242" s="8">
        <v>0</v>
      </c>
      <c r="N242" s="9">
        <v>100</v>
      </c>
    </row>
    <row r="243" spans="1:14" s="82" customFormat="1" ht="15.75" customHeight="1" x14ac:dyDescent="0.2">
      <c r="A243" s="83"/>
      <c r="B243" s="83"/>
      <c r="C243" s="81"/>
      <c r="D243" s="17"/>
      <c r="E243" s="95" t="s">
        <v>252</v>
      </c>
      <c r="F243" s="19" t="s">
        <v>253</v>
      </c>
      <c r="G243" s="8" t="s">
        <v>243</v>
      </c>
      <c r="H243" s="8" t="s">
        <v>243</v>
      </c>
      <c r="I243" s="8">
        <v>16596.3</v>
      </c>
      <c r="J243" s="6">
        <v>16596.3</v>
      </c>
      <c r="K243" s="6">
        <v>0</v>
      </c>
      <c r="L243" s="8">
        <v>16596.3</v>
      </c>
      <c r="M243" s="8">
        <v>0</v>
      </c>
      <c r="N243" s="9">
        <v>100</v>
      </c>
    </row>
    <row r="244" spans="1:14" s="82" customFormat="1" ht="15.75" customHeight="1" x14ac:dyDescent="0.2">
      <c r="A244" s="83"/>
      <c r="B244" s="83"/>
      <c r="C244" s="17"/>
      <c r="D244" s="80"/>
      <c r="E244" s="95" t="s">
        <v>254</v>
      </c>
      <c r="F244" s="19" t="s">
        <v>255</v>
      </c>
      <c r="G244" s="8" t="s">
        <v>243</v>
      </c>
      <c r="H244" s="8" t="s">
        <v>243</v>
      </c>
      <c r="I244" s="8">
        <v>17445</v>
      </c>
      <c r="J244" s="6">
        <v>17445</v>
      </c>
      <c r="K244" s="6">
        <v>0</v>
      </c>
      <c r="L244" s="8">
        <v>17445</v>
      </c>
      <c r="M244" s="8">
        <v>0</v>
      </c>
      <c r="N244" s="9">
        <v>100</v>
      </c>
    </row>
    <row r="245" spans="1:14" s="82" customFormat="1" ht="15.75" customHeight="1" x14ac:dyDescent="0.2">
      <c r="A245" s="83"/>
      <c r="B245" s="83"/>
      <c r="C245" s="17"/>
      <c r="D245" s="80"/>
      <c r="E245" s="95" t="s">
        <v>265</v>
      </c>
      <c r="F245" s="19" t="s">
        <v>266</v>
      </c>
      <c r="G245" s="8" t="s">
        <v>243</v>
      </c>
      <c r="H245" s="8" t="s">
        <v>243</v>
      </c>
      <c r="I245" s="8">
        <v>11941.7</v>
      </c>
      <c r="J245" s="6">
        <v>11941.699930000001</v>
      </c>
      <c r="K245" s="6">
        <v>0</v>
      </c>
      <c r="L245" s="8">
        <v>11941.699930000001</v>
      </c>
      <c r="M245" s="8">
        <v>-7.0000000050640706E-5</v>
      </c>
      <c r="N245" s="9">
        <v>99.999999413818799</v>
      </c>
    </row>
    <row r="246" spans="1:14" s="82" customFormat="1" ht="15.75" customHeight="1" x14ac:dyDescent="0.2">
      <c r="A246" s="83"/>
      <c r="B246" s="83"/>
      <c r="C246" s="81"/>
      <c r="D246" s="17"/>
      <c r="E246" s="95" t="s">
        <v>287</v>
      </c>
      <c r="F246" s="19" t="s">
        <v>288</v>
      </c>
      <c r="G246" s="8" t="s">
        <v>243</v>
      </c>
      <c r="H246" s="8" t="s">
        <v>243</v>
      </c>
      <c r="I246" s="8">
        <v>27335.599999999999</v>
      </c>
      <c r="J246" s="6">
        <v>27335.599999999999</v>
      </c>
      <c r="K246" s="6">
        <v>0</v>
      </c>
      <c r="L246" s="8">
        <v>27335.599999999999</v>
      </c>
      <c r="M246" s="8">
        <v>0</v>
      </c>
      <c r="N246" s="9">
        <v>100</v>
      </c>
    </row>
    <row r="247" spans="1:14" s="82" customFormat="1" ht="15.75" customHeight="1" x14ac:dyDescent="0.2">
      <c r="A247" s="83"/>
      <c r="B247" s="83"/>
      <c r="C247" s="17"/>
      <c r="D247" s="80"/>
      <c r="E247" s="95" t="s">
        <v>267</v>
      </c>
      <c r="F247" s="19" t="s">
        <v>268</v>
      </c>
      <c r="G247" s="8" t="s">
        <v>243</v>
      </c>
      <c r="H247" s="8" t="s">
        <v>243</v>
      </c>
      <c r="I247" s="8">
        <v>2291.3000000000002</v>
      </c>
      <c r="J247" s="6">
        <v>2291.3000000000002</v>
      </c>
      <c r="K247" s="6">
        <v>0</v>
      </c>
      <c r="L247" s="8">
        <v>2291.3000000000002</v>
      </c>
      <c r="M247" s="8">
        <v>0</v>
      </c>
      <c r="N247" s="9">
        <v>100</v>
      </c>
    </row>
    <row r="248" spans="1:14" s="75" customFormat="1" ht="15.75" customHeight="1" x14ac:dyDescent="0.2">
      <c r="A248" s="16"/>
      <c r="B248" s="16"/>
      <c r="C248" s="18"/>
      <c r="D248" s="20"/>
      <c r="E248" s="17" t="s">
        <v>256</v>
      </c>
      <c r="F248" s="19" t="s">
        <v>257</v>
      </c>
      <c r="G248" s="8" t="s">
        <v>243</v>
      </c>
      <c r="H248" s="8" t="s">
        <v>243</v>
      </c>
      <c r="I248" s="8">
        <v>15327.2</v>
      </c>
      <c r="J248" s="8">
        <v>15327.2</v>
      </c>
      <c r="K248" s="8">
        <v>0</v>
      </c>
      <c r="L248" s="8">
        <v>15327.2</v>
      </c>
      <c r="M248" s="8">
        <v>0</v>
      </c>
      <c r="N248" s="9">
        <v>100</v>
      </c>
    </row>
    <row r="249" spans="1:14" s="75" customFormat="1" ht="15.75" customHeight="1" x14ac:dyDescent="0.2">
      <c r="A249" s="16"/>
      <c r="B249" s="16"/>
      <c r="C249" s="18"/>
      <c r="D249" s="20"/>
      <c r="E249" s="17" t="s">
        <v>277</v>
      </c>
      <c r="F249" s="19" t="s">
        <v>278</v>
      </c>
      <c r="G249" s="8" t="s">
        <v>243</v>
      </c>
      <c r="H249" s="8" t="s">
        <v>243</v>
      </c>
      <c r="I249" s="8">
        <v>70077.5</v>
      </c>
      <c r="J249" s="8">
        <v>70077.463680000001</v>
      </c>
      <c r="K249" s="8">
        <v>0</v>
      </c>
      <c r="L249" s="8">
        <v>70077.463680000001</v>
      </c>
      <c r="M249" s="8">
        <v>-3.6319999999250299E-2</v>
      </c>
      <c r="N249" s="9">
        <v>99.9999481716671</v>
      </c>
    </row>
    <row r="250" spans="1:14" s="75" customFormat="1" ht="15.75" customHeight="1" x14ac:dyDescent="0.2">
      <c r="A250" s="16"/>
      <c r="B250" s="16"/>
      <c r="C250" s="18"/>
      <c r="D250" s="20"/>
      <c r="E250" s="17" t="s">
        <v>258</v>
      </c>
      <c r="F250" s="19" t="s">
        <v>259</v>
      </c>
      <c r="G250" s="8" t="s">
        <v>243</v>
      </c>
      <c r="H250" s="8" t="s">
        <v>243</v>
      </c>
      <c r="I250" s="8">
        <v>6150.4</v>
      </c>
      <c r="J250" s="8">
        <v>6150.3490000000002</v>
      </c>
      <c r="K250" s="8">
        <v>0</v>
      </c>
      <c r="L250" s="8">
        <v>6150.3490000000002</v>
      </c>
      <c r="M250" s="8">
        <v>-5.0999999999476103E-2</v>
      </c>
      <c r="N250" s="9">
        <v>99.999170785640004</v>
      </c>
    </row>
    <row r="251" spans="1:14" s="75" customFormat="1" ht="15.75" customHeight="1" x14ac:dyDescent="0.2">
      <c r="A251" s="16"/>
      <c r="B251" s="16"/>
      <c r="C251" s="18"/>
      <c r="D251" s="20"/>
      <c r="E251" s="17" t="s">
        <v>279</v>
      </c>
      <c r="F251" s="19" t="s">
        <v>280</v>
      </c>
      <c r="G251" s="8" t="s">
        <v>243</v>
      </c>
      <c r="H251" s="8" t="s">
        <v>243</v>
      </c>
      <c r="I251" s="8">
        <v>10273.299999999999</v>
      </c>
      <c r="J251" s="8">
        <v>10273.232749999999</v>
      </c>
      <c r="K251" s="8">
        <v>0</v>
      </c>
      <c r="L251" s="8">
        <v>10273.232749999999</v>
      </c>
      <c r="M251" s="8">
        <v>-6.7250000000058194E-2</v>
      </c>
      <c r="N251" s="9">
        <v>99.999345390478197</v>
      </c>
    </row>
    <row r="252" spans="1:14" s="75" customFormat="1" ht="15.75" customHeight="1" x14ac:dyDescent="0.2">
      <c r="A252" s="16"/>
      <c r="B252" s="16"/>
      <c r="C252" s="20"/>
      <c r="D252" s="17" t="s">
        <v>244</v>
      </c>
      <c r="E252" s="4"/>
      <c r="F252" s="19" t="s">
        <v>281</v>
      </c>
      <c r="G252" s="8" t="s">
        <v>243</v>
      </c>
      <c r="H252" s="8" t="s">
        <v>243</v>
      </c>
      <c r="I252" s="8">
        <v>56031.7</v>
      </c>
      <c r="J252" s="8">
        <v>56031.631430000001</v>
      </c>
      <c r="K252" s="8">
        <v>0</v>
      </c>
      <c r="L252" s="8">
        <v>56031.631430000001</v>
      </c>
      <c r="M252" s="8">
        <v>-6.8569999995816006E-2</v>
      </c>
      <c r="N252" s="9">
        <v>99.999877622845702</v>
      </c>
    </row>
    <row r="253" spans="1:14" s="75" customFormat="1" ht="15.75" customHeight="1" x14ac:dyDescent="0.2">
      <c r="A253" s="16"/>
      <c r="B253" s="16"/>
      <c r="C253" s="18"/>
      <c r="D253" s="20"/>
      <c r="E253" s="17" t="s">
        <v>282</v>
      </c>
      <c r="F253" s="19" t="s">
        <v>283</v>
      </c>
      <c r="G253" s="8" t="s">
        <v>243</v>
      </c>
      <c r="H253" s="8" t="s">
        <v>243</v>
      </c>
      <c r="I253" s="8">
        <v>6943.2</v>
      </c>
      <c r="J253" s="8">
        <v>6943.1768199999997</v>
      </c>
      <c r="K253" s="8">
        <v>0</v>
      </c>
      <c r="L253" s="8">
        <v>6943.1768199999997</v>
      </c>
      <c r="M253" s="8">
        <v>-2.31800000001385E-2</v>
      </c>
      <c r="N253" s="9">
        <v>99.999666148173702</v>
      </c>
    </row>
    <row r="254" spans="1:14" s="75" customFormat="1" ht="14.25" customHeight="1" x14ac:dyDescent="0.2">
      <c r="A254" s="16"/>
      <c r="B254" s="16"/>
      <c r="C254" s="18"/>
      <c r="D254" s="20"/>
      <c r="E254" s="17" t="s">
        <v>289</v>
      </c>
      <c r="F254" s="19" t="s">
        <v>290</v>
      </c>
      <c r="G254" s="8" t="s">
        <v>243</v>
      </c>
      <c r="H254" s="8" t="s">
        <v>243</v>
      </c>
      <c r="I254" s="8">
        <v>49088.5</v>
      </c>
      <c r="J254" s="8">
        <v>49088.454610000001</v>
      </c>
      <c r="K254" s="8">
        <v>0</v>
      </c>
      <c r="L254" s="8">
        <v>49088.454610000001</v>
      </c>
      <c r="M254" s="8">
        <v>-4.5389999999315499E-2</v>
      </c>
      <c r="N254" s="9">
        <v>99.999907534351195</v>
      </c>
    </row>
    <row r="255" spans="1:14" s="75" customFormat="1" ht="16.5" customHeight="1" x14ac:dyDescent="0.2">
      <c r="A255" s="16"/>
      <c r="B255" s="22" t="s">
        <v>237</v>
      </c>
      <c r="C255" s="17" t="s">
        <v>291</v>
      </c>
      <c r="D255" s="4"/>
      <c r="E255" s="4"/>
      <c r="F255" s="19" t="s">
        <v>292</v>
      </c>
      <c r="G255" s="8">
        <v>840978</v>
      </c>
      <c r="H255" s="8">
        <v>1481349</v>
      </c>
      <c r="I255" s="8">
        <v>1465236</v>
      </c>
      <c r="J255" s="8">
        <v>1465235.36959</v>
      </c>
      <c r="K255" s="8">
        <v>0</v>
      </c>
      <c r="L255" s="8">
        <v>1465235.36959</v>
      </c>
      <c r="M255" s="8">
        <v>-0.63040999975055501</v>
      </c>
      <c r="N255" s="9">
        <v>99.999956975531603</v>
      </c>
    </row>
    <row r="256" spans="1:14" s="75" customFormat="1" ht="16.5" customHeight="1" x14ac:dyDescent="0.2">
      <c r="A256" s="16"/>
      <c r="B256" s="16"/>
      <c r="C256" s="20"/>
      <c r="D256" s="17" t="s">
        <v>264</v>
      </c>
      <c r="E256" s="4"/>
      <c r="F256" s="19" t="s">
        <v>293</v>
      </c>
      <c r="G256" s="8" t="s">
        <v>243</v>
      </c>
      <c r="H256" s="8" t="s">
        <v>243</v>
      </c>
      <c r="I256" s="8">
        <v>1417511.6</v>
      </c>
      <c r="J256" s="8">
        <v>1417511.03939</v>
      </c>
      <c r="K256" s="8">
        <v>0</v>
      </c>
      <c r="L256" s="8">
        <v>1417511.03939</v>
      </c>
      <c r="M256" s="8">
        <v>-0.56060999957844604</v>
      </c>
      <c r="N256" s="9">
        <v>99.999960451117303</v>
      </c>
    </row>
    <row r="257" spans="1:14" s="75" customFormat="1" ht="16.5" customHeight="1" x14ac:dyDescent="0.2">
      <c r="A257" s="16"/>
      <c r="B257" s="16"/>
      <c r="C257" s="18"/>
      <c r="D257" s="20"/>
      <c r="E257" s="17" t="s">
        <v>244</v>
      </c>
      <c r="F257" s="19" t="s">
        <v>245</v>
      </c>
      <c r="G257" s="8" t="s">
        <v>243</v>
      </c>
      <c r="H257" s="8" t="s">
        <v>243</v>
      </c>
      <c r="I257" s="8">
        <v>363937</v>
      </c>
      <c r="J257" s="8">
        <v>363936.92927000002</v>
      </c>
      <c r="K257" s="8">
        <v>0</v>
      </c>
      <c r="L257" s="8">
        <v>363936.92927000002</v>
      </c>
      <c r="M257" s="8">
        <v>-7.0729999977629604E-2</v>
      </c>
      <c r="N257" s="9">
        <v>99.9999805653176</v>
      </c>
    </row>
    <row r="258" spans="1:14" s="75" customFormat="1" ht="16.5" customHeight="1" x14ac:dyDescent="0.2">
      <c r="A258" s="16"/>
      <c r="B258" s="16"/>
      <c r="C258" s="18"/>
      <c r="D258" s="20"/>
      <c r="E258" s="17" t="s">
        <v>246</v>
      </c>
      <c r="F258" s="19" t="s">
        <v>247</v>
      </c>
      <c r="G258" s="8" t="s">
        <v>243</v>
      </c>
      <c r="H258" s="8" t="s">
        <v>243</v>
      </c>
      <c r="I258" s="8">
        <v>293070.2</v>
      </c>
      <c r="J258" s="8">
        <v>293070.18956000003</v>
      </c>
      <c r="K258" s="8">
        <v>0</v>
      </c>
      <c r="L258" s="8">
        <v>293070.18956000003</v>
      </c>
      <c r="M258" s="8">
        <v>-1.0439999983646E-2</v>
      </c>
      <c r="N258" s="9">
        <v>99.999996437713605</v>
      </c>
    </row>
    <row r="259" spans="1:14" s="75" customFormat="1" ht="16.5" customHeight="1" x14ac:dyDescent="0.2">
      <c r="A259" s="16"/>
      <c r="B259" s="16"/>
      <c r="C259" s="18"/>
      <c r="D259" s="20"/>
      <c r="E259" s="17" t="s">
        <v>248</v>
      </c>
      <c r="F259" s="19" t="s">
        <v>249</v>
      </c>
      <c r="G259" s="8" t="s">
        <v>243</v>
      </c>
      <c r="H259" s="8" t="s">
        <v>243</v>
      </c>
      <c r="I259" s="8">
        <v>29422.2</v>
      </c>
      <c r="J259" s="8">
        <v>29422.104380000001</v>
      </c>
      <c r="K259" s="8">
        <v>0</v>
      </c>
      <c r="L259" s="8">
        <v>29422.104380000001</v>
      </c>
      <c r="M259" s="8">
        <v>-9.5620000000053607E-2</v>
      </c>
      <c r="N259" s="9">
        <v>99.999675007307403</v>
      </c>
    </row>
    <row r="260" spans="1:14" s="75" customFormat="1" ht="16.5" customHeight="1" x14ac:dyDescent="0.2">
      <c r="A260" s="16"/>
      <c r="B260" s="16"/>
      <c r="C260" s="18"/>
      <c r="D260" s="20"/>
      <c r="E260" s="17" t="s">
        <v>250</v>
      </c>
      <c r="F260" s="19" t="s">
        <v>251</v>
      </c>
      <c r="G260" s="8" t="s">
        <v>243</v>
      </c>
      <c r="H260" s="8" t="s">
        <v>243</v>
      </c>
      <c r="I260" s="8">
        <v>41854.300000000003</v>
      </c>
      <c r="J260" s="8">
        <v>41854.226199999997</v>
      </c>
      <c r="K260" s="8">
        <v>0</v>
      </c>
      <c r="L260" s="8">
        <v>41854.226199999997</v>
      </c>
      <c r="M260" s="8">
        <v>-7.3800000005576294E-2</v>
      </c>
      <c r="N260" s="9">
        <v>99.999823674031106</v>
      </c>
    </row>
    <row r="261" spans="1:14" s="75" customFormat="1" ht="16.5" customHeight="1" x14ac:dyDescent="0.2">
      <c r="A261" s="16"/>
      <c r="B261" s="16"/>
      <c r="C261" s="18"/>
      <c r="D261" s="20"/>
      <c r="E261" s="17" t="s">
        <v>252</v>
      </c>
      <c r="F261" s="19" t="s">
        <v>253</v>
      </c>
      <c r="G261" s="8" t="s">
        <v>243</v>
      </c>
      <c r="H261" s="8" t="s">
        <v>243</v>
      </c>
      <c r="I261" s="8">
        <v>10414.6</v>
      </c>
      <c r="J261" s="8">
        <v>10414.58</v>
      </c>
      <c r="K261" s="8">
        <v>0</v>
      </c>
      <c r="L261" s="8">
        <v>10414.58</v>
      </c>
      <c r="M261" s="8">
        <v>-2.0000000000436599E-2</v>
      </c>
      <c r="N261" s="9">
        <v>99.999807961899606</v>
      </c>
    </row>
    <row r="262" spans="1:14" s="75" customFormat="1" ht="16.5" customHeight="1" x14ac:dyDescent="0.2">
      <c r="A262" s="16"/>
      <c r="B262" s="16"/>
      <c r="C262" s="18"/>
      <c r="D262" s="20"/>
      <c r="E262" s="17" t="s">
        <v>254</v>
      </c>
      <c r="F262" s="19" t="s">
        <v>255</v>
      </c>
      <c r="G262" s="8" t="s">
        <v>243</v>
      </c>
      <c r="H262" s="8" t="s">
        <v>243</v>
      </c>
      <c r="I262" s="8">
        <v>10367.5</v>
      </c>
      <c r="J262" s="8">
        <v>10367.441000000001</v>
      </c>
      <c r="K262" s="8">
        <v>0</v>
      </c>
      <c r="L262" s="8">
        <v>10367.441000000001</v>
      </c>
      <c r="M262" s="8">
        <v>-5.8999999999286998E-2</v>
      </c>
      <c r="N262" s="9">
        <v>99.999430913913699</v>
      </c>
    </row>
    <row r="263" spans="1:14" s="75" customFormat="1" ht="16.5" customHeight="1" x14ac:dyDescent="0.2">
      <c r="A263" s="16"/>
      <c r="B263" s="16"/>
      <c r="C263" s="18"/>
      <c r="D263" s="20"/>
      <c r="E263" s="17" t="s">
        <v>265</v>
      </c>
      <c r="F263" s="19" t="s">
        <v>266</v>
      </c>
      <c r="G263" s="8" t="s">
        <v>243</v>
      </c>
      <c r="H263" s="8" t="s">
        <v>243</v>
      </c>
      <c r="I263" s="8">
        <v>5417.5</v>
      </c>
      <c r="J263" s="8">
        <v>5417.43613</v>
      </c>
      <c r="K263" s="8">
        <v>0</v>
      </c>
      <c r="L263" s="8">
        <v>5417.43613</v>
      </c>
      <c r="M263" s="8">
        <v>-6.3869999999951702E-2</v>
      </c>
      <c r="N263" s="9">
        <v>99.998821042916504</v>
      </c>
    </row>
    <row r="264" spans="1:14" s="75" customFormat="1" ht="16.5" customHeight="1" x14ac:dyDescent="0.2">
      <c r="A264" s="16"/>
      <c r="B264" s="16"/>
      <c r="C264" s="18"/>
      <c r="D264" s="20"/>
      <c r="E264" s="17" t="s">
        <v>267</v>
      </c>
      <c r="F264" s="19" t="s">
        <v>268</v>
      </c>
      <c r="G264" s="8" t="s">
        <v>243</v>
      </c>
      <c r="H264" s="8" t="s">
        <v>243</v>
      </c>
      <c r="I264" s="8">
        <v>15375</v>
      </c>
      <c r="J264" s="8">
        <v>15374.969220000001</v>
      </c>
      <c r="K264" s="8">
        <v>0</v>
      </c>
      <c r="L264" s="8">
        <v>15374.969220000001</v>
      </c>
      <c r="M264" s="8">
        <v>-3.0779999999140301E-2</v>
      </c>
      <c r="N264" s="9">
        <v>99.999799804878094</v>
      </c>
    </row>
    <row r="265" spans="1:14" s="75" customFormat="1" ht="17.25" customHeight="1" x14ac:dyDescent="0.2">
      <c r="A265" s="16"/>
      <c r="B265" s="16"/>
      <c r="C265" s="18"/>
      <c r="D265" s="20"/>
      <c r="E265" s="17" t="s">
        <v>256</v>
      </c>
      <c r="F265" s="19" t="s">
        <v>257</v>
      </c>
      <c r="G265" s="8" t="s">
        <v>243</v>
      </c>
      <c r="H265" s="8" t="s">
        <v>243</v>
      </c>
      <c r="I265" s="8">
        <v>20384.900000000001</v>
      </c>
      <c r="J265" s="8">
        <v>20384.86966</v>
      </c>
      <c r="K265" s="8">
        <v>0</v>
      </c>
      <c r="L265" s="8">
        <v>20384.86966</v>
      </c>
      <c r="M265" s="8">
        <v>-3.0340000001160699E-2</v>
      </c>
      <c r="N265" s="9">
        <v>99.999851164342203</v>
      </c>
    </row>
    <row r="266" spans="1:14" s="75" customFormat="1" ht="17.25" customHeight="1" x14ac:dyDescent="0.2">
      <c r="A266" s="16"/>
      <c r="B266" s="16"/>
      <c r="C266" s="18"/>
      <c r="D266" s="20"/>
      <c r="E266" s="17" t="s">
        <v>277</v>
      </c>
      <c r="F266" s="19" t="s">
        <v>278</v>
      </c>
      <c r="G266" s="8" t="s">
        <v>243</v>
      </c>
      <c r="H266" s="8" t="s">
        <v>243</v>
      </c>
      <c r="I266" s="8">
        <v>621486.6</v>
      </c>
      <c r="J266" s="8">
        <v>621486.56096999999</v>
      </c>
      <c r="K266" s="8">
        <v>0</v>
      </c>
      <c r="L266" s="8">
        <v>621486.56096999999</v>
      </c>
      <c r="M266" s="8">
        <v>-3.9029999985359602E-2</v>
      </c>
      <c r="N266" s="9">
        <v>99.999993719896807</v>
      </c>
    </row>
    <row r="267" spans="1:14" s="75" customFormat="1" ht="17.25" customHeight="1" x14ac:dyDescent="0.2">
      <c r="A267" s="16"/>
      <c r="B267" s="16"/>
      <c r="C267" s="18"/>
      <c r="D267" s="20"/>
      <c r="E267" s="17" t="s">
        <v>258</v>
      </c>
      <c r="F267" s="19" t="s">
        <v>259</v>
      </c>
      <c r="G267" s="8" t="s">
        <v>243</v>
      </c>
      <c r="H267" s="8" t="s">
        <v>243</v>
      </c>
      <c r="I267" s="8">
        <v>4318.8</v>
      </c>
      <c r="J267" s="8">
        <v>4318.7420000000002</v>
      </c>
      <c r="K267" s="8">
        <v>0</v>
      </c>
      <c r="L267" s="8">
        <v>4318.7420000000002</v>
      </c>
      <c r="M267" s="8">
        <v>-5.7999999999992703E-2</v>
      </c>
      <c r="N267" s="9">
        <v>99.998657034361401</v>
      </c>
    </row>
    <row r="268" spans="1:14" s="75" customFormat="1" ht="17.25" customHeight="1" x14ac:dyDescent="0.2">
      <c r="A268" s="16"/>
      <c r="B268" s="16"/>
      <c r="C268" s="18"/>
      <c r="D268" s="20"/>
      <c r="E268" s="17" t="s">
        <v>279</v>
      </c>
      <c r="F268" s="19" t="s">
        <v>280</v>
      </c>
      <c r="G268" s="8" t="s">
        <v>243</v>
      </c>
      <c r="H268" s="8" t="s">
        <v>243</v>
      </c>
      <c r="I268" s="8">
        <v>1463</v>
      </c>
      <c r="J268" s="8">
        <v>1462.991</v>
      </c>
      <c r="K268" s="8">
        <v>0</v>
      </c>
      <c r="L268" s="8">
        <v>1462.991</v>
      </c>
      <c r="M268" s="8">
        <v>-9.0000000000145502E-3</v>
      </c>
      <c r="N268" s="9">
        <v>99.999384825700602</v>
      </c>
    </row>
    <row r="269" spans="1:14" s="75" customFormat="1" ht="17.25" customHeight="1" x14ac:dyDescent="0.2">
      <c r="A269" s="16"/>
      <c r="B269" s="16"/>
      <c r="C269" s="20"/>
      <c r="D269" s="17" t="s">
        <v>244</v>
      </c>
      <c r="E269" s="4"/>
      <c r="F269" s="19" t="s">
        <v>281</v>
      </c>
      <c r="G269" s="8" t="s">
        <v>243</v>
      </c>
      <c r="H269" s="8" t="s">
        <v>243</v>
      </c>
      <c r="I269" s="8">
        <v>47724.4</v>
      </c>
      <c r="J269" s="8">
        <v>47724.330199999997</v>
      </c>
      <c r="K269" s="8">
        <v>0</v>
      </c>
      <c r="L269" s="8">
        <v>47724.330199999997</v>
      </c>
      <c r="M269" s="8">
        <v>-6.9799999997485401E-2</v>
      </c>
      <c r="N269" s="9">
        <v>99.999853743577702</v>
      </c>
    </row>
    <row r="270" spans="1:14" s="75" customFormat="1" ht="17.25" customHeight="1" x14ac:dyDescent="0.2">
      <c r="A270" s="16"/>
      <c r="B270" s="16"/>
      <c r="C270" s="18"/>
      <c r="D270" s="20"/>
      <c r="E270" s="17" t="s">
        <v>282</v>
      </c>
      <c r="F270" s="19" t="s">
        <v>283</v>
      </c>
      <c r="G270" s="8" t="s">
        <v>243</v>
      </c>
      <c r="H270" s="8" t="s">
        <v>243</v>
      </c>
      <c r="I270" s="8">
        <v>44767.6</v>
      </c>
      <c r="J270" s="8">
        <v>44767.530200000001</v>
      </c>
      <c r="K270" s="8">
        <v>0</v>
      </c>
      <c r="L270" s="8">
        <v>44767.530200000001</v>
      </c>
      <c r="M270" s="8">
        <v>-6.9799999997485401E-2</v>
      </c>
      <c r="N270" s="9">
        <v>99.999844083667696</v>
      </c>
    </row>
    <row r="271" spans="1:14" s="75" customFormat="1" ht="17.25" customHeight="1" x14ac:dyDescent="0.2">
      <c r="A271" s="16"/>
      <c r="B271" s="16"/>
      <c r="C271" s="18"/>
      <c r="D271" s="20"/>
      <c r="E271" s="17" t="s">
        <v>284</v>
      </c>
      <c r="F271" s="19" t="s">
        <v>285</v>
      </c>
      <c r="G271" s="8" t="s">
        <v>243</v>
      </c>
      <c r="H271" s="8" t="s">
        <v>243</v>
      </c>
      <c r="I271" s="8">
        <v>2956.8</v>
      </c>
      <c r="J271" s="8">
        <v>2956.8</v>
      </c>
      <c r="K271" s="8">
        <v>0</v>
      </c>
      <c r="L271" s="8">
        <v>2956.8</v>
      </c>
      <c r="M271" s="8">
        <v>0</v>
      </c>
      <c r="N271" s="9">
        <v>100</v>
      </c>
    </row>
    <row r="272" spans="1:14" s="75" customFormat="1" ht="20.25" x14ac:dyDescent="0.2">
      <c r="A272" s="29"/>
      <c r="B272" s="30" t="s">
        <v>294</v>
      </c>
      <c r="C272" s="31"/>
      <c r="D272" s="31"/>
      <c r="E272" s="29"/>
      <c r="F272" s="32" t="s">
        <v>1412</v>
      </c>
      <c r="G272" s="33">
        <v>4109378</v>
      </c>
      <c r="H272" s="33">
        <v>0</v>
      </c>
      <c r="I272" s="33">
        <v>0</v>
      </c>
      <c r="J272" s="33">
        <v>0</v>
      </c>
      <c r="K272" s="33">
        <v>0</v>
      </c>
      <c r="L272" s="33">
        <v>0</v>
      </c>
      <c r="M272" s="33">
        <v>0</v>
      </c>
      <c r="N272" s="34">
        <v>0</v>
      </c>
    </row>
    <row r="273" spans="1:14" s="75" customFormat="1" ht="15.75" x14ac:dyDescent="0.2">
      <c r="A273" s="83"/>
      <c r="B273" s="83"/>
      <c r="C273" s="80" t="s">
        <v>239</v>
      </c>
      <c r="D273" s="81"/>
      <c r="E273" s="17"/>
      <c r="F273" s="19" t="s">
        <v>295</v>
      </c>
      <c r="G273" s="8">
        <v>4109378</v>
      </c>
      <c r="H273" s="8">
        <v>0</v>
      </c>
      <c r="I273" s="8">
        <v>0</v>
      </c>
      <c r="J273" s="8">
        <v>0</v>
      </c>
      <c r="K273" s="8">
        <v>0</v>
      </c>
      <c r="L273" s="8">
        <v>0</v>
      </c>
      <c r="M273" s="8">
        <v>0</v>
      </c>
      <c r="N273" s="9">
        <v>0</v>
      </c>
    </row>
    <row r="274" spans="1:14" s="75" customFormat="1" ht="16.5" customHeight="1" x14ac:dyDescent="0.2">
      <c r="A274" s="29"/>
      <c r="B274" s="30" t="s">
        <v>296</v>
      </c>
      <c r="C274" s="31"/>
      <c r="D274" s="31"/>
      <c r="E274" s="29"/>
      <c r="F274" s="32" t="s">
        <v>297</v>
      </c>
      <c r="G274" s="33">
        <v>970419</v>
      </c>
      <c r="H274" s="33">
        <v>1057300</v>
      </c>
      <c r="I274" s="33">
        <v>1083402.7</v>
      </c>
      <c r="J274" s="33">
        <v>1074258.6445200001</v>
      </c>
      <c r="K274" s="33">
        <v>0</v>
      </c>
      <c r="L274" s="33">
        <v>1074258.6445200001</v>
      </c>
      <c r="M274" s="33">
        <v>-9144.0554799996298</v>
      </c>
      <c r="N274" s="34">
        <v>99.155987383084806</v>
      </c>
    </row>
    <row r="275" spans="1:14" s="75" customFormat="1" ht="15" customHeight="1" x14ac:dyDescent="0.2">
      <c r="A275" s="16"/>
      <c r="B275" s="22" t="s">
        <v>296</v>
      </c>
      <c r="C275" s="17" t="s">
        <v>239</v>
      </c>
      <c r="D275" s="4"/>
      <c r="E275" s="4"/>
      <c r="F275" s="19" t="s">
        <v>298</v>
      </c>
      <c r="G275" s="8">
        <v>970419</v>
      </c>
      <c r="H275" s="8">
        <v>990433</v>
      </c>
      <c r="I275" s="8">
        <v>983433</v>
      </c>
      <c r="J275" s="8">
        <v>983421.31045999995</v>
      </c>
      <c r="K275" s="8">
        <v>0</v>
      </c>
      <c r="L275" s="8">
        <v>983421.31045999995</v>
      </c>
      <c r="M275" s="8">
        <v>-11.6895399998175</v>
      </c>
      <c r="N275" s="9">
        <v>99.998811353696695</v>
      </c>
    </row>
    <row r="276" spans="1:14" s="75" customFormat="1" ht="15" customHeight="1" x14ac:dyDescent="0.2">
      <c r="A276" s="16"/>
      <c r="B276" s="16"/>
      <c r="C276" s="20"/>
      <c r="D276" s="17" t="s">
        <v>264</v>
      </c>
      <c r="E276" s="4"/>
      <c r="F276" s="19" t="s">
        <v>299</v>
      </c>
      <c r="G276" s="8" t="s">
        <v>243</v>
      </c>
      <c r="H276" s="8" t="s">
        <v>243</v>
      </c>
      <c r="I276" s="8">
        <v>28684.5</v>
      </c>
      <c r="J276" s="8">
        <v>28684.398639999999</v>
      </c>
      <c r="K276" s="8">
        <v>0</v>
      </c>
      <c r="L276" s="8">
        <v>28684.398639999999</v>
      </c>
      <c r="M276" s="8">
        <v>-0.101360000000568</v>
      </c>
      <c r="N276" s="9">
        <v>99.999646638428402</v>
      </c>
    </row>
    <row r="277" spans="1:14" s="75" customFormat="1" ht="15" customHeight="1" x14ac:dyDescent="0.2">
      <c r="A277" s="16"/>
      <c r="B277" s="16"/>
      <c r="C277" s="18"/>
      <c r="D277" s="20"/>
      <c r="E277" s="17" t="s">
        <v>300</v>
      </c>
      <c r="F277" s="19" t="s">
        <v>301</v>
      </c>
      <c r="G277" s="8" t="s">
        <v>243</v>
      </c>
      <c r="H277" s="8" t="s">
        <v>243</v>
      </c>
      <c r="I277" s="8">
        <v>24876</v>
      </c>
      <c r="J277" s="8">
        <v>24876</v>
      </c>
      <c r="K277" s="8">
        <v>0</v>
      </c>
      <c r="L277" s="8">
        <v>24876</v>
      </c>
      <c r="M277" s="8">
        <v>0</v>
      </c>
      <c r="N277" s="9">
        <v>100</v>
      </c>
    </row>
    <row r="278" spans="1:14" s="75" customFormat="1" ht="15" customHeight="1" x14ac:dyDescent="0.2">
      <c r="A278" s="16"/>
      <c r="B278" s="16"/>
      <c r="C278" s="18"/>
      <c r="D278" s="20"/>
      <c r="E278" s="17" t="s">
        <v>302</v>
      </c>
      <c r="F278" s="19" t="s">
        <v>303</v>
      </c>
      <c r="G278" s="8" t="s">
        <v>243</v>
      </c>
      <c r="H278" s="8" t="s">
        <v>243</v>
      </c>
      <c r="I278" s="8">
        <v>2728</v>
      </c>
      <c r="J278" s="8">
        <v>2728</v>
      </c>
      <c r="K278" s="8">
        <v>0</v>
      </c>
      <c r="L278" s="8">
        <v>2728</v>
      </c>
      <c r="M278" s="8">
        <v>0</v>
      </c>
      <c r="N278" s="9">
        <v>100</v>
      </c>
    </row>
    <row r="279" spans="1:14" s="75" customFormat="1" ht="15" customHeight="1" x14ac:dyDescent="0.2">
      <c r="A279" s="16"/>
      <c r="B279" s="16"/>
      <c r="C279" s="18"/>
      <c r="D279" s="20"/>
      <c r="E279" s="17" t="s">
        <v>277</v>
      </c>
      <c r="F279" s="19" t="s">
        <v>278</v>
      </c>
      <c r="G279" s="8" t="s">
        <v>243</v>
      </c>
      <c r="H279" s="8" t="s">
        <v>243</v>
      </c>
      <c r="I279" s="8">
        <v>704.7</v>
      </c>
      <c r="J279" s="8">
        <v>704.66463999999996</v>
      </c>
      <c r="K279" s="8">
        <v>0</v>
      </c>
      <c r="L279" s="8">
        <v>704.66463999999996</v>
      </c>
      <c r="M279" s="8">
        <v>-3.5360000000082402E-2</v>
      </c>
      <c r="N279" s="9">
        <v>99.9949822619554</v>
      </c>
    </row>
    <row r="280" spans="1:14" s="75" customFormat="1" ht="15" customHeight="1" x14ac:dyDescent="0.2">
      <c r="A280" s="16"/>
      <c r="B280" s="16"/>
      <c r="C280" s="18"/>
      <c r="D280" s="20"/>
      <c r="E280" s="17" t="s">
        <v>260</v>
      </c>
      <c r="F280" s="19" t="s">
        <v>261</v>
      </c>
      <c r="G280" s="8" t="s">
        <v>243</v>
      </c>
      <c r="H280" s="8" t="s">
        <v>243</v>
      </c>
      <c r="I280" s="8">
        <v>375.8</v>
      </c>
      <c r="J280" s="8">
        <v>375.73399999999998</v>
      </c>
      <c r="K280" s="8">
        <v>0</v>
      </c>
      <c r="L280" s="8">
        <v>375.73399999999998</v>
      </c>
      <c r="M280" s="8">
        <v>-6.6000000000030895E-2</v>
      </c>
      <c r="N280" s="9">
        <v>99.982437466737593</v>
      </c>
    </row>
    <row r="281" spans="1:14" s="75" customFormat="1" ht="31.5" x14ac:dyDescent="0.2">
      <c r="A281" s="16"/>
      <c r="B281" s="16"/>
      <c r="C281" s="20"/>
      <c r="D281" s="17" t="s">
        <v>294</v>
      </c>
      <c r="E281" s="4"/>
      <c r="F281" s="19" t="s">
        <v>304</v>
      </c>
      <c r="G281" s="8" t="s">
        <v>243</v>
      </c>
      <c r="H281" s="8" t="s">
        <v>243</v>
      </c>
      <c r="I281" s="8">
        <v>20448</v>
      </c>
      <c r="J281" s="8">
        <v>20447.368910000001</v>
      </c>
      <c r="K281" s="8">
        <v>0</v>
      </c>
      <c r="L281" s="8">
        <v>20447.368910000001</v>
      </c>
      <c r="M281" s="8">
        <v>-0.63108999999894899</v>
      </c>
      <c r="N281" s="9">
        <v>99.996913683489794</v>
      </c>
    </row>
    <row r="282" spans="1:14" s="75" customFormat="1" ht="14.25" customHeight="1" x14ac:dyDescent="0.2">
      <c r="A282" s="16"/>
      <c r="B282" s="16"/>
      <c r="C282" s="18"/>
      <c r="D282" s="20"/>
      <c r="E282" s="17" t="s">
        <v>265</v>
      </c>
      <c r="F282" s="19" t="s">
        <v>266</v>
      </c>
      <c r="G282" s="8" t="s">
        <v>243</v>
      </c>
      <c r="H282" s="8" t="s">
        <v>243</v>
      </c>
      <c r="I282" s="8">
        <v>2144</v>
      </c>
      <c r="J282" s="8">
        <v>2143.4398099999999</v>
      </c>
      <c r="K282" s="8">
        <v>0</v>
      </c>
      <c r="L282" s="8">
        <v>2143.4398099999999</v>
      </c>
      <c r="M282" s="8">
        <v>-0.56019000000014796</v>
      </c>
      <c r="N282" s="9">
        <v>99.973871735074596</v>
      </c>
    </row>
    <row r="283" spans="1:14" s="75" customFormat="1" ht="14.25" customHeight="1" x14ac:dyDescent="0.2">
      <c r="A283" s="16"/>
      <c r="B283" s="16"/>
      <c r="C283" s="18"/>
      <c r="D283" s="20"/>
      <c r="E283" s="17" t="s">
        <v>267</v>
      </c>
      <c r="F283" s="19" t="s">
        <v>268</v>
      </c>
      <c r="G283" s="8" t="s">
        <v>243</v>
      </c>
      <c r="H283" s="8" t="s">
        <v>243</v>
      </c>
      <c r="I283" s="8">
        <v>12414.4</v>
      </c>
      <c r="J283" s="8">
        <v>12414.3701</v>
      </c>
      <c r="K283" s="8">
        <v>0</v>
      </c>
      <c r="L283" s="8">
        <v>12414.3701</v>
      </c>
      <c r="M283" s="8">
        <v>-2.9899999999543101E-2</v>
      </c>
      <c r="N283" s="9">
        <v>99.999759150663706</v>
      </c>
    </row>
    <row r="284" spans="1:14" s="75" customFormat="1" ht="14.25" customHeight="1" x14ac:dyDescent="0.2">
      <c r="A284" s="16"/>
      <c r="B284" s="16"/>
      <c r="C284" s="18"/>
      <c r="D284" s="20"/>
      <c r="E284" s="17" t="s">
        <v>277</v>
      </c>
      <c r="F284" s="19" t="s">
        <v>278</v>
      </c>
      <c r="G284" s="8" t="s">
        <v>243</v>
      </c>
      <c r="H284" s="8" t="s">
        <v>243</v>
      </c>
      <c r="I284" s="8">
        <v>5889.6</v>
      </c>
      <c r="J284" s="8">
        <v>5889.5590000000002</v>
      </c>
      <c r="K284" s="8">
        <v>0</v>
      </c>
      <c r="L284" s="8">
        <v>5889.5590000000002</v>
      </c>
      <c r="M284" s="8">
        <v>-4.1000000000167298E-2</v>
      </c>
      <c r="N284" s="9">
        <v>99.999303857647405</v>
      </c>
    </row>
    <row r="285" spans="1:14" s="75" customFormat="1" ht="14.25" customHeight="1" x14ac:dyDescent="0.2">
      <c r="A285" s="16"/>
      <c r="B285" s="16"/>
      <c r="C285" s="20"/>
      <c r="D285" s="17" t="s">
        <v>305</v>
      </c>
      <c r="E285" s="4"/>
      <c r="F285" s="19" t="s">
        <v>306</v>
      </c>
      <c r="G285" s="8" t="s">
        <v>243</v>
      </c>
      <c r="H285" s="8" t="s">
        <v>243</v>
      </c>
      <c r="I285" s="8">
        <v>50738.1</v>
      </c>
      <c r="J285" s="8">
        <v>50738.093999999997</v>
      </c>
      <c r="K285" s="8">
        <v>0</v>
      </c>
      <c r="L285" s="8">
        <v>50738.093999999997</v>
      </c>
      <c r="M285" s="8">
        <v>-6.00000000122236E-3</v>
      </c>
      <c r="N285" s="9">
        <v>99.999988174566994</v>
      </c>
    </row>
    <row r="286" spans="1:14" s="75" customFormat="1" ht="14.25" customHeight="1" x14ac:dyDescent="0.2">
      <c r="A286" s="16"/>
      <c r="B286" s="16"/>
      <c r="C286" s="18"/>
      <c r="D286" s="20"/>
      <c r="E286" s="17" t="s">
        <v>260</v>
      </c>
      <c r="F286" s="19" t="s">
        <v>261</v>
      </c>
      <c r="G286" s="8" t="s">
        <v>243</v>
      </c>
      <c r="H286" s="8" t="s">
        <v>243</v>
      </c>
      <c r="I286" s="8">
        <v>50738.1</v>
      </c>
      <c r="J286" s="8">
        <v>50738.093999999997</v>
      </c>
      <c r="K286" s="8">
        <v>0</v>
      </c>
      <c r="L286" s="8">
        <v>50738.093999999997</v>
      </c>
      <c r="M286" s="8">
        <v>-6.00000000122236E-3</v>
      </c>
      <c r="N286" s="9">
        <v>99.999988174566994</v>
      </c>
    </row>
    <row r="287" spans="1:14" s="75" customFormat="1" ht="14.25" customHeight="1" x14ac:dyDescent="0.2">
      <c r="A287" s="16"/>
      <c r="B287" s="16"/>
      <c r="C287" s="20"/>
      <c r="D287" s="17" t="s">
        <v>244</v>
      </c>
      <c r="E287" s="4"/>
      <c r="F287" s="19" t="s">
        <v>307</v>
      </c>
      <c r="G287" s="8" t="s">
        <v>243</v>
      </c>
      <c r="H287" s="8" t="s">
        <v>243</v>
      </c>
      <c r="I287" s="8">
        <v>6082.7</v>
      </c>
      <c r="J287" s="8">
        <v>6082.5842499999999</v>
      </c>
      <c r="K287" s="8">
        <v>0</v>
      </c>
      <c r="L287" s="8">
        <v>6082.5842499999999</v>
      </c>
      <c r="M287" s="8">
        <v>-0.115749999999935</v>
      </c>
      <c r="N287" s="9">
        <v>99.9980970621599</v>
      </c>
    </row>
    <row r="288" spans="1:14" s="75" customFormat="1" ht="14.25" customHeight="1" x14ac:dyDescent="0.2">
      <c r="A288" s="16"/>
      <c r="B288" s="16"/>
      <c r="C288" s="18"/>
      <c r="D288" s="20"/>
      <c r="E288" s="17" t="s">
        <v>282</v>
      </c>
      <c r="F288" s="19" t="s">
        <v>283</v>
      </c>
      <c r="G288" s="8" t="s">
        <v>243</v>
      </c>
      <c r="H288" s="8" t="s">
        <v>243</v>
      </c>
      <c r="I288" s="8">
        <v>5963.7</v>
      </c>
      <c r="J288" s="8">
        <v>5963.64473</v>
      </c>
      <c r="K288" s="8">
        <v>0</v>
      </c>
      <c r="L288" s="8">
        <v>5963.64473</v>
      </c>
      <c r="M288" s="8">
        <v>-5.52699999998367E-2</v>
      </c>
      <c r="N288" s="9">
        <v>99.999073226352806</v>
      </c>
    </row>
    <row r="289" spans="1:14" s="75" customFormat="1" ht="14.25" customHeight="1" x14ac:dyDescent="0.2">
      <c r="A289" s="16"/>
      <c r="B289" s="16"/>
      <c r="C289" s="18"/>
      <c r="D289" s="20"/>
      <c r="E289" s="17" t="s">
        <v>308</v>
      </c>
      <c r="F289" s="19" t="s">
        <v>309</v>
      </c>
      <c r="G289" s="8" t="s">
        <v>243</v>
      </c>
      <c r="H289" s="8" t="s">
        <v>243</v>
      </c>
      <c r="I289" s="8">
        <v>119</v>
      </c>
      <c r="J289" s="8">
        <v>118.93952</v>
      </c>
      <c r="K289" s="8">
        <v>0</v>
      </c>
      <c r="L289" s="8">
        <v>118.93952</v>
      </c>
      <c r="M289" s="8">
        <v>-6.0479999999998299E-2</v>
      </c>
      <c r="N289" s="9">
        <v>99.949176470588199</v>
      </c>
    </row>
    <row r="290" spans="1:14" s="75" customFormat="1" ht="16.5" customHeight="1" x14ac:dyDescent="0.2">
      <c r="A290" s="16"/>
      <c r="B290" s="16"/>
      <c r="C290" s="20"/>
      <c r="D290" s="17" t="s">
        <v>241</v>
      </c>
      <c r="E290" s="4"/>
      <c r="F290" s="19" t="s">
        <v>242</v>
      </c>
      <c r="G290" s="8" t="s">
        <v>243</v>
      </c>
      <c r="H290" s="8" t="s">
        <v>243</v>
      </c>
      <c r="I290" s="8">
        <v>877479.7</v>
      </c>
      <c r="J290" s="8">
        <v>877468.86465999996</v>
      </c>
      <c r="K290" s="8">
        <v>0</v>
      </c>
      <c r="L290" s="8">
        <v>877468.86465999996</v>
      </c>
      <c r="M290" s="8">
        <v>-10.8353399999905</v>
      </c>
      <c r="N290" s="9">
        <v>99.998765174852494</v>
      </c>
    </row>
    <row r="291" spans="1:14" s="75" customFormat="1" ht="15.75" customHeight="1" x14ac:dyDescent="0.2">
      <c r="A291" s="16"/>
      <c r="B291" s="16"/>
      <c r="C291" s="18"/>
      <c r="D291" s="20"/>
      <c r="E291" s="17" t="s">
        <v>244</v>
      </c>
      <c r="F291" s="19" t="s">
        <v>245</v>
      </c>
      <c r="G291" s="8" t="s">
        <v>243</v>
      </c>
      <c r="H291" s="8" t="s">
        <v>243</v>
      </c>
      <c r="I291" s="8">
        <v>453130.1</v>
      </c>
      <c r="J291" s="8">
        <v>453130.1</v>
      </c>
      <c r="K291" s="8">
        <v>0</v>
      </c>
      <c r="L291" s="8">
        <v>453130.1</v>
      </c>
      <c r="M291" s="8">
        <v>0</v>
      </c>
      <c r="N291" s="9">
        <v>100</v>
      </c>
    </row>
    <row r="292" spans="1:14" s="75" customFormat="1" ht="15.75" customHeight="1" x14ac:dyDescent="0.2">
      <c r="A292" s="16"/>
      <c r="B292" s="16"/>
      <c r="C292" s="18"/>
      <c r="D292" s="20"/>
      <c r="E292" s="17" t="s">
        <v>246</v>
      </c>
      <c r="F292" s="19" t="s">
        <v>247</v>
      </c>
      <c r="G292" s="8" t="s">
        <v>243</v>
      </c>
      <c r="H292" s="8" t="s">
        <v>243</v>
      </c>
      <c r="I292" s="8">
        <v>238239.6</v>
      </c>
      <c r="J292" s="8">
        <v>238239.6</v>
      </c>
      <c r="K292" s="8">
        <v>0</v>
      </c>
      <c r="L292" s="8">
        <v>238239.6</v>
      </c>
      <c r="M292" s="8">
        <v>0</v>
      </c>
      <c r="N292" s="9">
        <v>100</v>
      </c>
    </row>
    <row r="293" spans="1:14" s="75" customFormat="1" ht="15.75" customHeight="1" x14ac:dyDescent="0.2">
      <c r="A293" s="16"/>
      <c r="B293" s="16"/>
      <c r="C293" s="18"/>
      <c r="D293" s="20"/>
      <c r="E293" s="17" t="s">
        <v>248</v>
      </c>
      <c r="F293" s="19" t="s">
        <v>249</v>
      </c>
      <c r="G293" s="8" t="s">
        <v>243</v>
      </c>
      <c r="H293" s="8" t="s">
        <v>243</v>
      </c>
      <c r="I293" s="8">
        <v>77330</v>
      </c>
      <c r="J293" s="8">
        <v>77329.407999999996</v>
      </c>
      <c r="K293" s="8">
        <v>0</v>
      </c>
      <c r="L293" s="8">
        <v>77329.407999999996</v>
      </c>
      <c r="M293" s="8">
        <v>-0.59200000000419095</v>
      </c>
      <c r="N293" s="9">
        <v>99.999234449760806</v>
      </c>
    </row>
    <row r="294" spans="1:14" s="75" customFormat="1" ht="15.75" customHeight="1" x14ac:dyDescent="0.2">
      <c r="A294" s="16"/>
      <c r="B294" s="16"/>
      <c r="C294" s="18"/>
      <c r="D294" s="20"/>
      <c r="E294" s="17" t="s">
        <v>250</v>
      </c>
      <c r="F294" s="19" t="s">
        <v>251</v>
      </c>
      <c r="G294" s="8" t="s">
        <v>243</v>
      </c>
      <c r="H294" s="8" t="s">
        <v>243</v>
      </c>
      <c r="I294" s="8">
        <v>46192</v>
      </c>
      <c r="J294" s="8">
        <v>46192</v>
      </c>
      <c r="K294" s="8">
        <v>0</v>
      </c>
      <c r="L294" s="8">
        <v>46192</v>
      </c>
      <c r="M294" s="8">
        <v>0</v>
      </c>
      <c r="N294" s="9">
        <v>100</v>
      </c>
    </row>
    <row r="295" spans="1:14" s="75" customFormat="1" ht="15.75" customHeight="1" x14ac:dyDescent="0.2">
      <c r="A295" s="16"/>
      <c r="B295" s="16"/>
      <c r="C295" s="18"/>
      <c r="D295" s="20"/>
      <c r="E295" s="17" t="s">
        <v>252</v>
      </c>
      <c r="F295" s="19" t="s">
        <v>253</v>
      </c>
      <c r="G295" s="8" t="s">
        <v>243</v>
      </c>
      <c r="H295" s="8" t="s">
        <v>243</v>
      </c>
      <c r="I295" s="8">
        <v>13203.5</v>
      </c>
      <c r="J295" s="8">
        <v>13203.478999999999</v>
      </c>
      <c r="K295" s="8">
        <v>0</v>
      </c>
      <c r="L295" s="8">
        <v>13203.478999999999</v>
      </c>
      <c r="M295" s="8">
        <v>-2.1000000000640302E-2</v>
      </c>
      <c r="N295" s="9">
        <v>99.999840951262897</v>
      </c>
    </row>
    <row r="296" spans="1:14" s="75" customFormat="1" ht="15.75" customHeight="1" x14ac:dyDescent="0.2">
      <c r="A296" s="16"/>
      <c r="B296" s="16"/>
      <c r="C296" s="18"/>
      <c r="D296" s="20"/>
      <c r="E296" s="17" t="s">
        <v>254</v>
      </c>
      <c r="F296" s="19" t="s">
        <v>255</v>
      </c>
      <c r="G296" s="8" t="s">
        <v>243</v>
      </c>
      <c r="H296" s="8" t="s">
        <v>243</v>
      </c>
      <c r="I296" s="8">
        <v>12324</v>
      </c>
      <c r="J296" s="8">
        <v>12316.209000000001</v>
      </c>
      <c r="K296" s="8">
        <v>0</v>
      </c>
      <c r="L296" s="8">
        <v>12316.209000000001</v>
      </c>
      <c r="M296" s="8">
        <v>-7.7909999999992596</v>
      </c>
      <c r="N296" s="9">
        <v>99.936781888997103</v>
      </c>
    </row>
    <row r="297" spans="1:14" s="75" customFormat="1" ht="15.75" customHeight="1" x14ac:dyDescent="0.2">
      <c r="A297" s="16"/>
      <c r="B297" s="16"/>
      <c r="C297" s="18"/>
      <c r="D297" s="20"/>
      <c r="E297" s="17" t="s">
        <v>265</v>
      </c>
      <c r="F297" s="19" t="s">
        <v>266</v>
      </c>
      <c r="G297" s="8" t="s">
        <v>243</v>
      </c>
      <c r="H297" s="8" t="s">
        <v>243</v>
      </c>
      <c r="I297" s="8">
        <v>1033.2</v>
      </c>
      <c r="J297" s="8">
        <v>1031.6643999999999</v>
      </c>
      <c r="K297" s="8">
        <v>0</v>
      </c>
      <c r="L297" s="8">
        <v>1031.6643999999999</v>
      </c>
      <c r="M297" s="8">
        <v>-1.5356000000001599</v>
      </c>
      <c r="N297" s="9">
        <v>99.851374370886504</v>
      </c>
    </row>
    <row r="298" spans="1:14" s="75" customFormat="1" ht="15.75" customHeight="1" x14ac:dyDescent="0.2">
      <c r="A298" s="16"/>
      <c r="B298" s="16"/>
      <c r="C298" s="18"/>
      <c r="D298" s="20"/>
      <c r="E298" s="17" t="s">
        <v>287</v>
      </c>
      <c r="F298" s="19" t="s">
        <v>288</v>
      </c>
      <c r="G298" s="8" t="s">
        <v>243</v>
      </c>
      <c r="H298" s="8" t="s">
        <v>243</v>
      </c>
      <c r="I298" s="8">
        <v>2303</v>
      </c>
      <c r="J298" s="8">
        <v>2303</v>
      </c>
      <c r="K298" s="8">
        <v>0</v>
      </c>
      <c r="L298" s="8">
        <v>2303</v>
      </c>
      <c r="M298" s="8">
        <v>0</v>
      </c>
      <c r="N298" s="9">
        <v>100</v>
      </c>
    </row>
    <row r="299" spans="1:14" s="75" customFormat="1" ht="15.75" customHeight="1" x14ac:dyDescent="0.2">
      <c r="A299" s="16"/>
      <c r="B299" s="16"/>
      <c r="C299" s="18"/>
      <c r="D299" s="20"/>
      <c r="E299" s="17" t="s">
        <v>267</v>
      </c>
      <c r="F299" s="19" t="s">
        <v>268</v>
      </c>
      <c r="G299" s="8" t="s">
        <v>243</v>
      </c>
      <c r="H299" s="8" t="s">
        <v>243</v>
      </c>
      <c r="I299" s="8">
        <v>3515.4</v>
      </c>
      <c r="J299" s="8">
        <v>3515.34229</v>
      </c>
      <c r="K299" s="8">
        <v>0</v>
      </c>
      <c r="L299" s="8">
        <v>3515.34229</v>
      </c>
      <c r="M299" s="8">
        <v>-5.7710000000042803E-2</v>
      </c>
      <c r="N299" s="9">
        <v>99.998358366046503</v>
      </c>
    </row>
    <row r="300" spans="1:14" s="75" customFormat="1" ht="15.75" customHeight="1" x14ac:dyDescent="0.2">
      <c r="A300" s="16"/>
      <c r="B300" s="16"/>
      <c r="C300" s="18"/>
      <c r="D300" s="20"/>
      <c r="E300" s="17" t="s">
        <v>256</v>
      </c>
      <c r="F300" s="19" t="s">
        <v>257</v>
      </c>
      <c r="G300" s="8" t="s">
        <v>243</v>
      </c>
      <c r="H300" s="8" t="s">
        <v>243</v>
      </c>
      <c r="I300" s="8">
        <v>19547.8</v>
      </c>
      <c r="J300" s="8">
        <v>19547.78786</v>
      </c>
      <c r="K300" s="8">
        <v>0</v>
      </c>
      <c r="L300" s="8">
        <v>19547.78786</v>
      </c>
      <c r="M300" s="8">
        <v>-1.2139999998908E-2</v>
      </c>
      <c r="N300" s="9">
        <v>99.999937895824601</v>
      </c>
    </row>
    <row r="301" spans="1:14" s="75" customFormat="1" ht="15.75" customHeight="1" x14ac:dyDescent="0.2">
      <c r="A301" s="16"/>
      <c r="B301" s="16"/>
      <c r="C301" s="18"/>
      <c r="D301" s="20"/>
      <c r="E301" s="17" t="s">
        <v>277</v>
      </c>
      <c r="F301" s="19" t="s">
        <v>278</v>
      </c>
      <c r="G301" s="8" t="s">
        <v>243</v>
      </c>
      <c r="H301" s="8" t="s">
        <v>243</v>
      </c>
      <c r="I301" s="8">
        <v>6433.1</v>
      </c>
      <c r="J301" s="8">
        <v>6433.0331100000003</v>
      </c>
      <c r="K301" s="8">
        <v>0</v>
      </c>
      <c r="L301" s="8">
        <v>6433.0331100000003</v>
      </c>
      <c r="M301" s="8">
        <v>-6.6890000000057598E-2</v>
      </c>
      <c r="N301" s="9">
        <v>99.998960221355205</v>
      </c>
    </row>
    <row r="302" spans="1:14" s="75" customFormat="1" ht="15.75" customHeight="1" x14ac:dyDescent="0.2">
      <c r="A302" s="16"/>
      <c r="B302" s="16"/>
      <c r="C302" s="18"/>
      <c r="D302" s="20"/>
      <c r="E302" s="17" t="s">
        <v>258</v>
      </c>
      <c r="F302" s="19" t="s">
        <v>259</v>
      </c>
      <c r="G302" s="8" t="s">
        <v>243</v>
      </c>
      <c r="H302" s="8" t="s">
        <v>243</v>
      </c>
      <c r="I302" s="8">
        <v>4228</v>
      </c>
      <c r="J302" s="8">
        <v>4227.241</v>
      </c>
      <c r="K302" s="8">
        <v>0</v>
      </c>
      <c r="L302" s="8">
        <v>4227.241</v>
      </c>
      <c r="M302" s="8">
        <v>-0.759000000000015</v>
      </c>
      <c r="N302" s="9">
        <v>99.982048249763494</v>
      </c>
    </row>
    <row r="303" spans="1:14" s="75" customFormat="1" ht="17.25" customHeight="1" x14ac:dyDescent="0.2">
      <c r="A303" s="16"/>
      <c r="B303" s="22" t="s">
        <v>296</v>
      </c>
      <c r="C303" s="17" t="s">
        <v>310</v>
      </c>
      <c r="D303" s="4"/>
      <c r="E303" s="4"/>
      <c r="F303" s="19" t="s">
        <v>311</v>
      </c>
      <c r="G303" s="8" t="s">
        <v>243</v>
      </c>
      <c r="H303" s="8">
        <v>66867</v>
      </c>
      <c r="I303" s="8">
        <v>66867</v>
      </c>
      <c r="J303" s="8">
        <v>60180</v>
      </c>
      <c r="K303" s="8">
        <v>0</v>
      </c>
      <c r="L303" s="8">
        <v>60180</v>
      </c>
      <c r="M303" s="8">
        <v>-6687</v>
      </c>
      <c r="N303" s="9">
        <v>89.999551348198693</v>
      </c>
    </row>
    <row r="304" spans="1:14" s="75" customFormat="1" ht="17.25" customHeight="1" x14ac:dyDescent="0.2">
      <c r="A304" s="16"/>
      <c r="B304" s="16"/>
      <c r="C304" s="20"/>
      <c r="D304" s="17" t="s">
        <v>312</v>
      </c>
      <c r="E304" s="4"/>
      <c r="F304" s="19" t="s">
        <v>313</v>
      </c>
      <c r="G304" s="8" t="s">
        <v>243</v>
      </c>
      <c r="H304" s="8" t="s">
        <v>243</v>
      </c>
      <c r="I304" s="8">
        <v>60180</v>
      </c>
      <c r="J304" s="8">
        <v>60180</v>
      </c>
      <c r="K304" s="8">
        <v>0</v>
      </c>
      <c r="L304" s="8">
        <v>60180</v>
      </c>
      <c r="M304" s="8">
        <v>0</v>
      </c>
      <c r="N304" s="9">
        <v>100</v>
      </c>
    </row>
    <row r="305" spans="1:14" s="75" customFormat="1" ht="17.25" customHeight="1" x14ac:dyDescent="0.2">
      <c r="A305" s="16"/>
      <c r="B305" s="16"/>
      <c r="C305" s="18"/>
      <c r="D305" s="20"/>
      <c r="E305" s="17" t="s">
        <v>277</v>
      </c>
      <c r="F305" s="19" t="s">
        <v>278</v>
      </c>
      <c r="G305" s="8" t="s">
        <v>243</v>
      </c>
      <c r="H305" s="8" t="s">
        <v>243</v>
      </c>
      <c r="I305" s="8">
        <v>60180</v>
      </c>
      <c r="J305" s="8">
        <v>60180</v>
      </c>
      <c r="K305" s="8">
        <v>0</v>
      </c>
      <c r="L305" s="8">
        <v>60180</v>
      </c>
      <c r="M305" s="8">
        <v>0</v>
      </c>
      <c r="N305" s="9">
        <v>100</v>
      </c>
    </row>
    <row r="306" spans="1:14" s="75" customFormat="1" ht="17.25" customHeight="1" x14ac:dyDescent="0.2">
      <c r="A306" s="16"/>
      <c r="B306" s="16"/>
      <c r="C306" s="20"/>
      <c r="D306" s="17" t="s">
        <v>314</v>
      </c>
      <c r="E306" s="4"/>
      <c r="F306" s="19" t="s">
        <v>315</v>
      </c>
      <c r="G306" s="8" t="s">
        <v>243</v>
      </c>
      <c r="H306" s="8" t="s">
        <v>243</v>
      </c>
      <c r="I306" s="8">
        <v>6687</v>
      </c>
      <c r="J306" s="8">
        <v>0</v>
      </c>
      <c r="K306" s="8">
        <v>0</v>
      </c>
      <c r="L306" s="8">
        <v>0</v>
      </c>
      <c r="M306" s="8">
        <v>-6687</v>
      </c>
      <c r="N306" s="9">
        <v>0</v>
      </c>
    </row>
    <row r="307" spans="1:14" s="75" customFormat="1" ht="17.25" customHeight="1" x14ac:dyDescent="0.2">
      <c r="A307" s="16"/>
      <c r="B307" s="16"/>
      <c r="C307" s="18"/>
      <c r="D307" s="20"/>
      <c r="E307" s="17" t="s">
        <v>277</v>
      </c>
      <c r="F307" s="19" t="s">
        <v>278</v>
      </c>
      <c r="G307" s="8" t="s">
        <v>243</v>
      </c>
      <c r="H307" s="8" t="s">
        <v>243</v>
      </c>
      <c r="I307" s="8">
        <v>6687</v>
      </c>
      <c r="J307" s="8">
        <v>0</v>
      </c>
      <c r="K307" s="8">
        <v>0</v>
      </c>
      <c r="L307" s="8">
        <v>0</v>
      </c>
      <c r="M307" s="8">
        <v>-6687</v>
      </c>
      <c r="N307" s="9">
        <v>0</v>
      </c>
    </row>
    <row r="308" spans="1:14" s="75" customFormat="1" ht="17.25" customHeight="1" x14ac:dyDescent="0.2">
      <c r="A308" s="16"/>
      <c r="B308" s="22" t="s">
        <v>296</v>
      </c>
      <c r="C308" s="17" t="s">
        <v>237</v>
      </c>
      <c r="D308" s="4"/>
      <c r="E308" s="4"/>
      <c r="F308" s="19" t="s">
        <v>1203</v>
      </c>
      <c r="G308" s="8" t="s">
        <v>243</v>
      </c>
      <c r="H308" s="8">
        <v>0</v>
      </c>
      <c r="I308" s="8">
        <v>33102.699999999997</v>
      </c>
      <c r="J308" s="8">
        <v>30657.334060000001</v>
      </c>
      <c r="K308" s="8">
        <v>0</v>
      </c>
      <c r="L308" s="8">
        <v>30657.334060000001</v>
      </c>
      <c r="M308" s="8">
        <v>-2445.3659400000001</v>
      </c>
      <c r="N308" s="9">
        <v>92.612790074525705</v>
      </c>
    </row>
    <row r="309" spans="1:14" s="75" customFormat="1" ht="17.25" customHeight="1" x14ac:dyDescent="0.2">
      <c r="A309" s="16"/>
      <c r="B309" s="16"/>
      <c r="C309" s="18"/>
      <c r="D309" s="20"/>
      <c r="E309" s="17" t="s">
        <v>260</v>
      </c>
      <c r="F309" s="19" t="s">
        <v>261</v>
      </c>
      <c r="G309" s="8" t="s">
        <v>243</v>
      </c>
      <c r="H309" s="8" t="s">
        <v>243</v>
      </c>
      <c r="I309" s="8">
        <v>33102.699999999997</v>
      </c>
      <c r="J309" s="8">
        <v>30657.334060000001</v>
      </c>
      <c r="K309" s="8">
        <v>0</v>
      </c>
      <c r="L309" s="8">
        <v>30657.334060000001</v>
      </c>
      <c r="M309" s="8">
        <v>-2445.3659400000001</v>
      </c>
      <c r="N309" s="9">
        <v>92.612790074525705</v>
      </c>
    </row>
    <row r="310" spans="1:14" s="75" customFormat="1" ht="17.25" customHeight="1" x14ac:dyDescent="0.2">
      <c r="A310" s="29"/>
      <c r="B310" s="30" t="s">
        <v>316</v>
      </c>
      <c r="C310" s="31"/>
      <c r="D310" s="31"/>
      <c r="E310" s="29"/>
      <c r="F310" s="32" t="s">
        <v>317</v>
      </c>
      <c r="G310" s="33">
        <v>638857</v>
      </c>
      <c r="H310" s="33">
        <v>679284</v>
      </c>
      <c r="I310" s="33">
        <v>697565</v>
      </c>
      <c r="J310" s="33">
        <v>697563.65216000006</v>
      </c>
      <c r="K310" s="33">
        <v>0</v>
      </c>
      <c r="L310" s="33">
        <v>697563.65216000006</v>
      </c>
      <c r="M310" s="33">
        <v>-1.3478399998275601</v>
      </c>
      <c r="N310" s="34">
        <v>99.999806779296605</v>
      </c>
    </row>
    <row r="311" spans="1:14" s="75" customFormat="1" ht="15.75" customHeight="1" x14ac:dyDescent="0.2">
      <c r="A311" s="16"/>
      <c r="B311" s="22" t="s">
        <v>316</v>
      </c>
      <c r="C311" s="17" t="s">
        <v>239</v>
      </c>
      <c r="D311" s="4"/>
      <c r="E311" s="4"/>
      <c r="F311" s="19" t="s">
        <v>1280</v>
      </c>
      <c r="G311" s="8">
        <v>638857</v>
      </c>
      <c r="H311" s="8">
        <v>679284</v>
      </c>
      <c r="I311" s="8">
        <v>697565</v>
      </c>
      <c r="J311" s="8">
        <v>697563.65216000006</v>
      </c>
      <c r="K311" s="8">
        <v>0</v>
      </c>
      <c r="L311" s="8">
        <v>697563.65216000006</v>
      </c>
      <c r="M311" s="8">
        <v>-1.3478399998275601</v>
      </c>
      <c r="N311" s="9">
        <v>99.999806779296605</v>
      </c>
    </row>
    <row r="312" spans="1:14" s="75" customFormat="1" ht="15.75" customHeight="1" x14ac:dyDescent="0.2">
      <c r="A312" s="16"/>
      <c r="B312" s="16"/>
      <c r="C312" s="20"/>
      <c r="D312" s="17" t="s">
        <v>264</v>
      </c>
      <c r="E312" s="4"/>
      <c r="F312" s="19" t="s">
        <v>318</v>
      </c>
      <c r="G312" s="8" t="s">
        <v>243</v>
      </c>
      <c r="H312" s="8" t="s">
        <v>243</v>
      </c>
      <c r="I312" s="8">
        <v>33998.6</v>
      </c>
      <c r="J312" s="8">
        <v>33998.327039999996</v>
      </c>
      <c r="K312" s="8">
        <v>0</v>
      </c>
      <c r="L312" s="8">
        <v>33998.327039999996</v>
      </c>
      <c r="M312" s="8">
        <v>-0.27295999999478199</v>
      </c>
      <c r="N312" s="9">
        <v>99.999197143411806</v>
      </c>
    </row>
    <row r="313" spans="1:14" s="75" customFormat="1" ht="15.75" customHeight="1" x14ac:dyDescent="0.2">
      <c r="A313" s="16"/>
      <c r="B313" s="16"/>
      <c r="C313" s="18"/>
      <c r="D313" s="20"/>
      <c r="E313" s="17" t="s">
        <v>300</v>
      </c>
      <c r="F313" s="19" t="s">
        <v>301</v>
      </c>
      <c r="G313" s="8" t="s">
        <v>243</v>
      </c>
      <c r="H313" s="8" t="s">
        <v>243</v>
      </c>
      <c r="I313" s="8">
        <v>11259.1</v>
      </c>
      <c r="J313" s="8">
        <v>11258.960220000001</v>
      </c>
      <c r="K313" s="8">
        <v>0</v>
      </c>
      <c r="L313" s="8">
        <v>11258.960220000001</v>
      </c>
      <c r="M313" s="8">
        <v>-0.13977999999951901</v>
      </c>
      <c r="N313" s="9">
        <v>99.998758515334302</v>
      </c>
    </row>
    <row r="314" spans="1:14" s="75" customFormat="1" ht="15.75" customHeight="1" x14ac:dyDescent="0.2">
      <c r="A314" s="16"/>
      <c r="B314" s="16"/>
      <c r="C314" s="18"/>
      <c r="D314" s="20"/>
      <c r="E314" s="17" t="s">
        <v>302</v>
      </c>
      <c r="F314" s="19" t="s">
        <v>303</v>
      </c>
      <c r="G314" s="8" t="s">
        <v>243</v>
      </c>
      <c r="H314" s="8" t="s">
        <v>243</v>
      </c>
      <c r="I314" s="8">
        <v>1205.0999999999999</v>
      </c>
      <c r="J314" s="8">
        <v>1205.0351000000001</v>
      </c>
      <c r="K314" s="8">
        <v>0</v>
      </c>
      <c r="L314" s="8">
        <v>1205.0351000000001</v>
      </c>
      <c r="M314" s="8">
        <v>-6.4899999999852298E-2</v>
      </c>
      <c r="N314" s="9">
        <v>99.994614554808805</v>
      </c>
    </row>
    <row r="315" spans="1:14" s="75" customFormat="1" ht="15.75" customHeight="1" x14ac:dyDescent="0.2">
      <c r="A315" s="16"/>
      <c r="B315" s="16"/>
      <c r="C315" s="18"/>
      <c r="D315" s="20"/>
      <c r="E315" s="17" t="s">
        <v>275</v>
      </c>
      <c r="F315" s="19" t="s">
        <v>276</v>
      </c>
      <c r="G315" s="8" t="s">
        <v>243</v>
      </c>
      <c r="H315" s="8" t="s">
        <v>243</v>
      </c>
      <c r="I315" s="8">
        <v>4162.5</v>
      </c>
      <c r="J315" s="8">
        <v>4162.5</v>
      </c>
      <c r="K315" s="8">
        <v>0</v>
      </c>
      <c r="L315" s="8">
        <v>4162.5</v>
      </c>
      <c r="M315" s="8">
        <v>0</v>
      </c>
      <c r="N315" s="9">
        <v>100</v>
      </c>
    </row>
    <row r="316" spans="1:14" s="75" customFormat="1" ht="15.75" customHeight="1" x14ac:dyDescent="0.2">
      <c r="A316" s="16"/>
      <c r="B316" s="16"/>
      <c r="C316" s="18"/>
      <c r="D316" s="20"/>
      <c r="E316" s="17" t="s">
        <v>277</v>
      </c>
      <c r="F316" s="19" t="s">
        <v>278</v>
      </c>
      <c r="G316" s="8" t="s">
        <v>243</v>
      </c>
      <c r="H316" s="8" t="s">
        <v>243</v>
      </c>
      <c r="I316" s="8">
        <v>17082.8</v>
      </c>
      <c r="J316" s="8">
        <v>17082.75172</v>
      </c>
      <c r="K316" s="8">
        <v>0</v>
      </c>
      <c r="L316" s="8">
        <v>17082.75172</v>
      </c>
      <c r="M316" s="8">
        <v>-4.8279999999067499E-2</v>
      </c>
      <c r="N316" s="9">
        <v>99.999717376542506</v>
      </c>
    </row>
    <row r="317" spans="1:14" s="75" customFormat="1" ht="15.75" customHeight="1" x14ac:dyDescent="0.2">
      <c r="A317" s="16"/>
      <c r="B317" s="16"/>
      <c r="C317" s="18"/>
      <c r="D317" s="20"/>
      <c r="E317" s="17" t="s">
        <v>260</v>
      </c>
      <c r="F317" s="19" t="s">
        <v>261</v>
      </c>
      <c r="G317" s="8" t="s">
        <v>243</v>
      </c>
      <c r="H317" s="8" t="s">
        <v>243</v>
      </c>
      <c r="I317" s="8">
        <v>289.10000000000002</v>
      </c>
      <c r="J317" s="8">
        <v>289.08</v>
      </c>
      <c r="K317" s="8">
        <v>0</v>
      </c>
      <c r="L317" s="8">
        <v>289.08</v>
      </c>
      <c r="M317" s="8">
        <v>-2.0000000000038699E-2</v>
      </c>
      <c r="N317" s="9">
        <v>99.993081978554102</v>
      </c>
    </row>
    <row r="318" spans="1:14" s="75" customFormat="1" ht="15.75" customHeight="1" x14ac:dyDescent="0.2">
      <c r="A318" s="16"/>
      <c r="B318" s="16"/>
      <c r="C318" s="20"/>
      <c r="D318" s="17" t="s">
        <v>294</v>
      </c>
      <c r="E318" s="4"/>
      <c r="F318" s="19" t="s">
        <v>318</v>
      </c>
      <c r="G318" s="8" t="s">
        <v>243</v>
      </c>
      <c r="H318" s="8" t="s">
        <v>243</v>
      </c>
      <c r="I318" s="8">
        <v>66118.8</v>
      </c>
      <c r="J318" s="8">
        <v>66118.642269999997</v>
      </c>
      <c r="K318" s="8">
        <v>0</v>
      </c>
      <c r="L318" s="8">
        <v>66118.642269999997</v>
      </c>
      <c r="M318" s="8">
        <v>-0.157730000006268</v>
      </c>
      <c r="N318" s="9">
        <v>99.999761444551297</v>
      </c>
    </row>
    <row r="319" spans="1:14" s="75" customFormat="1" ht="16.5" customHeight="1" x14ac:dyDescent="0.2">
      <c r="A319" s="16"/>
      <c r="B319" s="16"/>
      <c r="C319" s="18"/>
      <c r="D319" s="20"/>
      <c r="E319" s="17" t="s">
        <v>265</v>
      </c>
      <c r="F319" s="19" t="s">
        <v>266</v>
      </c>
      <c r="G319" s="8" t="s">
        <v>243</v>
      </c>
      <c r="H319" s="8" t="s">
        <v>243</v>
      </c>
      <c r="I319" s="8">
        <v>1356.1</v>
      </c>
      <c r="J319" s="8">
        <v>1356.0625600000001</v>
      </c>
      <c r="K319" s="8">
        <v>0</v>
      </c>
      <c r="L319" s="8">
        <v>1356.0625600000001</v>
      </c>
      <c r="M319" s="8">
        <v>-3.7439999999833197E-2</v>
      </c>
      <c r="N319" s="9">
        <v>99.997239141656195</v>
      </c>
    </row>
    <row r="320" spans="1:14" s="75" customFormat="1" ht="16.5" customHeight="1" x14ac:dyDescent="0.2">
      <c r="A320" s="16"/>
      <c r="B320" s="16"/>
      <c r="C320" s="18"/>
      <c r="D320" s="20"/>
      <c r="E320" s="17" t="s">
        <v>267</v>
      </c>
      <c r="F320" s="19" t="s">
        <v>268</v>
      </c>
      <c r="G320" s="8" t="s">
        <v>243</v>
      </c>
      <c r="H320" s="8" t="s">
        <v>243</v>
      </c>
      <c r="I320" s="8">
        <v>4796.1000000000004</v>
      </c>
      <c r="J320" s="8">
        <v>4796.0640000000003</v>
      </c>
      <c r="K320" s="8">
        <v>0</v>
      </c>
      <c r="L320" s="8">
        <v>4796.0640000000003</v>
      </c>
      <c r="M320" s="8">
        <v>-3.6000000000058201E-2</v>
      </c>
      <c r="N320" s="9">
        <v>99.999249390129506</v>
      </c>
    </row>
    <row r="321" spans="1:14" s="75" customFormat="1" ht="16.5" customHeight="1" x14ac:dyDescent="0.2">
      <c r="A321" s="16"/>
      <c r="B321" s="16"/>
      <c r="C321" s="18"/>
      <c r="D321" s="20"/>
      <c r="E321" s="17" t="s">
        <v>277</v>
      </c>
      <c r="F321" s="19" t="s">
        <v>278</v>
      </c>
      <c r="G321" s="8" t="s">
        <v>243</v>
      </c>
      <c r="H321" s="8" t="s">
        <v>243</v>
      </c>
      <c r="I321" s="8">
        <v>59966.6</v>
      </c>
      <c r="J321" s="8">
        <v>59966.51571</v>
      </c>
      <c r="K321" s="8">
        <v>0</v>
      </c>
      <c r="L321" s="8">
        <v>59966.51571</v>
      </c>
      <c r="M321" s="8">
        <v>-8.42899999988731E-2</v>
      </c>
      <c r="N321" s="9">
        <v>99.9998594384207</v>
      </c>
    </row>
    <row r="322" spans="1:14" s="75" customFormat="1" ht="17.25" customHeight="1" x14ac:dyDescent="0.2">
      <c r="A322" s="16"/>
      <c r="B322" s="16"/>
      <c r="C322" s="20"/>
      <c r="D322" s="17" t="s">
        <v>244</v>
      </c>
      <c r="E322" s="4"/>
      <c r="F322" s="19" t="s">
        <v>319</v>
      </c>
      <c r="G322" s="8" t="s">
        <v>243</v>
      </c>
      <c r="H322" s="8" t="s">
        <v>243</v>
      </c>
      <c r="I322" s="8">
        <v>6491.1</v>
      </c>
      <c r="J322" s="8">
        <v>6491.0460000000003</v>
      </c>
      <c r="K322" s="8">
        <v>0</v>
      </c>
      <c r="L322" s="8">
        <v>6491.0460000000003</v>
      </c>
      <c r="M322" s="8">
        <v>-5.4000000000087298E-2</v>
      </c>
      <c r="N322" s="9">
        <v>99.999168091694798</v>
      </c>
    </row>
    <row r="323" spans="1:14" s="75" customFormat="1" ht="16.5" customHeight="1" x14ac:dyDescent="0.2">
      <c r="A323" s="16"/>
      <c r="B323" s="16"/>
      <c r="C323" s="18"/>
      <c r="D323" s="20"/>
      <c r="E323" s="17" t="s">
        <v>282</v>
      </c>
      <c r="F323" s="19" t="s">
        <v>283</v>
      </c>
      <c r="G323" s="8" t="s">
        <v>243</v>
      </c>
      <c r="H323" s="8" t="s">
        <v>243</v>
      </c>
      <c r="I323" s="8">
        <v>6491.1</v>
      </c>
      <c r="J323" s="8">
        <v>6491.0460000000003</v>
      </c>
      <c r="K323" s="8">
        <v>0</v>
      </c>
      <c r="L323" s="8">
        <v>6491.0460000000003</v>
      </c>
      <c r="M323" s="8">
        <v>-5.4000000000087298E-2</v>
      </c>
      <c r="N323" s="9">
        <v>99.999168091694798</v>
      </c>
    </row>
    <row r="324" spans="1:14" s="75" customFormat="1" ht="16.5" customHeight="1" x14ac:dyDescent="0.2">
      <c r="A324" s="16"/>
      <c r="B324" s="16"/>
      <c r="C324" s="20"/>
      <c r="D324" s="17" t="s">
        <v>241</v>
      </c>
      <c r="E324" s="4"/>
      <c r="F324" s="19" t="s">
        <v>242</v>
      </c>
      <c r="G324" s="8" t="s">
        <v>243</v>
      </c>
      <c r="H324" s="8" t="s">
        <v>243</v>
      </c>
      <c r="I324" s="8">
        <v>590956.5</v>
      </c>
      <c r="J324" s="8">
        <v>590955.63685000001</v>
      </c>
      <c r="K324" s="8">
        <v>0</v>
      </c>
      <c r="L324" s="8">
        <v>590955.63685000001</v>
      </c>
      <c r="M324" s="8">
        <v>-0.86314999999012798</v>
      </c>
      <c r="N324" s="9">
        <v>99.999853940180003</v>
      </c>
    </row>
    <row r="325" spans="1:14" s="75" customFormat="1" ht="14.25" customHeight="1" x14ac:dyDescent="0.2">
      <c r="A325" s="16"/>
      <c r="B325" s="16"/>
      <c r="C325" s="18"/>
      <c r="D325" s="20"/>
      <c r="E325" s="17" t="s">
        <v>244</v>
      </c>
      <c r="F325" s="19" t="s">
        <v>245</v>
      </c>
      <c r="G325" s="8" t="s">
        <v>243</v>
      </c>
      <c r="H325" s="8" t="s">
        <v>243</v>
      </c>
      <c r="I325" s="8">
        <v>380259</v>
      </c>
      <c r="J325" s="8">
        <v>380258.64990000002</v>
      </c>
      <c r="K325" s="8">
        <v>0</v>
      </c>
      <c r="L325" s="8">
        <v>380258.64990000002</v>
      </c>
      <c r="M325" s="8">
        <v>-0.35009999998146701</v>
      </c>
      <c r="N325" s="9">
        <v>99.999907931173198</v>
      </c>
    </row>
    <row r="326" spans="1:14" s="75" customFormat="1" ht="14.25" customHeight="1" x14ac:dyDescent="0.2">
      <c r="A326" s="16"/>
      <c r="B326" s="16"/>
      <c r="C326" s="18"/>
      <c r="D326" s="20"/>
      <c r="E326" s="17" t="s">
        <v>246</v>
      </c>
      <c r="F326" s="19" t="s">
        <v>247</v>
      </c>
      <c r="G326" s="8" t="s">
        <v>243</v>
      </c>
      <c r="H326" s="8" t="s">
        <v>243</v>
      </c>
      <c r="I326" s="8">
        <v>69898.7</v>
      </c>
      <c r="J326" s="8">
        <v>69898.666939999996</v>
      </c>
      <c r="K326" s="8">
        <v>0</v>
      </c>
      <c r="L326" s="8">
        <v>69898.666939999996</v>
      </c>
      <c r="M326" s="8">
        <v>-3.3060000001569299E-2</v>
      </c>
      <c r="N326" s="9">
        <v>99.999952702982995</v>
      </c>
    </row>
    <row r="327" spans="1:14" s="75" customFormat="1" ht="14.25" customHeight="1" x14ac:dyDescent="0.2">
      <c r="A327" s="16"/>
      <c r="B327" s="16"/>
      <c r="C327" s="18"/>
      <c r="D327" s="20"/>
      <c r="E327" s="17" t="s">
        <v>248</v>
      </c>
      <c r="F327" s="19" t="s">
        <v>249</v>
      </c>
      <c r="G327" s="8" t="s">
        <v>243</v>
      </c>
      <c r="H327" s="8" t="s">
        <v>243</v>
      </c>
      <c r="I327" s="8">
        <v>69663.7</v>
      </c>
      <c r="J327" s="8">
        <v>69663.604000000007</v>
      </c>
      <c r="K327" s="8">
        <v>0</v>
      </c>
      <c r="L327" s="8">
        <v>69663.604000000007</v>
      </c>
      <c r="M327" s="8">
        <v>-9.5999999990453902E-2</v>
      </c>
      <c r="N327" s="9">
        <v>99.999862195088696</v>
      </c>
    </row>
    <row r="328" spans="1:14" s="75" customFormat="1" ht="14.25" customHeight="1" x14ac:dyDescent="0.2">
      <c r="A328" s="16"/>
      <c r="B328" s="16"/>
      <c r="C328" s="18"/>
      <c r="D328" s="20"/>
      <c r="E328" s="17" t="s">
        <v>250</v>
      </c>
      <c r="F328" s="19" t="s">
        <v>251</v>
      </c>
      <c r="G328" s="8" t="s">
        <v>243</v>
      </c>
      <c r="H328" s="8" t="s">
        <v>243</v>
      </c>
      <c r="I328" s="8">
        <v>32855.5</v>
      </c>
      <c r="J328" s="8">
        <v>32855.43348</v>
      </c>
      <c r="K328" s="8">
        <v>0</v>
      </c>
      <c r="L328" s="8">
        <v>32855.43348</v>
      </c>
      <c r="M328" s="8">
        <v>-6.6520000000309706E-2</v>
      </c>
      <c r="N328" s="9">
        <v>99.999797537703003</v>
      </c>
    </row>
    <row r="329" spans="1:14" s="75" customFormat="1" ht="14.25" customHeight="1" x14ac:dyDescent="0.2">
      <c r="A329" s="16"/>
      <c r="B329" s="16"/>
      <c r="C329" s="18"/>
      <c r="D329" s="20"/>
      <c r="E329" s="17" t="s">
        <v>252</v>
      </c>
      <c r="F329" s="19" t="s">
        <v>253</v>
      </c>
      <c r="G329" s="8" t="s">
        <v>243</v>
      </c>
      <c r="H329" s="8" t="s">
        <v>243</v>
      </c>
      <c r="I329" s="8">
        <v>5799.2</v>
      </c>
      <c r="J329" s="8">
        <v>5799.183</v>
      </c>
      <c r="K329" s="8">
        <v>0</v>
      </c>
      <c r="L329" s="8">
        <v>5799.183</v>
      </c>
      <c r="M329" s="8">
        <v>-1.6999999999825401E-2</v>
      </c>
      <c r="N329" s="9">
        <v>99.999706856118095</v>
      </c>
    </row>
    <row r="330" spans="1:14" s="75" customFormat="1" ht="14.25" customHeight="1" x14ac:dyDescent="0.2">
      <c r="A330" s="16"/>
      <c r="B330" s="16"/>
      <c r="C330" s="18"/>
      <c r="D330" s="20"/>
      <c r="E330" s="17" t="s">
        <v>254</v>
      </c>
      <c r="F330" s="19" t="s">
        <v>255</v>
      </c>
      <c r="G330" s="8" t="s">
        <v>243</v>
      </c>
      <c r="H330" s="8" t="s">
        <v>243</v>
      </c>
      <c r="I330" s="8">
        <v>6343.3</v>
      </c>
      <c r="J330" s="8">
        <v>6343.2560000000003</v>
      </c>
      <c r="K330" s="8">
        <v>0</v>
      </c>
      <c r="L330" s="8">
        <v>6343.2560000000003</v>
      </c>
      <c r="M330" s="8">
        <v>-4.3999999999868998E-2</v>
      </c>
      <c r="N330" s="9">
        <v>99.999306354736504</v>
      </c>
    </row>
    <row r="331" spans="1:14" s="75" customFormat="1" ht="14.25" customHeight="1" x14ac:dyDescent="0.2">
      <c r="A331" s="16"/>
      <c r="B331" s="16"/>
      <c r="C331" s="18"/>
      <c r="D331" s="20"/>
      <c r="E331" s="17" t="s">
        <v>265</v>
      </c>
      <c r="F331" s="19" t="s">
        <v>266</v>
      </c>
      <c r="G331" s="8" t="s">
        <v>243</v>
      </c>
      <c r="H331" s="8" t="s">
        <v>243</v>
      </c>
      <c r="I331" s="8">
        <v>1749.7</v>
      </c>
      <c r="J331" s="8">
        <v>1749.6753699999999</v>
      </c>
      <c r="K331" s="8">
        <v>0</v>
      </c>
      <c r="L331" s="8">
        <v>1749.6753699999999</v>
      </c>
      <c r="M331" s="8">
        <v>-2.4630000000115601E-2</v>
      </c>
      <c r="N331" s="9">
        <v>99.998592330113695</v>
      </c>
    </row>
    <row r="332" spans="1:14" s="75" customFormat="1" ht="14.25" customHeight="1" x14ac:dyDescent="0.2">
      <c r="A332" s="16"/>
      <c r="B332" s="16"/>
      <c r="C332" s="18"/>
      <c r="D332" s="20"/>
      <c r="E332" s="17" t="s">
        <v>267</v>
      </c>
      <c r="F332" s="19" t="s">
        <v>268</v>
      </c>
      <c r="G332" s="8" t="s">
        <v>243</v>
      </c>
      <c r="H332" s="8" t="s">
        <v>243</v>
      </c>
      <c r="I332" s="8">
        <v>1893.9</v>
      </c>
      <c r="J332" s="8">
        <v>1893.8031699999999</v>
      </c>
      <c r="K332" s="8">
        <v>0</v>
      </c>
      <c r="L332" s="8">
        <v>1893.8031699999999</v>
      </c>
      <c r="M332" s="8">
        <v>-9.6830000000181798E-2</v>
      </c>
      <c r="N332" s="9">
        <v>99.994887269655194</v>
      </c>
    </row>
    <row r="333" spans="1:14" s="75" customFormat="1" ht="14.25" customHeight="1" x14ac:dyDescent="0.2">
      <c r="A333" s="16"/>
      <c r="B333" s="16"/>
      <c r="C333" s="18"/>
      <c r="D333" s="20"/>
      <c r="E333" s="17" t="s">
        <v>256</v>
      </c>
      <c r="F333" s="19" t="s">
        <v>257</v>
      </c>
      <c r="G333" s="8" t="s">
        <v>243</v>
      </c>
      <c r="H333" s="8" t="s">
        <v>243</v>
      </c>
      <c r="I333" s="8">
        <v>21283.1</v>
      </c>
      <c r="J333" s="8">
        <v>21283.06999</v>
      </c>
      <c r="K333" s="8">
        <v>0</v>
      </c>
      <c r="L333" s="8">
        <v>21283.06999</v>
      </c>
      <c r="M333" s="8">
        <v>-3.0009999998583201E-2</v>
      </c>
      <c r="N333" s="9">
        <v>99.999858996104905</v>
      </c>
    </row>
    <row r="334" spans="1:14" s="75" customFormat="1" ht="14.25" customHeight="1" x14ac:dyDescent="0.2">
      <c r="A334" s="16"/>
      <c r="B334" s="16"/>
      <c r="C334" s="18"/>
      <c r="D334" s="20"/>
      <c r="E334" s="17" t="s">
        <v>258</v>
      </c>
      <c r="F334" s="19" t="s">
        <v>259</v>
      </c>
      <c r="G334" s="8" t="s">
        <v>243</v>
      </c>
      <c r="H334" s="8" t="s">
        <v>243</v>
      </c>
      <c r="I334" s="8">
        <v>1210.3</v>
      </c>
      <c r="J334" s="8">
        <v>1210.2750000000001</v>
      </c>
      <c r="K334" s="8">
        <v>0</v>
      </c>
      <c r="L334" s="8">
        <v>1210.2750000000001</v>
      </c>
      <c r="M334" s="8">
        <v>-2.49999999998636E-2</v>
      </c>
      <c r="N334" s="9">
        <v>99.997934396430594</v>
      </c>
    </row>
    <row r="335" spans="1:14" s="75" customFormat="1" ht="14.25" customHeight="1" x14ac:dyDescent="0.2">
      <c r="A335" s="16"/>
      <c r="B335" s="16"/>
      <c r="C335" s="18"/>
      <c r="D335" s="20"/>
      <c r="E335" s="17" t="s">
        <v>260</v>
      </c>
      <c r="F335" s="19" t="s">
        <v>261</v>
      </c>
      <c r="G335" s="8" t="s">
        <v>243</v>
      </c>
      <c r="H335" s="8" t="s">
        <v>243</v>
      </c>
      <c r="I335" s="8">
        <v>0.1</v>
      </c>
      <c r="J335" s="8">
        <v>0.02</v>
      </c>
      <c r="K335" s="8">
        <v>0</v>
      </c>
      <c r="L335" s="8">
        <v>0.02</v>
      </c>
      <c r="M335" s="8">
        <v>-0.08</v>
      </c>
      <c r="N335" s="9">
        <v>20</v>
      </c>
    </row>
    <row r="336" spans="1:14" s="75" customFormat="1" ht="14.25" customHeight="1" x14ac:dyDescent="0.2">
      <c r="A336" s="29"/>
      <c r="B336" s="30" t="s">
        <v>320</v>
      </c>
      <c r="C336" s="31"/>
      <c r="D336" s="31"/>
      <c r="E336" s="29"/>
      <c r="F336" s="32" t="s">
        <v>321</v>
      </c>
      <c r="G336" s="33">
        <v>1678654</v>
      </c>
      <c r="H336" s="33">
        <v>1549428</v>
      </c>
      <c r="I336" s="33">
        <v>1013492</v>
      </c>
      <c r="J336" s="33">
        <v>1013482.33847</v>
      </c>
      <c r="K336" s="33">
        <v>0</v>
      </c>
      <c r="L336" s="33">
        <v>1013482.33847</v>
      </c>
      <c r="M336" s="33">
        <v>-9.6615299999248201</v>
      </c>
      <c r="N336" s="34">
        <v>99.999046708804798</v>
      </c>
    </row>
    <row r="337" spans="1:14" s="75" customFormat="1" ht="16.5" customHeight="1" x14ac:dyDescent="0.2">
      <c r="A337" s="16"/>
      <c r="B337" s="22" t="s">
        <v>320</v>
      </c>
      <c r="C337" s="17" t="s">
        <v>239</v>
      </c>
      <c r="D337" s="4"/>
      <c r="E337" s="4"/>
      <c r="F337" s="19" t="s">
        <v>322</v>
      </c>
      <c r="G337" s="8">
        <v>708943</v>
      </c>
      <c r="H337" s="8">
        <v>591232</v>
      </c>
      <c r="I337" s="8">
        <v>450736</v>
      </c>
      <c r="J337" s="8">
        <v>450732.26166000002</v>
      </c>
      <c r="K337" s="8">
        <v>0</v>
      </c>
      <c r="L337" s="8">
        <v>450732.26166000002</v>
      </c>
      <c r="M337" s="8">
        <v>-3.7383399999816902</v>
      </c>
      <c r="N337" s="9">
        <v>99.999170614284196</v>
      </c>
    </row>
    <row r="338" spans="1:14" s="75" customFormat="1" ht="15.75" customHeight="1" x14ac:dyDescent="0.2">
      <c r="A338" s="16"/>
      <c r="B338" s="16"/>
      <c r="C338" s="20"/>
      <c r="D338" s="17" t="s">
        <v>241</v>
      </c>
      <c r="E338" s="4"/>
      <c r="F338" s="19" t="s">
        <v>242</v>
      </c>
      <c r="G338" s="8" t="s">
        <v>243</v>
      </c>
      <c r="H338" s="8" t="s">
        <v>243</v>
      </c>
      <c r="I338" s="8">
        <v>450736</v>
      </c>
      <c r="J338" s="8">
        <v>450732.26166000002</v>
      </c>
      <c r="K338" s="8">
        <v>0</v>
      </c>
      <c r="L338" s="8">
        <v>450732.26166000002</v>
      </c>
      <c r="M338" s="8">
        <v>-3.7383399999816902</v>
      </c>
      <c r="N338" s="9">
        <v>99.999170614284196</v>
      </c>
    </row>
    <row r="339" spans="1:14" s="75" customFormat="1" ht="15.75" customHeight="1" x14ac:dyDescent="0.2">
      <c r="A339" s="16"/>
      <c r="B339" s="16"/>
      <c r="C339" s="18"/>
      <c r="D339" s="20"/>
      <c r="E339" s="17" t="s">
        <v>244</v>
      </c>
      <c r="F339" s="19" t="s">
        <v>245</v>
      </c>
      <c r="G339" s="8" t="s">
        <v>243</v>
      </c>
      <c r="H339" s="8" t="s">
        <v>243</v>
      </c>
      <c r="I339" s="8">
        <v>265990</v>
      </c>
      <c r="J339" s="8">
        <v>265989.08723</v>
      </c>
      <c r="K339" s="8">
        <v>0</v>
      </c>
      <c r="L339" s="8">
        <v>265989.08723</v>
      </c>
      <c r="M339" s="8">
        <v>-0.91276999999536201</v>
      </c>
      <c r="N339" s="9">
        <v>99.9996568404827</v>
      </c>
    </row>
    <row r="340" spans="1:14" s="75" customFormat="1" ht="15.75" customHeight="1" x14ac:dyDescent="0.2">
      <c r="A340" s="16"/>
      <c r="B340" s="16"/>
      <c r="C340" s="18"/>
      <c r="D340" s="20"/>
      <c r="E340" s="17" t="s">
        <v>246</v>
      </c>
      <c r="F340" s="19" t="s">
        <v>247</v>
      </c>
      <c r="G340" s="8" t="s">
        <v>243</v>
      </c>
      <c r="H340" s="8" t="s">
        <v>243</v>
      </c>
      <c r="I340" s="8">
        <v>16466</v>
      </c>
      <c r="J340" s="8">
        <v>16465.661670000001</v>
      </c>
      <c r="K340" s="8">
        <v>0</v>
      </c>
      <c r="L340" s="8">
        <v>16465.661670000001</v>
      </c>
      <c r="M340" s="8">
        <v>-0.33832999999867802</v>
      </c>
      <c r="N340" s="9">
        <v>99.997945281185494</v>
      </c>
    </row>
    <row r="341" spans="1:14" s="75" customFormat="1" ht="15.75" customHeight="1" x14ac:dyDescent="0.2">
      <c r="A341" s="16"/>
      <c r="B341" s="16"/>
      <c r="C341" s="18"/>
      <c r="D341" s="20"/>
      <c r="E341" s="17" t="s">
        <v>248</v>
      </c>
      <c r="F341" s="19" t="s">
        <v>249</v>
      </c>
      <c r="G341" s="8" t="s">
        <v>243</v>
      </c>
      <c r="H341" s="8" t="s">
        <v>243</v>
      </c>
      <c r="I341" s="8">
        <v>86206</v>
      </c>
      <c r="J341" s="8">
        <v>86205.498120000004</v>
      </c>
      <c r="K341" s="8">
        <v>0</v>
      </c>
      <c r="L341" s="8">
        <v>86205.498120000004</v>
      </c>
      <c r="M341" s="8">
        <v>-0.50187999999616295</v>
      </c>
      <c r="N341" s="9">
        <v>99.9994178131453</v>
      </c>
    </row>
    <row r="342" spans="1:14" s="75" customFormat="1" ht="15.75" customHeight="1" x14ac:dyDescent="0.2">
      <c r="A342" s="16"/>
      <c r="B342" s="16"/>
      <c r="C342" s="18"/>
      <c r="D342" s="20"/>
      <c r="E342" s="17" t="s">
        <v>250</v>
      </c>
      <c r="F342" s="19" t="s">
        <v>251</v>
      </c>
      <c r="G342" s="8" t="s">
        <v>243</v>
      </c>
      <c r="H342" s="8" t="s">
        <v>243</v>
      </c>
      <c r="I342" s="8">
        <v>20873</v>
      </c>
      <c r="J342" s="8">
        <v>20872.45724</v>
      </c>
      <c r="K342" s="8">
        <v>0</v>
      </c>
      <c r="L342" s="8">
        <v>20872.45724</v>
      </c>
      <c r="M342" s="8">
        <v>-0.54276000000027103</v>
      </c>
      <c r="N342" s="9">
        <v>99.997399702965595</v>
      </c>
    </row>
    <row r="343" spans="1:14" s="75" customFormat="1" ht="15.75" customHeight="1" x14ac:dyDescent="0.2">
      <c r="A343" s="16"/>
      <c r="B343" s="16"/>
      <c r="C343" s="18"/>
      <c r="D343" s="20"/>
      <c r="E343" s="17" t="s">
        <v>252</v>
      </c>
      <c r="F343" s="19" t="s">
        <v>253</v>
      </c>
      <c r="G343" s="8" t="s">
        <v>243</v>
      </c>
      <c r="H343" s="8" t="s">
        <v>243</v>
      </c>
      <c r="I343" s="8">
        <v>3170</v>
      </c>
      <c r="J343" s="8">
        <v>3169.4789999999998</v>
      </c>
      <c r="K343" s="8">
        <v>0</v>
      </c>
      <c r="L343" s="8">
        <v>3169.4789999999998</v>
      </c>
      <c r="M343" s="8">
        <v>-0.52100000000018598</v>
      </c>
      <c r="N343" s="9">
        <v>99.983564668769702</v>
      </c>
    </row>
    <row r="344" spans="1:14" s="75" customFormat="1" ht="15.75" customHeight="1" x14ac:dyDescent="0.2">
      <c r="A344" s="16"/>
      <c r="B344" s="16"/>
      <c r="C344" s="18"/>
      <c r="D344" s="20"/>
      <c r="E344" s="17" t="s">
        <v>254</v>
      </c>
      <c r="F344" s="19" t="s">
        <v>255</v>
      </c>
      <c r="G344" s="8" t="s">
        <v>243</v>
      </c>
      <c r="H344" s="8" t="s">
        <v>243</v>
      </c>
      <c r="I344" s="8">
        <v>3788</v>
      </c>
      <c r="J344" s="8">
        <v>3787.4450000000002</v>
      </c>
      <c r="K344" s="8">
        <v>0</v>
      </c>
      <c r="L344" s="8">
        <v>3787.4450000000002</v>
      </c>
      <c r="M344" s="8">
        <v>-0.55499999999983596</v>
      </c>
      <c r="N344" s="9">
        <v>99.985348468848997</v>
      </c>
    </row>
    <row r="345" spans="1:14" s="75" customFormat="1" ht="17.25" customHeight="1" x14ac:dyDescent="0.2">
      <c r="A345" s="16"/>
      <c r="B345" s="16"/>
      <c r="C345" s="18"/>
      <c r="D345" s="20"/>
      <c r="E345" s="17" t="s">
        <v>256</v>
      </c>
      <c r="F345" s="19" t="s">
        <v>257</v>
      </c>
      <c r="G345" s="8" t="s">
        <v>243</v>
      </c>
      <c r="H345" s="8" t="s">
        <v>243</v>
      </c>
      <c r="I345" s="8">
        <v>53132</v>
      </c>
      <c r="J345" s="8">
        <v>53131.916400000002</v>
      </c>
      <c r="K345" s="8">
        <v>0</v>
      </c>
      <c r="L345" s="8">
        <v>53131.916400000002</v>
      </c>
      <c r="M345" s="8">
        <v>-8.35999999981141E-2</v>
      </c>
      <c r="N345" s="9">
        <v>99.999842656026502</v>
      </c>
    </row>
    <row r="346" spans="1:14" s="75" customFormat="1" ht="17.25" customHeight="1" x14ac:dyDescent="0.2">
      <c r="A346" s="16"/>
      <c r="B346" s="16"/>
      <c r="C346" s="18"/>
      <c r="D346" s="20"/>
      <c r="E346" s="17" t="s">
        <v>258</v>
      </c>
      <c r="F346" s="19" t="s">
        <v>259</v>
      </c>
      <c r="G346" s="8" t="s">
        <v>243</v>
      </c>
      <c r="H346" s="8" t="s">
        <v>243</v>
      </c>
      <c r="I346" s="8">
        <v>1111</v>
      </c>
      <c r="J346" s="8">
        <v>1110.7170000000001</v>
      </c>
      <c r="K346" s="8">
        <v>0</v>
      </c>
      <c r="L346" s="8">
        <v>1110.7170000000001</v>
      </c>
      <c r="M346" s="8">
        <v>-0.282999999999902</v>
      </c>
      <c r="N346" s="9">
        <v>99.974527452745306</v>
      </c>
    </row>
    <row r="347" spans="1:14" s="75" customFormat="1" ht="17.25" customHeight="1" x14ac:dyDescent="0.2">
      <c r="A347" s="16"/>
      <c r="B347" s="22" t="s">
        <v>320</v>
      </c>
      <c r="C347" s="17" t="s">
        <v>323</v>
      </c>
      <c r="D347" s="4"/>
      <c r="E347" s="4"/>
      <c r="F347" s="19" t="s">
        <v>324</v>
      </c>
      <c r="G347" s="8">
        <v>969711</v>
      </c>
      <c r="H347" s="8">
        <v>958196</v>
      </c>
      <c r="I347" s="8">
        <v>562756</v>
      </c>
      <c r="J347" s="8">
        <v>562750.07681</v>
      </c>
      <c r="K347" s="8">
        <v>0</v>
      </c>
      <c r="L347" s="8">
        <v>562750.07681</v>
      </c>
      <c r="M347" s="8">
        <v>-5.9231900000013402</v>
      </c>
      <c r="N347" s="9">
        <v>99.998947467463694</v>
      </c>
    </row>
    <row r="348" spans="1:14" s="75" customFormat="1" ht="17.25" customHeight="1" x14ac:dyDescent="0.2">
      <c r="A348" s="16"/>
      <c r="B348" s="16"/>
      <c r="C348" s="20"/>
      <c r="D348" s="17" t="s">
        <v>264</v>
      </c>
      <c r="E348" s="4"/>
      <c r="F348" s="19" t="s">
        <v>325</v>
      </c>
      <c r="G348" s="8" t="s">
        <v>243</v>
      </c>
      <c r="H348" s="8" t="s">
        <v>243</v>
      </c>
      <c r="I348" s="8">
        <v>562756</v>
      </c>
      <c r="J348" s="8">
        <v>562750.07681</v>
      </c>
      <c r="K348" s="8">
        <v>0</v>
      </c>
      <c r="L348" s="8">
        <v>562750.07681</v>
      </c>
      <c r="M348" s="8">
        <v>-5.9231900000013402</v>
      </c>
      <c r="N348" s="9">
        <v>99.998947467463694</v>
      </c>
    </row>
    <row r="349" spans="1:14" s="75" customFormat="1" ht="16.5" customHeight="1" x14ac:dyDescent="0.2">
      <c r="A349" s="16"/>
      <c r="B349" s="16"/>
      <c r="C349" s="18"/>
      <c r="D349" s="20"/>
      <c r="E349" s="17" t="s">
        <v>244</v>
      </c>
      <c r="F349" s="19" t="s">
        <v>245</v>
      </c>
      <c r="G349" s="8" t="s">
        <v>243</v>
      </c>
      <c r="H349" s="8" t="s">
        <v>243</v>
      </c>
      <c r="I349" s="8">
        <v>444441.4</v>
      </c>
      <c r="J349" s="8">
        <v>444441.31857</v>
      </c>
      <c r="K349" s="8">
        <v>0</v>
      </c>
      <c r="L349" s="8">
        <v>444441.31857</v>
      </c>
      <c r="M349" s="8">
        <v>-8.1430000020191101E-2</v>
      </c>
      <c r="N349" s="9">
        <v>99.999981678124499</v>
      </c>
    </row>
    <row r="350" spans="1:14" s="75" customFormat="1" ht="16.5" customHeight="1" x14ac:dyDescent="0.2">
      <c r="A350" s="16"/>
      <c r="B350" s="16"/>
      <c r="C350" s="18"/>
      <c r="D350" s="20"/>
      <c r="E350" s="17" t="s">
        <v>248</v>
      </c>
      <c r="F350" s="19" t="s">
        <v>249</v>
      </c>
      <c r="G350" s="8" t="s">
        <v>243</v>
      </c>
      <c r="H350" s="8" t="s">
        <v>243</v>
      </c>
      <c r="I350" s="8">
        <v>50543</v>
      </c>
      <c r="J350" s="8">
        <v>50542.227350000001</v>
      </c>
      <c r="K350" s="8">
        <v>0</v>
      </c>
      <c r="L350" s="8">
        <v>50542.227350000001</v>
      </c>
      <c r="M350" s="8">
        <v>-0.77264999999897599</v>
      </c>
      <c r="N350" s="9">
        <v>99.998471301663898</v>
      </c>
    </row>
    <row r="351" spans="1:14" s="75" customFormat="1" ht="16.5" customHeight="1" x14ac:dyDescent="0.2">
      <c r="A351" s="16"/>
      <c r="B351" s="16"/>
      <c r="C351" s="18"/>
      <c r="D351" s="20"/>
      <c r="E351" s="17" t="s">
        <v>250</v>
      </c>
      <c r="F351" s="19" t="s">
        <v>251</v>
      </c>
      <c r="G351" s="8" t="s">
        <v>243</v>
      </c>
      <c r="H351" s="8" t="s">
        <v>243</v>
      </c>
      <c r="I351" s="8">
        <v>25384</v>
      </c>
      <c r="J351" s="8">
        <v>25383.076679999998</v>
      </c>
      <c r="K351" s="8">
        <v>0</v>
      </c>
      <c r="L351" s="8">
        <v>25383.076679999998</v>
      </c>
      <c r="M351" s="8">
        <v>-0.92332000000169501</v>
      </c>
      <c r="N351" s="9">
        <v>99.9963625906082</v>
      </c>
    </row>
    <row r="352" spans="1:14" s="75" customFormat="1" ht="16.5" customHeight="1" x14ac:dyDescent="0.2">
      <c r="A352" s="16"/>
      <c r="B352" s="16"/>
      <c r="C352" s="18"/>
      <c r="D352" s="20"/>
      <c r="E352" s="17" t="s">
        <v>252</v>
      </c>
      <c r="F352" s="19" t="s">
        <v>253</v>
      </c>
      <c r="G352" s="8" t="s">
        <v>243</v>
      </c>
      <c r="H352" s="8" t="s">
        <v>243</v>
      </c>
      <c r="I352" s="8">
        <v>12272</v>
      </c>
      <c r="J352" s="8">
        <v>12271.734</v>
      </c>
      <c r="K352" s="8">
        <v>0</v>
      </c>
      <c r="L352" s="8">
        <v>12271.734</v>
      </c>
      <c r="M352" s="8">
        <v>-0.26599999999962198</v>
      </c>
      <c r="N352" s="9">
        <v>99.997832464146001</v>
      </c>
    </row>
    <row r="353" spans="1:14" s="75" customFormat="1" ht="16.5" customHeight="1" x14ac:dyDescent="0.2">
      <c r="A353" s="16"/>
      <c r="B353" s="16"/>
      <c r="C353" s="18"/>
      <c r="D353" s="20"/>
      <c r="E353" s="17" t="s">
        <v>241</v>
      </c>
      <c r="F353" s="19" t="s">
        <v>326</v>
      </c>
      <c r="G353" s="8" t="s">
        <v>243</v>
      </c>
      <c r="H353" s="8" t="s">
        <v>243</v>
      </c>
      <c r="I353" s="8">
        <v>142</v>
      </c>
      <c r="J353" s="8">
        <v>141.626</v>
      </c>
      <c r="K353" s="8">
        <v>0</v>
      </c>
      <c r="L353" s="8">
        <v>141.626</v>
      </c>
      <c r="M353" s="8">
        <v>-0.373999999999995</v>
      </c>
      <c r="N353" s="9">
        <v>99.736619718309896</v>
      </c>
    </row>
    <row r="354" spans="1:14" s="75" customFormat="1" ht="16.5" customHeight="1" x14ac:dyDescent="0.2">
      <c r="A354" s="16"/>
      <c r="B354" s="16"/>
      <c r="C354" s="18"/>
      <c r="D354" s="20"/>
      <c r="E354" s="17" t="s">
        <v>254</v>
      </c>
      <c r="F354" s="19" t="s">
        <v>255</v>
      </c>
      <c r="G354" s="8" t="s">
        <v>243</v>
      </c>
      <c r="H354" s="8" t="s">
        <v>243</v>
      </c>
      <c r="I354" s="8">
        <v>12254</v>
      </c>
      <c r="J354" s="8">
        <v>12253.118</v>
      </c>
      <c r="K354" s="8">
        <v>0</v>
      </c>
      <c r="L354" s="8">
        <v>12253.118</v>
      </c>
      <c r="M354" s="8">
        <v>-0.88199999999960699</v>
      </c>
      <c r="N354" s="9">
        <v>99.992802350253001</v>
      </c>
    </row>
    <row r="355" spans="1:14" s="75" customFormat="1" ht="16.5" customHeight="1" x14ac:dyDescent="0.2">
      <c r="A355" s="16"/>
      <c r="B355" s="16"/>
      <c r="C355" s="18"/>
      <c r="D355" s="20"/>
      <c r="E355" s="17" t="s">
        <v>327</v>
      </c>
      <c r="F355" s="19" t="s">
        <v>328</v>
      </c>
      <c r="G355" s="8" t="s">
        <v>243</v>
      </c>
      <c r="H355" s="8" t="s">
        <v>243</v>
      </c>
      <c r="I355" s="8">
        <v>546</v>
      </c>
      <c r="J355" s="8">
        <v>546</v>
      </c>
      <c r="K355" s="8">
        <v>0</v>
      </c>
      <c r="L355" s="8">
        <v>546</v>
      </c>
      <c r="M355" s="8">
        <v>0</v>
      </c>
      <c r="N355" s="9">
        <v>100</v>
      </c>
    </row>
    <row r="356" spans="1:14" s="75" customFormat="1" ht="16.5" customHeight="1" x14ac:dyDescent="0.2">
      <c r="A356" s="16"/>
      <c r="B356" s="16"/>
      <c r="C356" s="18"/>
      <c r="D356" s="20"/>
      <c r="E356" s="17" t="s">
        <v>267</v>
      </c>
      <c r="F356" s="19" t="s">
        <v>268</v>
      </c>
      <c r="G356" s="8" t="s">
        <v>243</v>
      </c>
      <c r="H356" s="8" t="s">
        <v>243</v>
      </c>
      <c r="I356" s="8">
        <v>7186.6</v>
      </c>
      <c r="J356" s="8">
        <v>7186.5633500000004</v>
      </c>
      <c r="K356" s="8">
        <v>0</v>
      </c>
      <c r="L356" s="8">
        <v>7186.5633500000004</v>
      </c>
      <c r="M356" s="8">
        <v>-3.6650000000008703E-2</v>
      </c>
      <c r="N356" s="9">
        <v>99.999490023098502</v>
      </c>
    </row>
    <row r="357" spans="1:14" s="75" customFormat="1" ht="16.5" customHeight="1" x14ac:dyDescent="0.2">
      <c r="A357" s="16"/>
      <c r="B357" s="16"/>
      <c r="C357" s="18"/>
      <c r="D357" s="20"/>
      <c r="E357" s="17" t="s">
        <v>256</v>
      </c>
      <c r="F357" s="19" t="s">
        <v>257</v>
      </c>
      <c r="G357" s="8" t="s">
        <v>243</v>
      </c>
      <c r="H357" s="8" t="s">
        <v>243</v>
      </c>
      <c r="I357" s="8">
        <v>7113</v>
      </c>
      <c r="J357" s="8">
        <v>7112.9250000000002</v>
      </c>
      <c r="K357" s="8">
        <v>0</v>
      </c>
      <c r="L357" s="8">
        <v>7112.9250000000002</v>
      </c>
      <c r="M357" s="8">
        <v>-7.4999999999818101E-2</v>
      </c>
      <c r="N357" s="9">
        <v>99.998945592577002</v>
      </c>
    </row>
    <row r="358" spans="1:14" s="75" customFormat="1" ht="16.5" customHeight="1" x14ac:dyDescent="0.2">
      <c r="A358" s="16"/>
      <c r="B358" s="16"/>
      <c r="C358" s="18"/>
      <c r="D358" s="20"/>
      <c r="E358" s="17" t="s">
        <v>277</v>
      </c>
      <c r="F358" s="19" t="s">
        <v>278</v>
      </c>
      <c r="G358" s="8" t="s">
        <v>243</v>
      </c>
      <c r="H358" s="8" t="s">
        <v>243</v>
      </c>
      <c r="I358" s="8">
        <v>2526</v>
      </c>
      <c r="J358" s="8">
        <v>2525.20586</v>
      </c>
      <c r="K358" s="8">
        <v>0</v>
      </c>
      <c r="L358" s="8">
        <v>2525.20586</v>
      </c>
      <c r="M358" s="8">
        <v>-0.79413999999996998</v>
      </c>
      <c r="N358" s="9">
        <v>99.968561361836905</v>
      </c>
    </row>
    <row r="359" spans="1:14" s="75" customFormat="1" ht="16.5" customHeight="1" x14ac:dyDescent="0.2">
      <c r="A359" s="16"/>
      <c r="B359" s="16"/>
      <c r="C359" s="18"/>
      <c r="D359" s="20"/>
      <c r="E359" s="17" t="s">
        <v>258</v>
      </c>
      <c r="F359" s="19" t="s">
        <v>259</v>
      </c>
      <c r="G359" s="8" t="s">
        <v>243</v>
      </c>
      <c r="H359" s="8" t="s">
        <v>243</v>
      </c>
      <c r="I359" s="8">
        <v>339</v>
      </c>
      <c r="J359" s="8">
        <v>338.15800000000002</v>
      </c>
      <c r="K359" s="8">
        <v>0</v>
      </c>
      <c r="L359" s="8">
        <v>338.15800000000002</v>
      </c>
      <c r="M359" s="8">
        <v>-0.84199999999998498</v>
      </c>
      <c r="N359" s="9">
        <v>99.751622418879094</v>
      </c>
    </row>
    <row r="360" spans="1:14" s="75" customFormat="1" ht="16.5" customHeight="1" x14ac:dyDescent="0.2">
      <c r="A360" s="16"/>
      <c r="B360" s="16"/>
      <c r="C360" s="18"/>
      <c r="D360" s="20"/>
      <c r="E360" s="17" t="s">
        <v>260</v>
      </c>
      <c r="F360" s="19" t="s">
        <v>261</v>
      </c>
      <c r="G360" s="8" t="s">
        <v>243</v>
      </c>
      <c r="H360" s="8" t="s">
        <v>243</v>
      </c>
      <c r="I360" s="8">
        <v>9</v>
      </c>
      <c r="J360" s="8">
        <v>8.1240000000000006</v>
      </c>
      <c r="K360" s="8">
        <v>0</v>
      </c>
      <c r="L360" s="8">
        <v>8.1240000000000006</v>
      </c>
      <c r="M360" s="8">
        <v>-0.876</v>
      </c>
      <c r="N360" s="9">
        <v>90.266666666666694</v>
      </c>
    </row>
    <row r="361" spans="1:14" s="75" customFormat="1" ht="18" customHeight="1" x14ac:dyDescent="0.2">
      <c r="A361" s="29"/>
      <c r="B361" s="30" t="s">
        <v>329</v>
      </c>
      <c r="C361" s="31"/>
      <c r="D361" s="31"/>
      <c r="E361" s="29"/>
      <c r="F361" s="32" t="s">
        <v>330</v>
      </c>
      <c r="G361" s="33">
        <v>0</v>
      </c>
      <c r="H361" s="33">
        <v>4176806</v>
      </c>
      <c r="I361" s="33">
        <v>4274087</v>
      </c>
      <c r="J361" s="33">
        <v>4274086.5152000003</v>
      </c>
      <c r="K361" s="33">
        <v>0</v>
      </c>
      <c r="L361" s="33">
        <v>4274086.5152000003</v>
      </c>
      <c r="M361" s="33">
        <v>-0.48480000067502299</v>
      </c>
      <c r="N361" s="34">
        <v>99.999988657226694</v>
      </c>
    </row>
    <row r="362" spans="1:14" s="75" customFormat="1" ht="15.75" customHeight="1" x14ac:dyDescent="0.2">
      <c r="A362" s="16"/>
      <c r="B362" s="22" t="s">
        <v>329</v>
      </c>
      <c r="C362" s="17" t="s">
        <v>239</v>
      </c>
      <c r="D362" s="4"/>
      <c r="E362" s="4"/>
      <c r="F362" s="19" t="s">
        <v>295</v>
      </c>
      <c r="G362" s="8">
        <v>0</v>
      </c>
      <c r="H362" s="8">
        <v>4176806</v>
      </c>
      <c r="I362" s="8">
        <v>4274087</v>
      </c>
      <c r="J362" s="8">
        <v>4274086.5152000003</v>
      </c>
      <c r="K362" s="8">
        <v>0</v>
      </c>
      <c r="L362" s="8">
        <v>4274086.5152000003</v>
      </c>
      <c r="M362" s="8">
        <v>-0.48480000067502299</v>
      </c>
      <c r="N362" s="9">
        <v>99.999988657226694</v>
      </c>
    </row>
    <row r="363" spans="1:14" s="75" customFormat="1" ht="15.75" customHeight="1" x14ac:dyDescent="0.2">
      <c r="A363" s="16"/>
      <c r="B363" s="16"/>
      <c r="C363" s="20"/>
      <c r="D363" s="17" t="s">
        <v>264</v>
      </c>
      <c r="E363" s="4"/>
      <c r="F363" s="19" t="s">
        <v>331</v>
      </c>
      <c r="G363" s="8" t="s">
        <v>243</v>
      </c>
      <c r="H363" s="8" t="s">
        <v>243</v>
      </c>
      <c r="I363" s="8">
        <v>141814</v>
      </c>
      <c r="J363" s="8">
        <v>141813.93137000001</v>
      </c>
      <c r="K363" s="8">
        <v>0</v>
      </c>
      <c r="L363" s="8">
        <v>141813.93137000001</v>
      </c>
      <c r="M363" s="8">
        <v>-6.8629999994300306E-2</v>
      </c>
      <c r="N363" s="9">
        <v>99.999951605624304</v>
      </c>
    </row>
    <row r="364" spans="1:14" s="75" customFormat="1" ht="15.75" customHeight="1" x14ac:dyDescent="0.2">
      <c r="A364" s="16"/>
      <c r="B364" s="16"/>
      <c r="C364" s="18"/>
      <c r="D364" s="20"/>
      <c r="E364" s="17" t="s">
        <v>265</v>
      </c>
      <c r="F364" s="19" t="s">
        <v>266</v>
      </c>
      <c r="G364" s="8" t="s">
        <v>243</v>
      </c>
      <c r="H364" s="8" t="s">
        <v>243</v>
      </c>
      <c r="I364" s="8">
        <v>6095.8</v>
      </c>
      <c r="J364" s="8">
        <v>6095.7863699999998</v>
      </c>
      <c r="K364" s="8">
        <v>0</v>
      </c>
      <c r="L364" s="8">
        <v>6095.7863699999998</v>
      </c>
      <c r="M364" s="8">
        <v>-1.3630000000375699E-2</v>
      </c>
      <c r="N364" s="9">
        <v>99.999776403425301</v>
      </c>
    </row>
    <row r="365" spans="1:14" s="75" customFormat="1" ht="15.75" customHeight="1" x14ac:dyDescent="0.2">
      <c r="A365" s="16"/>
      <c r="B365" s="16"/>
      <c r="C365" s="18"/>
      <c r="D365" s="20"/>
      <c r="E365" s="17" t="s">
        <v>256</v>
      </c>
      <c r="F365" s="19" t="s">
        <v>257</v>
      </c>
      <c r="G365" s="8" t="s">
        <v>243</v>
      </c>
      <c r="H365" s="8" t="s">
        <v>243</v>
      </c>
      <c r="I365" s="8">
        <v>132418.20000000001</v>
      </c>
      <c r="J365" s="8">
        <v>132418.18799999999</v>
      </c>
      <c r="K365" s="8">
        <v>0</v>
      </c>
      <c r="L365" s="8">
        <v>132418.18799999999</v>
      </c>
      <c r="M365" s="8">
        <v>-1.2000000016996601E-2</v>
      </c>
      <c r="N365" s="9">
        <v>99.999990937801599</v>
      </c>
    </row>
    <row r="366" spans="1:14" s="75" customFormat="1" ht="15.75" customHeight="1" x14ac:dyDescent="0.2">
      <c r="A366" s="16"/>
      <c r="B366" s="16"/>
      <c r="C366" s="18"/>
      <c r="D366" s="20"/>
      <c r="E366" s="17" t="s">
        <v>260</v>
      </c>
      <c r="F366" s="19" t="s">
        <v>261</v>
      </c>
      <c r="G366" s="8" t="s">
        <v>243</v>
      </c>
      <c r="H366" s="8" t="s">
        <v>243</v>
      </c>
      <c r="I366" s="8">
        <v>3300</v>
      </c>
      <c r="J366" s="8">
        <v>3299.9569999999999</v>
      </c>
      <c r="K366" s="8">
        <v>0</v>
      </c>
      <c r="L366" s="8">
        <v>3299.9569999999999</v>
      </c>
      <c r="M366" s="8">
        <v>-4.3000000000120102E-2</v>
      </c>
      <c r="N366" s="9">
        <v>99.998696969696994</v>
      </c>
    </row>
    <row r="367" spans="1:14" s="75" customFormat="1" ht="15.75" customHeight="1" x14ac:dyDescent="0.2">
      <c r="A367" s="16"/>
      <c r="B367" s="16"/>
      <c r="C367" s="20"/>
      <c r="D367" s="17" t="s">
        <v>241</v>
      </c>
      <c r="E367" s="4"/>
      <c r="F367" s="19" t="s">
        <v>242</v>
      </c>
      <c r="G367" s="8" t="s">
        <v>243</v>
      </c>
      <c r="H367" s="8" t="s">
        <v>243</v>
      </c>
      <c r="I367" s="8">
        <v>4132273</v>
      </c>
      <c r="J367" s="8">
        <v>4132272.5838299999</v>
      </c>
      <c r="K367" s="8">
        <v>0</v>
      </c>
      <c r="L367" s="8">
        <v>4132272.5838299999</v>
      </c>
      <c r="M367" s="8">
        <v>-0.41617000009864602</v>
      </c>
      <c r="N367" s="9">
        <v>99.9999899287874</v>
      </c>
    </row>
    <row r="368" spans="1:14" s="75" customFormat="1" ht="15.75" customHeight="1" x14ac:dyDescent="0.2">
      <c r="A368" s="16"/>
      <c r="B368" s="16"/>
      <c r="C368" s="18"/>
      <c r="D368" s="20"/>
      <c r="E368" s="17" t="s">
        <v>244</v>
      </c>
      <c r="F368" s="19" t="s">
        <v>245</v>
      </c>
      <c r="G368" s="8" t="s">
        <v>243</v>
      </c>
      <c r="H368" s="8" t="s">
        <v>243</v>
      </c>
      <c r="I368" s="8">
        <v>1815503.8</v>
      </c>
      <c r="J368" s="8">
        <v>1815503.7247500001</v>
      </c>
      <c r="K368" s="8">
        <v>0</v>
      </c>
      <c r="L368" s="8">
        <v>1815503.7247500001</v>
      </c>
      <c r="M368" s="8">
        <v>-7.5249999994412106E-2</v>
      </c>
      <c r="N368" s="9">
        <v>99.999995855145002</v>
      </c>
    </row>
    <row r="369" spans="1:14" s="75" customFormat="1" ht="15.75" customHeight="1" x14ac:dyDescent="0.2">
      <c r="A369" s="16"/>
      <c r="B369" s="16"/>
      <c r="C369" s="18"/>
      <c r="D369" s="20"/>
      <c r="E369" s="17" t="s">
        <v>246</v>
      </c>
      <c r="F369" s="19" t="s">
        <v>247</v>
      </c>
      <c r="G369" s="8" t="s">
        <v>243</v>
      </c>
      <c r="H369" s="8" t="s">
        <v>243</v>
      </c>
      <c r="I369" s="8">
        <v>1426967.7</v>
      </c>
      <c r="J369" s="8">
        <v>1426967.6955599999</v>
      </c>
      <c r="K369" s="8">
        <v>0</v>
      </c>
      <c r="L369" s="8">
        <v>1426967.6955599999</v>
      </c>
      <c r="M369" s="8">
        <v>-4.4400000479072298E-3</v>
      </c>
      <c r="N369" s="9">
        <v>99.999999688850707</v>
      </c>
    </row>
    <row r="370" spans="1:14" s="75" customFormat="1" ht="15.75" customHeight="1" x14ac:dyDescent="0.2">
      <c r="A370" s="16"/>
      <c r="B370" s="16"/>
      <c r="C370" s="18"/>
      <c r="D370" s="20"/>
      <c r="E370" s="17" t="s">
        <v>248</v>
      </c>
      <c r="F370" s="19" t="s">
        <v>249</v>
      </c>
      <c r="G370" s="8" t="s">
        <v>243</v>
      </c>
      <c r="H370" s="8" t="s">
        <v>243</v>
      </c>
      <c r="I370" s="8">
        <v>333113.8</v>
      </c>
      <c r="J370" s="8">
        <v>333113.75699999998</v>
      </c>
      <c r="K370" s="8">
        <v>0</v>
      </c>
      <c r="L370" s="8">
        <v>333113.75699999998</v>
      </c>
      <c r="M370" s="8">
        <v>-4.3000000005122302E-2</v>
      </c>
      <c r="N370" s="9">
        <v>99.999987091498497</v>
      </c>
    </row>
    <row r="371" spans="1:14" s="75" customFormat="1" ht="15.75" customHeight="1" x14ac:dyDescent="0.2">
      <c r="A371" s="16"/>
      <c r="B371" s="16"/>
      <c r="C371" s="18"/>
      <c r="D371" s="20"/>
      <c r="E371" s="17" t="s">
        <v>250</v>
      </c>
      <c r="F371" s="19" t="s">
        <v>251</v>
      </c>
      <c r="G371" s="8" t="s">
        <v>243</v>
      </c>
      <c r="H371" s="8" t="s">
        <v>243</v>
      </c>
      <c r="I371" s="8">
        <v>222088.1</v>
      </c>
      <c r="J371" s="8">
        <v>222088.06922</v>
      </c>
      <c r="K371" s="8">
        <v>0</v>
      </c>
      <c r="L371" s="8">
        <v>222088.06922</v>
      </c>
      <c r="M371" s="8">
        <v>-3.07800000009593E-2</v>
      </c>
      <c r="N371" s="9">
        <v>99.999986140635201</v>
      </c>
    </row>
    <row r="372" spans="1:14" s="75" customFormat="1" ht="15.75" customHeight="1" x14ac:dyDescent="0.2">
      <c r="A372" s="16"/>
      <c r="B372" s="16"/>
      <c r="C372" s="18"/>
      <c r="D372" s="20"/>
      <c r="E372" s="17" t="s">
        <v>252</v>
      </c>
      <c r="F372" s="19" t="s">
        <v>253</v>
      </c>
      <c r="G372" s="8" t="s">
        <v>243</v>
      </c>
      <c r="H372" s="8" t="s">
        <v>243</v>
      </c>
      <c r="I372" s="8">
        <v>41977.599999999999</v>
      </c>
      <c r="J372" s="8">
        <v>41977.521999999997</v>
      </c>
      <c r="K372" s="8">
        <v>0</v>
      </c>
      <c r="L372" s="8">
        <v>41977.521999999997</v>
      </c>
      <c r="M372" s="8">
        <v>-7.8000000001338804E-2</v>
      </c>
      <c r="N372" s="9">
        <v>99.999814186613804</v>
      </c>
    </row>
    <row r="373" spans="1:14" s="75" customFormat="1" ht="15.75" customHeight="1" x14ac:dyDescent="0.2">
      <c r="A373" s="16"/>
      <c r="B373" s="16"/>
      <c r="C373" s="18"/>
      <c r="D373" s="20"/>
      <c r="E373" s="17" t="s">
        <v>254</v>
      </c>
      <c r="F373" s="19" t="s">
        <v>255</v>
      </c>
      <c r="G373" s="8" t="s">
        <v>243</v>
      </c>
      <c r="H373" s="8" t="s">
        <v>243</v>
      </c>
      <c r="I373" s="8">
        <v>45619</v>
      </c>
      <c r="J373" s="8">
        <v>45618.976000000002</v>
      </c>
      <c r="K373" s="8">
        <v>0</v>
      </c>
      <c r="L373" s="8">
        <v>45618.976000000002</v>
      </c>
      <c r="M373" s="8">
        <v>-2.39999999976135E-2</v>
      </c>
      <c r="N373" s="9">
        <v>99.999947390341703</v>
      </c>
    </row>
    <row r="374" spans="1:14" s="75" customFormat="1" ht="15.75" customHeight="1" x14ac:dyDescent="0.2">
      <c r="A374" s="16"/>
      <c r="B374" s="16"/>
      <c r="C374" s="18"/>
      <c r="D374" s="20"/>
      <c r="E374" s="17" t="s">
        <v>256</v>
      </c>
      <c r="F374" s="19" t="s">
        <v>257</v>
      </c>
      <c r="G374" s="8" t="s">
        <v>243</v>
      </c>
      <c r="H374" s="8" t="s">
        <v>243</v>
      </c>
      <c r="I374" s="8">
        <v>210598</v>
      </c>
      <c r="J374" s="8">
        <v>210597.94240999999</v>
      </c>
      <c r="K374" s="8">
        <v>0</v>
      </c>
      <c r="L374" s="8">
        <v>210597.94240999999</v>
      </c>
      <c r="M374" s="8">
        <v>-5.7590000011259697E-2</v>
      </c>
      <c r="N374" s="9">
        <v>99.999972654061295</v>
      </c>
    </row>
    <row r="375" spans="1:14" s="75" customFormat="1" ht="15.75" customHeight="1" x14ac:dyDescent="0.2">
      <c r="A375" s="16"/>
      <c r="B375" s="16"/>
      <c r="C375" s="18"/>
      <c r="D375" s="20"/>
      <c r="E375" s="17" t="s">
        <v>277</v>
      </c>
      <c r="F375" s="19" t="s">
        <v>278</v>
      </c>
      <c r="G375" s="8" t="s">
        <v>243</v>
      </c>
      <c r="H375" s="8" t="s">
        <v>243</v>
      </c>
      <c r="I375" s="8">
        <v>872.7</v>
      </c>
      <c r="J375" s="8">
        <v>872.69588999999996</v>
      </c>
      <c r="K375" s="8">
        <v>0</v>
      </c>
      <c r="L375" s="8">
        <v>872.69588999999996</v>
      </c>
      <c r="M375" s="8">
        <v>-4.1100000000824401E-3</v>
      </c>
      <c r="N375" s="9">
        <v>99.999529047782701</v>
      </c>
    </row>
    <row r="376" spans="1:14" s="75" customFormat="1" ht="15.75" customHeight="1" x14ac:dyDescent="0.2">
      <c r="A376" s="16"/>
      <c r="B376" s="16"/>
      <c r="C376" s="18"/>
      <c r="D376" s="20"/>
      <c r="E376" s="17" t="s">
        <v>258</v>
      </c>
      <c r="F376" s="19" t="s">
        <v>259</v>
      </c>
      <c r="G376" s="8" t="s">
        <v>243</v>
      </c>
      <c r="H376" s="8" t="s">
        <v>243</v>
      </c>
      <c r="I376" s="8">
        <v>35532.300000000003</v>
      </c>
      <c r="J376" s="8">
        <v>35532.201000000001</v>
      </c>
      <c r="K376" s="8">
        <v>0</v>
      </c>
      <c r="L376" s="8">
        <v>35532.201000000001</v>
      </c>
      <c r="M376" s="8">
        <v>-9.9000000001979102E-2</v>
      </c>
      <c r="N376" s="9">
        <v>99.999721380265299</v>
      </c>
    </row>
    <row r="377" spans="1:14" s="75" customFormat="1" ht="16.5" customHeight="1" x14ac:dyDescent="0.2">
      <c r="A377" s="29"/>
      <c r="B377" s="30" t="s">
        <v>332</v>
      </c>
      <c r="C377" s="31"/>
      <c r="D377" s="31"/>
      <c r="E377" s="29"/>
      <c r="F377" s="32" t="s">
        <v>333</v>
      </c>
      <c r="G377" s="33">
        <v>156635522</v>
      </c>
      <c r="H377" s="33">
        <v>158293173</v>
      </c>
      <c r="I377" s="33">
        <v>164858792.5</v>
      </c>
      <c r="J377" s="33">
        <v>164833169.52564999</v>
      </c>
      <c r="K377" s="33">
        <v>16533.577529996601</v>
      </c>
      <c r="L377" s="33">
        <v>164816635.94812</v>
      </c>
      <c r="M377" s="33">
        <v>-42156.551880061597</v>
      </c>
      <c r="N377" s="34">
        <v>99.974428690614104</v>
      </c>
    </row>
    <row r="378" spans="1:14" s="75" customFormat="1" ht="33" customHeight="1" x14ac:dyDescent="0.2">
      <c r="A378" s="16"/>
      <c r="B378" s="22" t="s">
        <v>332</v>
      </c>
      <c r="C378" s="17" t="s">
        <v>239</v>
      </c>
      <c r="D378" s="4"/>
      <c r="E378" s="4"/>
      <c r="F378" s="19" t="s">
        <v>334</v>
      </c>
      <c r="G378" s="8">
        <v>156635522</v>
      </c>
      <c r="H378" s="8">
        <v>158293173</v>
      </c>
      <c r="I378" s="8">
        <v>164628623</v>
      </c>
      <c r="J378" s="8">
        <v>164603000.22613999</v>
      </c>
      <c r="K378" s="8">
        <v>16533.577529996601</v>
      </c>
      <c r="L378" s="8">
        <v>164586466.64861</v>
      </c>
      <c r="M378" s="8">
        <v>-42156.351390063799</v>
      </c>
      <c r="N378" s="9">
        <v>99.974393060804502</v>
      </c>
    </row>
    <row r="379" spans="1:14" s="75" customFormat="1" ht="47.25" x14ac:dyDescent="0.2">
      <c r="A379" s="16"/>
      <c r="B379" s="16"/>
      <c r="C379" s="20"/>
      <c r="D379" s="17" t="s">
        <v>264</v>
      </c>
      <c r="E379" s="4"/>
      <c r="F379" s="59" t="s">
        <v>1290</v>
      </c>
      <c r="G379" s="8" t="s">
        <v>243</v>
      </c>
      <c r="H379" s="8" t="s">
        <v>243</v>
      </c>
      <c r="I379" s="8">
        <v>39027167.200000003</v>
      </c>
      <c r="J379" s="8">
        <v>39018169.273100004</v>
      </c>
      <c r="K379" s="8">
        <v>16150.346560001401</v>
      </c>
      <c r="L379" s="8">
        <v>39002018.926540002</v>
      </c>
      <c r="M379" s="8">
        <v>-25148.273460000801</v>
      </c>
      <c r="N379" s="9">
        <v>99.935562134625002</v>
      </c>
    </row>
    <row r="380" spans="1:14" s="75" customFormat="1" ht="17.25" customHeight="1" x14ac:dyDescent="0.2">
      <c r="A380" s="16"/>
      <c r="B380" s="16"/>
      <c r="C380" s="18"/>
      <c r="D380" s="20"/>
      <c r="E380" s="17" t="s">
        <v>244</v>
      </c>
      <c r="F380" s="19" t="s">
        <v>245</v>
      </c>
      <c r="G380" s="8" t="s">
        <v>243</v>
      </c>
      <c r="H380" s="8" t="s">
        <v>243</v>
      </c>
      <c r="I380" s="8">
        <v>712505.2</v>
      </c>
      <c r="J380" s="8">
        <v>712462.78842999996</v>
      </c>
      <c r="K380" s="8">
        <v>0</v>
      </c>
      <c r="L380" s="8">
        <v>712462.78842999996</v>
      </c>
      <c r="M380" s="8">
        <v>-42.411569999996601</v>
      </c>
      <c r="N380" s="9">
        <v>99.994047542389893</v>
      </c>
    </row>
    <row r="381" spans="1:14" s="75" customFormat="1" ht="17.25" customHeight="1" x14ac:dyDescent="0.2">
      <c r="A381" s="16"/>
      <c r="B381" s="16"/>
      <c r="C381" s="18"/>
      <c r="D381" s="20"/>
      <c r="E381" s="17" t="s">
        <v>246</v>
      </c>
      <c r="F381" s="19" t="s">
        <v>247</v>
      </c>
      <c r="G381" s="8" t="s">
        <v>243</v>
      </c>
      <c r="H381" s="8" t="s">
        <v>243</v>
      </c>
      <c r="I381" s="8">
        <v>118419.4</v>
      </c>
      <c r="J381" s="8">
        <v>118416.5291</v>
      </c>
      <c r="K381" s="8">
        <v>0</v>
      </c>
      <c r="L381" s="8">
        <v>118416.5291</v>
      </c>
      <c r="M381" s="8">
        <v>-2.8708999999944398</v>
      </c>
      <c r="N381" s="9">
        <v>99.997575650611296</v>
      </c>
    </row>
    <row r="382" spans="1:14" s="75" customFormat="1" ht="17.25" customHeight="1" x14ac:dyDescent="0.2">
      <c r="A382" s="16"/>
      <c r="B382" s="16"/>
      <c r="C382" s="18"/>
      <c r="D382" s="20"/>
      <c r="E382" s="17" t="s">
        <v>248</v>
      </c>
      <c r="F382" s="19" t="s">
        <v>249</v>
      </c>
      <c r="G382" s="8" t="s">
        <v>243</v>
      </c>
      <c r="H382" s="8" t="s">
        <v>243</v>
      </c>
      <c r="I382" s="8">
        <v>52878</v>
      </c>
      <c r="J382" s="8">
        <v>52874.309240000002</v>
      </c>
      <c r="K382" s="8">
        <v>0</v>
      </c>
      <c r="L382" s="8">
        <v>52874.309240000002</v>
      </c>
      <c r="M382" s="8">
        <v>-3.6907599999976801</v>
      </c>
      <c r="N382" s="9">
        <v>99.993020235258498</v>
      </c>
    </row>
    <row r="383" spans="1:14" s="75" customFormat="1" ht="17.25" customHeight="1" x14ac:dyDescent="0.2">
      <c r="A383" s="16"/>
      <c r="B383" s="16"/>
      <c r="C383" s="18"/>
      <c r="D383" s="20"/>
      <c r="E383" s="17" t="s">
        <v>250</v>
      </c>
      <c r="F383" s="19" t="s">
        <v>251</v>
      </c>
      <c r="G383" s="8" t="s">
        <v>243</v>
      </c>
      <c r="H383" s="8" t="s">
        <v>243</v>
      </c>
      <c r="I383" s="8">
        <v>51489.9</v>
      </c>
      <c r="J383" s="8">
        <v>51474.82243</v>
      </c>
      <c r="K383" s="8">
        <v>0</v>
      </c>
      <c r="L383" s="8">
        <v>51474.82243</v>
      </c>
      <c r="M383" s="8">
        <v>-15.0775700000013</v>
      </c>
      <c r="N383" s="9">
        <v>99.970717422251695</v>
      </c>
    </row>
    <row r="384" spans="1:14" s="75" customFormat="1" ht="17.25" customHeight="1" x14ac:dyDescent="0.2">
      <c r="A384" s="16"/>
      <c r="B384" s="16"/>
      <c r="C384" s="18"/>
      <c r="D384" s="20"/>
      <c r="E384" s="17" t="s">
        <v>252</v>
      </c>
      <c r="F384" s="19" t="s">
        <v>253</v>
      </c>
      <c r="G384" s="8" t="s">
        <v>243</v>
      </c>
      <c r="H384" s="8" t="s">
        <v>243</v>
      </c>
      <c r="I384" s="8">
        <v>20372.599999999999</v>
      </c>
      <c r="J384" s="8">
        <v>20024.609</v>
      </c>
      <c r="K384" s="8">
        <v>0</v>
      </c>
      <c r="L384" s="8">
        <v>20024.609</v>
      </c>
      <c r="M384" s="8">
        <v>-347.990999999998</v>
      </c>
      <c r="N384" s="9">
        <v>98.291867508319996</v>
      </c>
    </row>
    <row r="385" spans="1:14" s="75" customFormat="1" ht="17.25" customHeight="1" x14ac:dyDescent="0.2">
      <c r="A385" s="16"/>
      <c r="B385" s="16"/>
      <c r="C385" s="18"/>
      <c r="D385" s="20"/>
      <c r="E385" s="17" t="s">
        <v>254</v>
      </c>
      <c r="F385" s="19" t="s">
        <v>255</v>
      </c>
      <c r="G385" s="8" t="s">
        <v>243</v>
      </c>
      <c r="H385" s="8" t="s">
        <v>243</v>
      </c>
      <c r="I385" s="8">
        <v>17345.2</v>
      </c>
      <c r="J385" s="8">
        <v>17097.308000000001</v>
      </c>
      <c r="K385" s="8">
        <v>0</v>
      </c>
      <c r="L385" s="8">
        <v>17097.308000000001</v>
      </c>
      <c r="M385" s="8">
        <v>-247.892</v>
      </c>
      <c r="N385" s="9">
        <v>98.570832276364598</v>
      </c>
    </row>
    <row r="386" spans="1:14" s="75" customFormat="1" ht="17.25" customHeight="1" x14ac:dyDescent="0.2">
      <c r="A386" s="16"/>
      <c r="B386" s="16"/>
      <c r="C386" s="18"/>
      <c r="D386" s="20"/>
      <c r="E386" s="17" t="s">
        <v>300</v>
      </c>
      <c r="F386" s="19" t="s">
        <v>301</v>
      </c>
      <c r="G386" s="8" t="s">
        <v>243</v>
      </c>
      <c r="H386" s="8" t="s">
        <v>243</v>
      </c>
      <c r="I386" s="8">
        <v>477672.3</v>
      </c>
      <c r="J386" s="8">
        <v>477625.95033999998</v>
      </c>
      <c r="K386" s="8">
        <v>0</v>
      </c>
      <c r="L386" s="8">
        <v>477625.95033999998</v>
      </c>
      <c r="M386" s="8">
        <v>-46.349660000007098</v>
      </c>
      <c r="N386" s="9">
        <v>99.990296766214001</v>
      </c>
    </row>
    <row r="387" spans="1:14" s="75" customFormat="1" ht="17.25" customHeight="1" x14ac:dyDescent="0.2">
      <c r="A387" s="16"/>
      <c r="B387" s="16"/>
      <c r="C387" s="18"/>
      <c r="D387" s="20"/>
      <c r="E387" s="17" t="s">
        <v>302</v>
      </c>
      <c r="F387" s="19" t="s">
        <v>303</v>
      </c>
      <c r="G387" s="8" t="s">
        <v>243</v>
      </c>
      <c r="H387" s="8" t="s">
        <v>243</v>
      </c>
      <c r="I387" s="8">
        <v>51757.9</v>
      </c>
      <c r="J387" s="8">
        <v>51753.892390000001</v>
      </c>
      <c r="K387" s="8">
        <v>0</v>
      </c>
      <c r="L387" s="8">
        <v>51753.892390000001</v>
      </c>
      <c r="M387" s="8">
        <v>-4.0076100000005699</v>
      </c>
      <c r="N387" s="9">
        <v>99.992257008108894</v>
      </c>
    </row>
    <row r="388" spans="1:14" s="75" customFormat="1" ht="17.25" customHeight="1" x14ac:dyDescent="0.2">
      <c r="A388" s="16"/>
      <c r="B388" s="16"/>
      <c r="C388" s="18"/>
      <c r="D388" s="20"/>
      <c r="E388" s="17" t="s">
        <v>335</v>
      </c>
      <c r="F388" s="19" t="s">
        <v>336</v>
      </c>
      <c r="G388" s="8" t="s">
        <v>243</v>
      </c>
      <c r="H388" s="8" t="s">
        <v>243</v>
      </c>
      <c r="I388" s="8">
        <v>608.20000000000005</v>
      </c>
      <c r="J388" s="8">
        <v>608.13099999999997</v>
      </c>
      <c r="K388" s="8">
        <v>0</v>
      </c>
      <c r="L388" s="8">
        <v>608.13099999999997</v>
      </c>
      <c r="M388" s="8">
        <v>-6.9000000000073697E-2</v>
      </c>
      <c r="N388" s="9">
        <v>99.988655047681704</v>
      </c>
    </row>
    <row r="389" spans="1:14" s="75" customFormat="1" ht="17.25" customHeight="1" x14ac:dyDescent="0.2">
      <c r="A389" s="16"/>
      <c r="B389" s="16"/>
      <c r="C389" s="18"/>
      <c r="D389" s="20"/>
      <c r="E389" s="17" t="s">
        <v>337</v>
      </c>
      <c r="F389" s="19" t="s">
        <v>338</v>
      </c>
      <c r="G389" s="8" t="s">
        <v>243</v>
      </c>
      <c r="H389" s="8" t="s">
        <v>243</v>
      </c>
      <c r="I389" s="8">
        <v>24207.1</v>
      </c>
      <c r="J389" s="8">
        <v>23903.46501</v>
      </c>
      <c r="K389" s="8">
        <v>0</v>
      </c>
      <c r="L389" s="8">
        <v>23903.46501</v>
      </c>
      <c r="M389" s="8">
        <v>-303.63498999999899</v>
      </c>
      <c r="N389" s="9">
        <v>98.745677962250795</v>
      </c>
    </row>
    <row r="390" spans="1:14" s="75" customFormat="1" ht="17.25" customHeight="1" x14ac:dyDescent="0.2">
      <c r="A390" s="16"/>
      <c r="B390" s="16"/>
      <c r="C390" s="18"/>
      <c r="D390" s="20"/>
      <c r="E390" s="17" t="s">
        <v>339</v>
      </c>
      <c r="F390" s="19" t="s">
        <v>340</v>
      </c>
      <c r="G390" s="8" t="s">
        <v>243</v>
      </c>
      <c r="H390" s="8" t="s">
        <v>243</v>
      </c>
      <c r="I390" s="8">
        <v>8033</v>
      </c>
      <c r="J390" s="8">
        <v>8030.6184499999999</v>
      </c>
      <c r="K390" s="8">
        <v>0</v>
      </c>
      <c r="L390" s="8">
        <v>8030.6184499999999</v>
      </c>
      <c r="M390" s="8">
        <v>-2.3815500000000598</v>
      </c>
      <c r="N390" s="9">
        <v>99.970352919208295</v>
      </c>
    </row>
    <row r="391" spans="1:14" s="75" customFormat="1" ht="15" customHeight="1" x14ac:dyDescent="0.2">
      <c r="A391" s="16"/>
      <c r="B391" s="16"/>
      <c r="C391" s="18"/>
      <c r="D391" s="20"/>
      <c r="E391" s="17" t="s">
        <v>341</v>
      </c>
      <c r="F391" s="19" t="s">
        <v>1209</v>
      </c>
      <c r="G391" s="8" t="s">
        <v>243</v>
      </c>
      <c r="H391" s="8" t="s">
        <v>243</v>
      </c>
      <c r="I391" s="8">
        <v>3586218.9</v>
      </c>
      <c r="J391" s="8">
        <v>3578703.4060999998</v>
      </c>
      <c r="K391" s="8">
        <v>16074.2399999998</v>
      </c>
      <c r="L391" s="8">
        <v>3562629.1661</v>
      </c>
      <c r="M391" s="8">
        <v>-23589.733899999901</v>
      </c>
      <c r="N391" s="9">
        <v>99.342211544866899</v>
      </c>
    </row>
    <row r="392" spans="1:14" s="75" customFormat="1" ht="15" customHeight="1" x14ac:dyDescent="0.2">
      <c r="A392" s="16"/>
      <c r="B392" s="16"/>
      <c r="C392" s="18"/>
      <c r="D392" s="20"/>
      <c r="E392" s="17" t="s">
        <v>265</v>
      </c>
      <c r="F392" s="19" t="s">
        <v>266</v>
      </c>
      <c r="G392" s="8" t="s">
        <v>243</v>
      </c>
      <c r="H392" s="8" t="s">
        <v>243</v>
      </c>
      <c r="I392" s="8">
        <v>543878.69999999995</v>
      </c>
      <c r="J392" s="8">
        <v>543862.68140999996</v>
      </c>
      <c r="K392" s="8">
        <v>51.099999999976703</v>
      </c>
      <c r="L392" s="8">
        <v>543811.58140999998</v>
      </c>
      <c r="M392" s="8">
        <v>-67.118589999969103</v>
      </c>
      <c r="N392" s="9">
        <v>99.987659272187003</v>
      </c>
    </row>
    <row r="393" spans="1:14" s="75" customFormat="1" ht="15" customHeight="1" x14ac:dyDescent="0.2">
      <c r="A393" s="16"/>
      <c r="B393" s="16"/>
      <c r="C393" s="18"/>
      <c r="D393" s="20"/>
      <c r="E393" s="17" t="s">
        <v>342</v>
      </c>
      <c r="F393" s="19" t="s">
        <v>343</v>
      </c>
      <c r="G393" s="8" t="s">
        <v>243</v>
      </c>
      <c r="H393" s="8" t="s">
        <v>243</v>
      </c>
      <c r="I393" s="8">
        <v>3731.7</v>
      </c>
      <c r="J393" s="8">
        <v>3731.6877399999998</v>
      </c>
      <c r="K393" s="8">
        <v>0</v>
      </c>
      <c r="L393" s="8">
        <v>3731.6877399999998</v>
      </c>
      <c r="M393" s="8">
        <v>-1.2259999999969301E-2</v>
      </c>
      <c r="N393" s="9">
        <v>99.999671463408106</v>
      </c>
    </row>
    <row r="394" spans="1:14" s="75" customFormat="1" ht="16.5" customHeight="1" x14ac:dyDescent="0.2">
      <c r="A394" s="16"/>
      <c r="B394" s="16"/>
      <c r="C394" s="18"/>
      <c r="D394" s="20"/>
      <c r="E394" s="17" t="s">
        <v>277</v>
      </c>
      <c r="F394" s="19" t="s">
        <v>278</v>
      </c>
      <c r="G394" s="8" t="s">
        <v>243</v>
      </c>
      <c r="H394" s="8" t="s">
        <v>243</v>
      </c>
      <c r="I394" s="8">
        <v>392666.3</v>
      </c>
      <c r="J394" s="8">
        <v>392562.21052999998</v>
      </c>
      <c r="K394" s="8">
        <v>25.0065600000089</v>
      </c>
      <c r="L394" s="8">
        <v>392537.20396999997</v>
      </c>
      <c r="M394" s="8">
        <v>-129.09603000001499</v>
      </c>
      <c r="N394" s="9">
        <v>99.967123221422398</v>
      </c>
    </row>
    <row r="395" spans="1:14" s="75" customFormat="1" ht="16.5" customHeight="1" x14ac:dyDescent="0.2">
      <c r="A395" s="16"/>
      <c r="B395" s="16"/>
      <c r="C395" s="18"/>
      <c r="D395" s="20"/>
      <c r="E395" s="17" t="s">
        <v>258</v>
      </c>
      <c r="F395" s="19" t="s">
        <v>259</v>
      </c>
      <c r="G395" s="8" t="s">
        <v>243</v>
      </c>
      <c r="H395" s="8" t="s">
        <v>243</v>
      </c>
      <c r="I395" s="8">
        <v>10913.2</v>
      </c>
      <c r="J395" s="8">
        <v>10910.084000000001</v>
      </c>
      <c r="K395" s="8">
        <v>0</v>
      </c>
      <c r="L395" s="8">
        <v>10910.084000000001</v>
      </c>
      <c r="M395" s="8">
        <v>-3.1159999999999899</v>
      </c>
      <c r="N395" s="9">
        <v>99.971447421471296</v>
      </c>
    </row>
    <row r="396" spans="1:14" s="75" customFormat="1" ht="16.5" customHeight="1" x14ac:dyDescent="0.2">
      <c r="A396" s="16"/>
      <c r="B396" s="16"/>
      <c r="C396" s="18"/>
      <c r="D396" s="20"/>
      <c r="E396" s="17" t="s">
        <v>279</v>
      </c>
      <c r="F396" s="19" t="s">
        <v>280</v>
      </c>
      <c r="G396" s="8" t="s">
        <v>243</v>
      </c>
      <c r="H396" s="8" t="s">
        <v>243</v>
      </c>
      <c r="I396" s="8">
        <v>165491.4</v>
      </c>
      <c r="J396" s="8">
        <v>165484.64204000001</v>
      </c>
      <c r="K396" s="8">
        <v>0</v>
      </c>
      <c r="L396" s="8">
        <v>165484.64204000001</v>
      </c>
      <c r="M396" s="8">
        <v>-6.7579599999880902</v>
      </c>
      <c r="N396" s="9">
        <v>99.995916428285696</v>
      </c>
    </row>
    <row r="397" spans="1:14" s="75" customFormat="1" ht="16.5" customHeight="1" x14ac:dyDescent="0.2">
      <c r="A397" s="16"/>
      <c r="B397" s="16"/>
      <c r="C397" s="18"/>
      <c r="D397" s="20"/>
      <c r="E397" s="17" t="s">
        <v>344</v>
      </c>
      <c r="F397" s="19" t="s">
        <v>345</v>
      </c>
      <c r="G397" s="8" t="s">
        <v>243</v>
      </c>
      <c r="H397" s="8" t="s">
        <v>243</v>
      </c>
      <c r="I397" s="8">
        <v>18215.400000000001</v>
      </c>
      <c r="J397" s="8">
        <v>18212.246080000001</v>
      </c>
      <c r="K397" s="8">
        <v>0</v>
      </c>
      <c r="L397" s="8">
        <v>18212.246080000001</v>
      </c>
      <c r="M397" s="8">
        <v>-3.15392000000065</v>
      </c>
      <c r="N397" s="9">
        <v>99.982685420029199</v>
      </c>
    </row>
    <row r="398" spans="1:14" s="75" customFormat="1" ht="16.5" customHeight="1" x14ac:dyDescent="0.2">
      <c r="A398" s="16"/>
      <c r="B398" s="16"/>
      <c r="C398" s="18"/>
      <c r="D398" s="20"/>
      <c r="E398" s="17" t="s">
        <v>260</v>
      </c>
      <c r="F398" s="19" t="s">
        <v>261</v>
      </c>
      <c r="G398" s="8" t="s">
        <v>243</v>
      </c>
      <c r="H398" s="8" t="s">
        <v>243</v>
      </c>
      <c r="I398" s="8">
        <v>19181.5</v>
      </c>
      <c r="J398" s="8">
        <v>19178.152620000001</v>
      </c>
      <c r="K398" s="8">
        <v>0</v>
      </c>
      <c r="L398" s="8">
        <v>19178.152620000001</v>
      </c>
      <c r="M398" s="8">
        <v>-3.3473799999992502</v>
      </c>
      <c r="N398" s="9">
        <v>99.9825489143185</v>
      </c>
    </row>
    <row r="399" spans="1:14" s="75" customFormat="1" ht="16.5" customHeight="1" x14ac:dyDescent="0.2">
      <c r="A399" s="16"/>
      <c r="B399" s="16"/>
      <c r="C399" s="18"/>
      <c r="D399" s="20"/>
      <c r="E399" s="17" t="s">
        <v>346</v>
      </c>
      <c r="F399" s="19" t="s">
        <v>347</v>
      </c>
      <c r="G399" s="8" t="s">
        <v>243</v>
      </c>
      <c r="H399" s="8" t="s">
        <v>243</v>
      </c>
      <c r="I399" s="8">
        <v>31806142.800000001</v>
      </c>
      <c r="J399" s="8">
        <v>31806129.79566</v>
      </c>
      <c r="K399" s="8">
        <v>0</v>
      </c>
      <c r="L399" s="8">
        <v>31806129.79566</v>
      </c>
      <c r="M399" s="8">
        <v>-13.0043400004506</v>
      </c>
      <c r="N399" s="9">
        <v>99.999959113747096</v>
      </c>
    </row>
    <row r="400" spans="1:14" s="75" customFormat="1" ht="16.5" customHeight="1" x14ac:dyDescent="0.2">
      <c r="A400" s="16"/>
      <c r="B400" s="16"/>
      <c r="C400" s="18"/>
      <c r="D400" s="20"/>
      <c r="E400" s="17" t="s">
        <v>348</v>
      </c>
      <c r="F400" s="19" t="s">
        <v>349</v>
      </c>
      <c r="G400" s="8" t="s">
        <v>243</v>
      </c>
      <c r="H400" s="8" t="s">
        <v>243</v>
      </c>
      <c r="I400" s="8">
        <v>930908.7</v>
      </c>
      <c r="J400" s="8">
        <v>930596.91052999999</v>
      </c>
      <c r="K400" s="8">
        <v>0</v>
      </c>
      <c r="L400" s="8">
        <v>930596.91052999999</v>
      </c>
      <c r="M400" s="8">
        <v>-311.78946999995998</v>
      </c>
      <c r="N400" s="9">
        <v>99.966506976462895</v>
      </c>
    </row>
    <row r="401" spans="1:14" s="75" customFormat="1" ht="15" customHeight="1" x14ac:dyDescent="0.2">
      <c r="A401" s="16"/>
      <c r="B401" s="16"/>
      <c r="C401" s="18"/>
      <c r="D401" s="20"/>
      <c r="E401" s="17" t="s">
        <v>282</v>
      </c>
      <c r="F401" s="19" t="s">
        <v>283</v>
      </c>
      <c r="G401" s="8" t="s">
        <v>243</v>
      </c>
      <c r="H401" s="8" t="s">
        <v>243</v>
      </c>
      <c r="I401" s="8">
        <v>14529.8</v>
      </c>
      <c r="J401" s="8">
        <v>14525.032999999999</v>
      </c>
      <c r="K401" s="8">
        <v>0</v>
      </c>
      <c r="L401" s="8">
        <v>14525.032999999999</v>
      </c>
      <c r="M401" s="8">
        <v>-4.7669999999998298</v>
      </c>
      <c r="N401" s="9">
        <v>99.967191564921706</v>
      </c>
    </row>
    <row r="402" spans="1:14" s="75" customFormat="1" ht="15" customHeight="1" x14ac:dyDescent="0.2">
      <c r="A402" s="16"/>
      <c r="B402" s="16"/>
      <c r="C402" s="20"/>
      <c r="D402" s="17" t="s">
        <v>237</v>
      </c>
      <c r="E402" s="4"/>
      <c r="F402" s="19" t="s">
        <v>350</v>
      </c>
      <c r="G402" s="8" t="s">
        <v>243</v>
      </c>
      <c r="H402" s="8" t="s">
        <v>243</v>
      </c>
      <c r="I402" s="8">
        <v>1683679.3</v>
      </c>
      <c r="J402" s="8">
        <v>1681775.9246499999</v>
      </c>
      <c r="K402" s="8">
        <v>0</v>
      </c>
      <c r="L402" s="8">
        <v>1681775.9246499999</v>
      </c>
      <c r="M402" s="8">
        <v>-1903.37534999987</v>
      </c>
      <c r="N402" s="9">
        <v>99.886951431308802</v>
      </c>
    </row>
    <row r="403" spans="1:14" s="75" customFormat="1" ht="15" customHeight="1" x14ac:dyDescent="0.2">
      <c r="A403" s="16"/>
      <c r="B403" s="16"/>
      <c r="C403" s="18"/>
      <c r="D403" s="20"/>
      <c r="E403" s="17" t="s">
        <v>300</v>
      </c>
      <c r="F403" s="19" t="s">
        <v>301</v>
      </c>
      <c r="G403" s="8" t="s">
        <v>243</v>
      </c>
      <c r="H403" s="8" t="s">
        <v>243</v>
      </c>
      <c r="I403" s="8">
        <v>278427.2</v>
      </c>
      <c r="J403" s="8">
        <v>278401.60985000001</v>
      </c>
      <c r="K403" s="8">
        <v>0</v>
      </c>
      <c r="L403" s="8">
        <v>278401.60985000001</v>
      </c>
      <c r="M403" s="8">
        <v>-25.5901500000036</v>
      </c>
      <c r="N403" s="9">
        <v>99.990809033743801</v>
      </c>
    </row>
    <row r="404" spans="1:14" s="75" customFormat="1" ht="15" customHeight="1" x14ac:dyDescent="0.2">
      <c r="A404" s="16"/>
      <c r="B404" s="16"/>
      <c r="C404" s="18"/>
      <c r="D404" s="20"/>
      <c r="E404" s="17" t="s">
        <v>302</v>
      </c>
      <c r="F404" s="19" t="s">
        <v>303</v>
      </c>
      <c r="G404" s="8" t="s">
        <v>243</v>
      </c>
      <c r="H404" s="8" t="s">
        <v>243</v>
      </c>
      <c r="I404" s="8">
        <v>30262.1</v>
      </c>
      <c r="J404" s="8">
        <v>30047.348180000001</v>
      </c>
      <c r="K404" s="8">
        <v>0</v>
      </c>
      <c r="L404" s="8">
        <v>30047.348180000001</v>
      </c>
      <c r="M404" s="8">
        <v>-214.75181999999799</v>
      </c>
      <c r="N404" s="9">
        <v>99.290360483905602</v>
      </c>
    </row>
    <row r="405" spans="1:14" s="75" customFormat="1" ht="15" customHeight="1" x14ac:dyDescent="0.2">
      <c r="A405" s="16"/>
      <c r="B405" s="16"/>
      <c r="C405" s="18"/>
      <c r="D405" s="20"/>
      <c r="E405" s="17" t="s">
        <v>335</v>
      </c>
      <c r="F405" s="19" t="s">
        <v>336</v>
      </c>
      <c r="G405" s="8" t="s">
        <v>243</v>
      </c>
      <c r="H405" s="8" t="s">
        <v>243</v>
      </c>
      <c r="I405" s="8">
        <v>2657</v>
      </c>
      <c r="J405" s="8">
        <v>2649.8</v>
      </c>
      <c r="K405" s="8">
        <v>0</v>
      </c>
      <c r="L405" s="8">
        <v>2649.8</v>
      </c>
      <c r="M405" s="8">
        <v>-7.1999999999998199</v>
      </c>
      <c r="N405" s="9">
        <v>99.729017689123097</v>
      </c>
    </row>
    <row r="406" spans="1:14" s="75" customFormat="1" ht="15" customHeight="1" x14ac:dyDescent="0.2">
      <c r="A406" s="16"/>
      <c r="B406" s="16"/>
      <c r="C406" s="18"/>
      <c r="D406" s="20"/>
      <c r="E406" s="17" t="s">
        <v>341</v>
      </c>
      <c r="F406" s="19" t="s">
        <v>1209</v>
      </c>
      <c r="G406" s="8" t="s">
        <v>243</v>
      </c>
      <c r="H406" s="8" t="s">
        <v>243</v>
      </c>
      <c r="I406" s="8">
        <v>232538</v>
      </c>
      <c r="J406" s="8">
        <v>232499.67094000001</v>
      </c>
      <c r="K406" s="8">
        <v>0</v>
      </c>
      <c r="L406" s="8">
        <v>232499.67094000001</v>
      </c>
      <c r="M406" s="8">
        <v>-38.329059999989099</v>
      </c>
      <c r="N406" s="9">
        <v>99.983517076778895</v>
      </c>
    </row>
    <row r="407" spans="1:14" s="75" customFormat="1" ht="16.5" customHeight="1" x14ac:dyDescent="0.2">
      <c r="A407" s="16"/>
      <c r="B407" s="16"/>
      <c r="C407" s="18"/>
      <c r="D407" s="20"/>
      <c r="E407" s="17" t="s">
        <v>265</v>
      </c>
      <c r="F407" s="19" t="s">
        <v>266</v>
      </c>
      <c r="G407" s="8" t="s">
        <v>243</v>
      </c>
      <c r="H407" s="8" t="s">
        <v>243</v>
      </c>
      <c r="I407" s="8">
        <v>29789</v>
      </c>
      <c r="J407" s="8">
        <v>29700.605769999998</v>
      </c>
      <c r="K407" s="8">
        <v>0</v>
      </c>
      <c r="L407" s="8">
        <v>29700.605769999998</v>
      </c>
      <c r="M407" s="8">
        <v>-88.394230000001698</v>
      </c>
      <c r="N407" s="9">
        <v>99.703265534257596</v>
      </c>
    </row>
    <row r="408" spans="1:14" s="75" customFormat="1" ht="16.5" customHeight="1" x14ac:dyDescent="0.2">
      <c r="A408" s="16"/>
      <c r="B408" s="16"/>
      <c r="C408" s="18"/>
      <c r="D408" s="20"/>
      <c r="E408" s="17" t="s">
        <v>277</v>
      </c>
      <c r="F408" s="19" t="s">
        <v>278</v>
      </c>
      <c r="G408" s="8" t="s">
        <v>243</v>
      </c>
      <c r="H408" s="8" t="s">
        <v>243</v>
      </c>
      <c r="I408" s="8">
        <v>175041</v>
      </c>
      <c r="J408" s="8">
        <v>174107.41821999999</v>
      </c>
      <c r="K408" s="8">
        <v>0</v>
      </c>
      <c r="L408" s="8">
        <v>174107.41821999999</v>
      </c>
      <c r="M408" s="8">
        <v>-933.58178000000805</v>
      </c>
      <c r="N408" s="9">
        <v>99.466649653509705</v>
      </c>
    </row>
    <row r="409" spans="1:14" s="75" customFormat="1" ht="16.5" customHeight="1" x14ac:dyDescent="0.2">
      <c r="A409" s="16"/>
      <c r="B409" s="16"/>
      <c r="C409" s="18"/>
      <c r="D409" s="20"/>
      <c r="E409" s="17" t="s">
        <v>344</v>
      </c>
      <c r="F409" s="19" t="s">
        <v>345</v>
      </c>
      <c r="G409" s="8" t="s">
        <v>243</v>
      </c>
      <c r="H409" s="8" t="s">
        <v>243</v>
      </c>
      <c r="I409" s="8">
        <v>9500.2000000000007</v>
      </c>
      <c r="J409" s="8">
        <v>9499.0069999999996</v>
      </c>
      <c r="K409" s="8">
        <v>0</v>
      </c>
      <c r="L409" s="8">
        <v>9499.0069999999996</v>
      </c>
      <c r="M409" s="8">
        <v>-1.1930000000011201</v>
      </c>
      <c r="N409" s="9">
        <v>99.987442369634294</v>
      </c>
    </row>
    <row r="410" spans="1:14" s="75" customFormat="1" ht="16.5" customHeight="1" x14ac:dyDescent="0.2">
      <c r="A410" s="16"/>
      <c r="B410" s="16"/>
      <c r="C410" s="18"/>
      <c r="D410" s="20"/>
      <c r="E410" s="17" t="s">
        <v>260</v>
      </c>
      <c r="F410" s="19" t="s">
        <v>261</v>
      </c>
      <c r="G410" s="8" t="s">
        <v>243</v>
      </c>
      <c r="H410" s="8" t="s">
        <v>243</v>
      </c>
      <c r="I410" s="8">
        <v>2454.8000000000002</v>
      </c>
      <c r="J410" s="8">
        <v>2454.0880000000002</v>
      </c>
      <c r="K410" s="8">
        <v>0</v>
      </c>
      <c r="L410" s="8">
        <v>2454.0880000000002</v>
      </c>
      <c r="M410" s="8">
        <v>-0.71199999999998898</v>
      </c>
      <c r="N410" s="9">
        <v>99.970995600456305</v>
      </c>
    </row>
    <row r="411" spans="1:14" s="75" customFormat="1" ht="16.5" customHeight="1" x14ac:dyDescent="0.2">
      <c r="A411" s="16"/>
      <c r="B411" s="16"/>
      <c r="C411" s="18"/>
      <c r="D411" s="20"/>
      <c r="E411" s="17" t="s">
        <v>346</v>
      </c>
      <c r="F411" s="19" t="s">
        <v>347</v>
      </c>
      <c r="G411" s="8" t="s">
        <v>243</v>
      </c>
      <c r="H411" s="8" t="s">
        <v>243</v>
      </c>
      <c r="I411" s="8">
        <v>807169</v>
      </c>
      <c r="J411" s="8">
        <v>806729.92747</v>
      </c>
      <c r="K411" s="8">
        <v>0</v>
      </c>
      <c r="L411" s="8">
        <v>806729.92747</v>
      </c>
      <c r="M411" s="8">
        <v>-439.07253000000497</v>
      </c>
      <c r="N411" s="9">
        <v>99.945603395323701</v>
      </c>
    </row>
    <row r="412" spans="1:14" s="75" customFormat="1" ht="16.5" customHeight="1" x14ac:dyDescent="0.2">
      <c r="A412" s="16"/>
      <c r="B412" s="16"/>
      <c r="C412" s="18"/>
      <c r="D412" s="20"/>
      <c r="E412" s="17" t="s">
        <v>348</v>
      </c>
      <c r="F412" s="19" t="s">
        <v>349</v>
      </c>
      <c r="G412" s="8" t="s">
        <v>243</v>
      </c>
      <c r="H412" s="8" t="s">
        <v>243</v>
      </c>
      <c r="I412" s="8">
        <v>108507</v>
      </c>
      <c r="J412" s="8">
        <v>108403.05671999999</v>
      </c>
      <c r="K412" s="8">
        <v>0</v>
      </c>
      <c r="L412" s="8">
        <v>108403.05671999999</v>
      </c>
      <c r="M412" s="8">
        <v>-103.94328000000699</v>
      </c>
      <c r="N412" s="9">
        <v>99.904205922198599</v>
      </c>
    </row>
    <row r="413" spans="1:14" s="75" customFormat="1" ht="16.5" customHeight="1" x14ac:dyDescent="0.2">
      <c r="A413" s="16"/>
      <c r="B413" s="16"/>
      <c r="C413" s="18"/>
      <c r="D413" s="20"/>
      <c r="E413" s="17" t="s">
        <v>282</v>
      </c>
      <c r="F413" s="19" t="s">
        <v>283</v>
      </c>
      <c r="G413" s="8" t="s">
        <v>243</v>
      </c>
      <c r="H413" s="8" t="s">
        <v>243</v>
      </c>
      <c r="I413" s="8">
        <v>7334</v>
      </c>
      <c r="J413" s="8">
        <v>7283.3924999999999</v>
      </c>
      <c r="K413" s="8">
        <v>0</v>
      </c>
      <c r="L413" s="8">
        <v>7283.3924999999999</v>
      </c>
      <c r="M413" s="8">
        <v>-50.607500000000101</v>
      </c>
      <c r="N413" s="9">
        <v>99.309960458140196</v>
      </c>
    </row>
    <row r="414" spans="1:14" s="75" customFormat="1" ht="16.5" customHeight="1" x14ac:dyDescent="0.2">
      <c r="A414" s="16"/>
      <c r="B414" s="16"/>
      <c r="C414" s="20"/>
      <c r="D414" s="17" t="s">
        <v>294</v>
      </c>
      <c r="E414" s="4"/>
      <c r="F414" s="19" t="s">
        <v>304</v>
      </c>
      <c r="G414" s="8" t="s">
        <v>243</v>
      </c>
      <c r="H414" s="8" t="s">
        <v>243</v>
      </c>
      <c r="I414" s="8">
        <v>2077885.9</v>
      </c>
      <c r="J414" s="8">
        <v>2077492.1133000001</v>
      </c>
      <c r="K414" s="8">
        <v>216.64693000004601</v>
      </c>
      <c r="L414" s="8">
        <v>2077275.46637</v>
      </c>
      <c r="M414" s="8">
        <v>-610.43362999986903</v>
      </c>
      <c r="N414" s="9">
        <v>99.9706223700734</v>
      </c>
    </row>
    <row r="415" spans="1:14" s="75" customFormat="1" ht="16.5" customHeight="1" x14ac:dyDescent="0.2">
      <c r="A415" s="16"/>
      <c r="B415" s="16"/>
      <c r="C415" s="18"/>
      <c r="D415" s="20"/>
      <c r="E415" s="17" t="s">
        <v>265</v>
      </c>
      <c r="F415" s="19" t="s">
        <v>266</v>
      </c>
      <c r="G415" s="8" t="s">
        <v>243</v>
      </c>
      <c r="H415" s="8" t="s">
        <v>243</v>
      </c>
      <c r="I415" s="8">
        <v>31564.400000000001</v>
      </c>
      <c r="J415" s="8">
        <v>31497.014370000001</v>
      </c>
      <c r="K415" s="8">
        <v>0</v>
      </c>
      <c r="L415" s="8">
        <v>31497.014370000001</v>
      </c>
      <c r="M415" s="8">
        <v>-67.385630000000702</v>
      </c>
      <c r="N415" s="9">
        <v>99.7865138257024</v>
      </c>
    </row>
    <row r="416" spans="1:14" s="75" customFormat="1" ht="15" customHeight="1" x14ac:dyDescent="0.2">
      <c r="A416" s="16"/>
      <c r="B416" s="16"/>
      <c r="C416" s="18"/>
      <c r="D416" s="20"/>
      <c r="E416" s="17" t="s">
        <v>267</v>
      </c>
      <c r="F416" s="19" t="s">
        <v>268</v>
      </c>
      <c r="G416" s="8" t="s">
        <v>243</v>
      </c>
      <c r="H416" s="8" t="s">
        <v>243</v>
      </c>
      <c r="I416" s="8">
        <v>484844.6</v>
      </c>
      <c r="J416" s="8">
        <v>484740.64967999997</v>
      </c>
      <c r="K416" s="8">
        <v>216.646929999988</v>
      </c>
      <c r="L416" s="8">
        <v>484524.00274999999</v>
      </c>
      <c r="M416" s="8">
        <v>-320.59724999999202</v>
      </c>
      <c r="N416" s="9">
        <v>99.933876287371305</v>
      </c>
    </row>
    <row r="417" spans="1:14" s="75" customFormat="1" ht="15" customHeight="1" x14ac:dyDescent="0.2">
      <c r="A417" s="16"/>
      <c r="B417" s="16"/>
      <c r="C417" s="18"/>
      <c r="D417" s="20"/>
      <c r="E417" s="17" t="s">
        <v>277</v>
      </c>
      <c r="F417" s="19" t="s">
        <v>278</v>
      </c>
      <c r="G417" s="8" t="s">
        <v>243</v>
      </c>
      <c r="H417" s="8" t="s">
        <v>243</v>
      </c>
      <c r="I417" s="8">
        <v>1560593.9</v>
      </c>
      <c r="J417" s="8">
        <v>1560385.1582500001</v>
      </c>
      <c r="K417" s="8">
        <v>0</v>
      </c>
      <c r="L417" s="8">
        <v>1560385.1582500001</v>
      </c>
      <c r="M417" s="8">
        <v>-208.74174999981199</v>
      </c>
      <c r="N417" s="9">
        <v>99.986624210821304</v>
      </c>
    </row>
    <row r="418" spans="1:14" s="75" customFormat="1" ht="15" customHeight="1" x14ac:dyDescent="0.2">
      <c r="A418" s="16"/>
      <c r="B418" s="16"/>
      <c r="C418" s="18"/>
      <c r="D418" s="20"/>
      <c r="E418" s="17" t="s">
        <v>282</v>
      </c>
      <c r="F418" s="19" t="s">
        <v>283</v>
      </c>
      <c r="G418" s="8" t="s">
        <v>243</v>
      </c>
      <c r="H418" s="8" t="s">
        <v>243</v>
      </c>
      <c r="I418" s="8">
        <v>883</v>
      </c>
      <c r="J418" s="8">
        <v>869.29100000000005</v>
      </c>
      <c r="K418" s="8">
        <v>0</v>
      </c>
      <c r="L418" s="8">
        <v>869.29100000000005</v>
      </c>
      <c r="M418" s="8">
        <v>-13.7089999999999</v>
      </c>
      <c r="N418" s="9">
        <v>98.447451868629699</v>
      </c>
    </row>
    <row r="419" spans="1:14" s="75" customFormat="1" ht="15" customHeight="1" x14ac:dyDescent="0.2">
      <c r="A419" s="16"/>
      <c r="B419" s="16"/>
      <c r="C419" s="20"/>
      <c r="D419" s="17" t="s">
        <v>296</v>
      </c>
      <c r="E419" s="4"/>
      <c r="F419" s="19" t="s">
        <v>351</v>
      </c>
      <c r="G419" s="8" t="s">
        <v>243</v>
      </c>
      <c r="H419" s="8" t="s">
        <v>243</v>
      </c>
      <c r="I419" s="8">
        <v>31251.3</v>
      </c>
      <c r="J419" s="8">
        <v>31251.219669999999</v>
      </c>
      <c r="K419" s="8">
        <v>0</v>
      </c>
      <c r="L419" s="8">
        <v>31251.219669999999</v>
      </c>
      <c r="M419" s="8">
        <v>-8.0329999997047694E-2</v>
      </c>
      <c r="N419" s="9">
        <v>99.999742954693104</v>
      </c>
    </row>
    <row r="420" spans="1:14" s="75" customFormat="1" ht="15" customHeight="1" x14ac:dyDescent="0.2">
      <c r="A420" s="16"/>
      <c r="B420" s="16"/>
      <c r="C420" s="18"/>
      <c r="D420" s="20"/>
      <c r="E420" s="17" t="s">
        <v>348</v>
      </c>
      <c r="F420" s="19" t="s">
        <v>349</v>
      </c>
      <c r="G420" s="8" t="s">
        <v>243</v>
      </c>
      <c r="H420" s="8" t="s">
        <v>243</v>
      </c>
      <c r="I420" s="8">
        <v>3259.8</v>
      </c>
      <c r="J420" s="8">
        <v>3259.7975000000001</v>
      </c>
      <c r="K420" s="8">
        <v>0</v>
      </c>
      <c r="L420" s="8">
        <v>3259.7975000000001</v>
      </c>
      <c r="M420" s="8">
        <v>-2.5000000000545701E-3</v>
      </c>
      <c r="N420" s="9">
        <v>99.999923308178396</v>
      </c>
    </row>
    <row r="421" spans="1:14" s="75" customFormat="1" ht="15" customHeight="1" x14ac:dyDescent="0.2">
      <c r="A421" s="16"/>
      <c r="B421" s="16"/>
      <c r="C421" s="18"/>
      <c r="D421" s="20"/>
      <c r="E421" s="17" t="s">
        <v>352</v>
      </c>
      <c r="F421" s="19" t="s">
        <v>353</v>
      </c>
      <c r="G421" s="8" t="s">
        <v>243</v>
      </c>
      <c r="H421" s="8" t="s">
        <v>243</v>
      </c>
      <c r="I421" s="8">
        <v>27991.5</v>
      </c>
      <c r="J421" s="8">
        <v>27991.422170000002</v>
      </c>
      <c r="K421" s="8">
        <v>0</v>
      </c>
      <c r="L421" s="8">
        <v>27991.422170000002</v>
      </c>
      <c r="M421" s="8">
        <v>-7.7829999998357394E-2</v>
      </c>
      <c r="N421" s="9">
        <v>99.999721951306697</v>
      </c>
    </row>
    <row r="422" spans="1:14" s="75" customFormat="1" ht="15" customHeight="1" x14ac:dyDescent="0.2">
      <c r="A422" s="16"/>
      <c r="B422" s="16"/>
      <c r="C422" s="20"/>
      <c r="D422" s="17" t="s">
        <v>241</v>
      </c>
      <c r="E422" s="4"/>
      <c r="F422" s="19" t="s">
        <v>242</v>
      </c>
      <c r="G422" s="8" t="s">
        <v>243</v>
      </c>
      <c r="H422" s="8" t="s">
        <v>243</v>
      </c>
      <c r="I422" s="8">
        <v>121808639.3</v>
      </c>
      <c r="J422" s="8">
        <v>121794311.69542</v>
      </c>
      <c r="K422" s="8">
        <v>166.58404000103499</v>
      </c>
      <c r="L422" s="8">
        <v>121794145.11138</v>
      </c>
      <c r="M422" s="8">
        <v>-14494.188620001099</v>
      </c>
      <c r="N422" s="9">
        <v>99.988100853352194</v>
      </c>
    </row>
    <row r="423" spans="1:14" s="75" customFormat="1" ht="15" customHeight="1" x14ac:dyDescent="0.2">
      <c r="A423" s="16"/>
      <c r="B423" s="16"/>
      <c r="C423" s="18"/>
      <c r="D423" s="20"/>
      <c r="E423" s="17" t="s">
        <v>244</v>
      </c>
      <c r="F423" s="19" t="s">
        <v>245</v>
      </c>
      <c r="G423" s="8" t="s">
        <v>243</v>
      </c>
      <c r="H423" s="8" t="s">
        <v>243</v>
      </c>
      <c r="I423" s="8">
        <v>92366411.5</v>
      </c>
      <c r="J423" s="8">
        <v>92354379.453089997</v>
      </c>
      <c r="K423" s="8">
        <v>0</v>
      </c>
      <c r="L423" s="8">
        <v>92354379.453089997</v>
      </c>
      <c r="M423" s="8">
        <v>-12032.0469100028</v>
      </c>
      <c r="N423" s="9">
        <v>99.986973568947207</v>
      </c>
    </row>
    <row r="424" spans="1:14" s="75" customFormat="1" ht="15" customHeight="1" x14ac:dyDescent="0.2">
      <c r="A424" s="16"/>
      <c r="B424" s="16"/>
      <c r="C424" s="18"/>
      <c r="D424" s="20"/>
      <c r="E424" s="17" t="s">
        <v>246</v>
      </c>
      <c r="F424" s="19" t="s">
        <v>247</v>
      </c>
      <c r="G424" s="8" t="s">
        <v>243</v>
      </c>
      <c r="H424" s="8" t="s">
        <v>243</v>
      </c>
      <c r="I424" s="8">
        <v>7826503</v>
      </c>
      <c r="J424" s="8">
        <v>7826139.3349700002</v>
      </c>
      <c r="K424" s="8">
        <v>0</v>
      </c>
      <c r="L424" s="8">
        <v>7826139.3349700002</v>
      </c>
      <c r="M424" s="8">
        <v>-363.66502999980003</v>
      </c>
      <c r="N424" s="9">
        <v>99.9953534160787</v>
      </c>
    </row>
    <row r="425" spans="1:14" s="75" customFormat="1" ht="15" customHeight="1" x14ac:dyDescent="0.2">
      <c r="A425" s="16"/>
      <c r="B425" s="16"/>
      <c r="C425" s="18"/>
      <c r="D425" s="20"/>
      <c r="E425" s="17" t="s">
        <v>248</v>
      </c>
      <c r="F425" s="19" t="s">
        <v>249</v>
      </c>
      <c r="G425" s="8" t="s">
        <v>243</v>
      </c>
      <c r="H425" s="8" t="s">
        <v>243</v>
      </c>
      <c r="I425" s="8">
        <v>12819975.1</v>
      </c>
      <c r="J425" s="8">
        <v>12819938.325580001</v>
      </c>
      <c r="K425" s="8">
        <v>0</v>
      </c>
      <c r="L425" s="8">
        <v>12819938.325580001</v>
      </c>
      <c r="M425" s="8">
        <v>-36.774419998750098</v>
      </c>
      <c r="N425" s="9">
        <v>99.999713147492798</v>
      </c>
    </row>
    <row r="426" spans="1:14" s="75" customFormat="1" ht="15" customHeight="1" x14ac:dyDescent="0.2">
      <c r="A426" s="16"/>
      <c r="B426" s="16"/>
      <c r="C426" s="18"/>
      <c r="D426" s="20"/>
      <c r="E426" s="17" t="s">
        <v>250</v>
      </c>
      <c r="F426" s="19" t="s">
        <v>251</v>
      </c>
      <c r="G426" s="8" t="s">
        <v>243</v>
      </c>
      <c r="H426" s="8" t="s">
        <v>243</v>
      </c>
      <c r="I426" s="8">
        <v>142891.20000000001</v>
      </c>
      <c r="J426" s="8">
        <v>142797.45482000001</v>
      </c>
      <c r="K426" s="8">
        <v>0</v>
      </c>
      <c r="L426" s="8">
        <v>142797.45482000001</v>
      </c>
      <c r="M426" s="8">
        <v>-93.745179999998101</v>
      </c>
      <c r="N426" s="9">
        <v>99.934394014467003</v>
      </c>
    </row>
    <row r="427" spans="1:14" s="75" customFormat="1" ht="15" customHeight="1" x14ac:dyDescent="0.2">
      <c r="A427" s="16"/>
      <c r="B427" s="16"/>
      <c r="C427" s="18"/>
      <c r="D427" s="20"/>
      <c r="E427" s="17" t="s">
        <v>252</v>
      </c>
      <c r="F427" s="19" t="s">
        <v>253</v>
      </c>
      <c r="G427" s="8" t="s">
        <v>243</v>
      </c>
      <c r="H427" s="8" t="s">
        <v>243</v>
      </c>
      <c r="I427" s="8">
        <v>2618778.7999999998</v>
      </c>
      <c r="J427" s="8">
        <v>2618402.9045000002</v>
      </c>
      <c r="K427" s="8">
        <v>0</v>
      </c>
      <c r="L427" s="8">
        <v>2618402.9045000002</v>
      </c>
      <c r="M427" s="8">
        <v>-375.89549999963498</v>
      </c>
      <c r="N427" s="9">
        <v>99.985646153084801</v>
      </c>
    </row>
    <row r="428" spans="1:14" s="75" customFormat="1" ht="15" customHeight="1" x14ac:dyDescent="0.2">
      <c r="A428" s="16"/>
      <c r="B428" s="16"/>
      <c r="C428" s="18"/>
      <c r="D428" s="20"/>
      <c r="E428" s="17" t="s">
        <v>241</v>
      </c>
      <c r="F428" s="19" t="s">
        <v>326</v>
      </c>
      <c r="G428" s="8" t="s">
        <v>243</v>
      </c>
      <c r="H428" s="8" t="s">
        <v>243</v>
      </c>
      <c r="I428" s="8">
        <v>13861</v>
      </c>
      <c r="J428" s="8">
        <v>13504.789049999999</v>
      </c>
      <c r="K428" s="8">
        <v>0</v>
      </c>
      <c r="L428" s="8">
        <v>13504.789049999999</v>
      </c>
      <c r="M428" s="8">
        <v>-356.21095000000099</v>
      </c>
      <c r="N428" s="9">
        <v>97.430120842652101</v>
      </c>
    </row>
    <row r="429" spans="1:14" s="75" customFormat="1" ht="15" customHeight="1" x14ac:dyDescent="0.2">
      <c r="A429" s="16"/>
      <c r="B429" s="16"/>
      <c r="C429" s="18"/>
      <c r="D429" s="20"/>
      <c r="E429" s="17" t="s">
        <v>254</v>
      </c>
      <c r="F429" s="19" t="s">
        <v>255</v>
      </c>
      <c r="G429" s="8" t="s">
        <v>243</v>
      </c>
      <c r="H429" s="8" t="s">
        <v>243</v>
      </c>
      <c r="I429" s="8">
        <v>61190.2</v>
      </c>
      <c r="J429" s="8">
        <v>60697.430999999997</v>
      </c>
      <c r="K429" s="8">
        <v>0</v>
      </c>
      <c r="L429" s="8">
        <v>60697.430999999997</v>
      </c>
      <c r="M429" s="8">
        <v>-492.76900000000001</v>
      </c>
      <c r="N429" s="9">
        <v>99.194692941026503</v>
      </c>
    </row>
    <row r="430" spans="1:14" s="75" customFormat="1" ht="15" customHeight="1" x14ac:dyDescent="0.2">
      <c r="A430" s="16"/>
      <c r="B430" s="16"/>
      <c r="C430" s="18"/>
      <c r="D430" s="20"/>
      <c r="E430" s="17" t="s">
        <v>327</v>
      </c>
      <c r="F430" s="19" t="s">
        <v>328</v>
      </c>
      <c r="G430" s="8" t="s">
        <v>243</v>
      </c>
      <c r="H430" s="8" t="s">
        <v>243</v>
      </c>
      <c r="I430" s="8">
        <v>363856.7</v>
      </c>
      <c r="J430" s="8">
        <v>363833.27088000003</v>
      </c>
      <c r="K430" s="8">
        <v>8.4040000045206398E-2</v>
      </c>
      <c r="L430" s="8">
        <v>363833.18683999998</v>
      </c>
      <c r="M430" s="8">
        <v>-23.513160000031299</v>
      </c>
      <c r="N430" s="9">
        <v>99.993537796610596</v>
      </c>
    </row>
    <row r="431" spans="1:14" s="75" customFormat="1" ht="15" customHeight="1" x14ac:dyDescent="0.2">
      <c r="A431" s="16"/>
      <c r="B431" s="16"/>
      <c r="C431" s="18"/>
      <c r="D431" s="20"/>
      <c r="E431" s="17" t="s">
        <v>265</v>
      </c>
      <c r="F431" s="19" t="s">
        <v>266</v>
      </c>
      <c r="G431" s="8" t="s">
        <v>243</v>
      </c>
      <c r="H431" s="8" t="s">
        <v>243</v>
      </c>
      <c r="I431" s="8">
        <v>257266.3</v>
      </c>
      <c r="J431" s="8">
        <v>257191.47339999999</v>
      </c>
      <c r="K431" s="8">
        <v>0</v>
      </c>
      <c r="L431" s="8">
        <v>257191.47339999999</v>
      </c>
      <c r="M431" s="8">
        <v>-74.826600000000298</v>
      </c>
      <c r="N431" s="9">
        <v>99.970914729212495</v>
      </c>
    </row>
    <row r="432" spans="1:14" s="75" customFormat="1" ht="15" customHeight="1" x14ac:dyDescent="0.2">
      <c r="A432" s="16"/>
      <c r="B432" s="16"/>
      <c r="C432" s="18"/>
      <c r="D432" s="20"/>
      <c r="E432" s="17" t="s">
        <v>287</v>
      </c>
      <c r="F432" s="19" t="s">
        <v>288</v>
      </c>
      <c r="G432" s="8" t="s">
        <v>243</v>
      </c>
      <c r="H432" s="8" t="s">
        <v>243</v>
      </c>
      <c r="I432" s="8">
        <v>698440.6</v>
      </c>
      <c r="J432" s="8">
        <v>698325.01577000006</v>
      </c>
      <c r="K432" s="8">
        <v>0</v>
      </c>
      <c r="L432" s="8">
        <v>698325.01577000006</v>
      </c>
      <c r="M432" s="8">
        <v>-115.58422999992</v>
      </c>
      <c r="N432" s="9">
        <v>99.983451100924</v>
      </c>
    </row>
    <row r="433" spans="1:14" s="75" customFormat="1" ht="15" customHeight="1" x14ac:dyDescent="0.2">
      <c r="A433" s="16"/>
      <c r="B433" s="16"/>
      <c r="C433" s="18"/>
      <c r="D433" s="20"/>
      <c r="E433" s="17" t="s">
        <v>267</v>
      </c>
      <c r="F433" s="19" t="s">
        <v>268</v>
      </c>
      <c r="G433" s="8" t="s">
        <v>243</v>
      </c>
      <c r="H433" s="8" t="s">
        <v>243</v>
      </c>
      <c r="I433" s="8">
        <v>207355.9</v>
      </c>
      <c r="J433" s="8">
        <v>207272.35224000001</v>
      </c>
      <c r="K433" s="8">
        <v>166.5</v>
      </c>
      <c r="L433" s="8">
        <v>207105.85224000001</v>
      </c>
      <c r="M433" s="8">
        <v>-250.04775999998699</v>
      </c>
      <c r="N433" s="9">
        <v>99.879411311662693</v>
      </c>
    </row>
    <row r="434" spans="1:14" s="75" customFormat="1" ht="15" customHeight="1" x14ac:dyDescent="0.2">
      <c r="A434" s="16"/>
      <c r="B434" s="16"/>
      <c r="C434" s="18"/>
      <c r="D434" s="20"/>
      <c r="E434" s="17" t="s">
        <v>277</v>
      </c>
      <c r="F434" s="19" t="s">
        <v>278</v>
      </c>
      <c r="G434" s="8" t="s">
        <v>243</v>
      </c>
      <c r="H434" s="8" t="s">
        <v>243</v>
      </c>
      <c r="I434" s="8">
        <v>126070.8</v>
      </c>
      <c r="J434" s="8">
        <v>125846.38821999999</v>
      </c>
      <c r="K434" s="8">
        <v>0</v>
      </c>
      <c r="L434" s="8">
        <v>125846.38821999999</v>
      </c>
      <c r="M434" s="8">
        <v>-224.411780000009</v>
      </c>
      <c r="N434" s="9">
        <v>99.821995434311503</v>
      </c>
    </row>
    <row r="435" spans="1:14" s="75" customFormat="1" ht="15" customHeight="1" x14ac:dyDescent="0.2">
      <c r="A435" s="16"/>
      <c r="B435" s="16"/>
      <c r="C435" s="18"/>
      <c r="D435" s="20"/>
      <c r="E435" s="17" t="s">
        <v>258</v>
      </c>
      <c r="F435" s="19" t="s">
        <v>259</v>
      </c>
      <c r="G435" s="8" t="s">
        <v>243</v>
      </c>
      <c r="H435" s="8" t="s">
        <v>243</v>
      </c>
      <c r="I435" s="8">
        <v>4304074.2</v>
      </c>
      <c r="J435" s="8">
        <v>4304027.3310000002</v>
      </c>
      <c r="K435" s="8">
        <v>0</v>
      </c>
      <c r="L435" s="8">
        <v>4304027.3310000002</v>
      </c>
      <c r="M435" s="8">
        <v>-46.868999999947903</v>
      </c>
      <c r="N435" s="9">
        <v>99.998911055018496</v>
      </c>
    </row>
    <row r="436" spans="1:14" s="75" customFormat="1" ht="15" customHeight="1" x14ac:dyDescent="0.2">
      <c r="A436" s="16"/>
      <c r="B436" s="16"/>
      <c r="C436" s="18"/>
      <c r="D436" s="20"/>
      <c r="E436" s="17" t="s">
        <v>260</v>
      </c>
      <c r="F436" s="19" t="s">
        <v>261</v>
      </c>
      <c r="G436" s="8" t="s">
        <v>243</v>
      </c>
      <c r="H436" s="8" t="s">
        <v>243</v>
      </c>
      <c r="I436" s="8">
        <v>1907</v>
      </c>
      <c r="J436" s="8">
        <v>1899.7949000000001</v>
      </c>
      <c r="K436" s="8">
        <v>0</v>
      </c>
      <c r="L436" s="8">
        <v>1899.7949000000001</v>
      </c>
      <c r="M436" s="8">
        <v>-7.2050999999999004</v>
      </c>
      <c r="N436" s="9">
        <v>99.622176192973299</v>
      </c>
    </row>
    <row r="437" spans="1:14" s="75" customFormat="1" ht="15" customHeight="1" x14ac:dyDescent="0.2">
      <c r="A437" s="16"/>
      <c r="B437" s="16"/>
      <c r="C437" s="18"/>
      <c r="D437" s="20"/>
      <c r="E437" s="17" t="s">
        <v>282</v>
      </c>
      <c r="F437" s="19" t="s">
        <v>283</v>
      </c>
      <c r="G437" s="8" t="s">
        <v>243</v>
      </c>
      <c r="H437" s="8" t="s">
        <v>243</v>
      </c>
      <c r="I437" s="8">
        <v>57</v>
      </c>
      <c r="J437" s="8">
        <v>56.375999999999998</v>
      </c>
      <c r="K437" s="8">
        <v>0</v>
      </c>
      <c r="L437" s="8">
        <v>56.375999999999998</v>
      </c>
      <c r="M437" s="8">
        <v>-0.624000000000002</v>
      </c>
      <c r="N437" s="9">
        <v>98.905263157894694</v>
      </c>
    </row>
    <row r="438" spans="1:14" s="75" customFormat="1" ht="15" customHeight="1" x14ac:dyDescent="0.2">
      <c r="A438" s="16"/>
      <c r="B438" s="22" t="s">
        <v>332</v>
      </c>
      <c r="C438" s="17" t="s">
        <v>264</v>
      </c>
      <c r="D438" s="4"/>
      <c r="E438" s="4"/>
      <c r="F438" s="19" t="s">
        <v>354</v>
      </c>
      <c r="G438" s="8" t="s">
        <v>243</v>
      </c>
      <c r="H438" s="8">
        <v>0</v>
      </c>
      <c r="I438" s="8">
        <v>122948.3</v>
      </c>
      <c r="J438" s="8">
        <v>122948.20452</v>
      </c>
      <c r="K438" s="8">
        <v>0</v>
      </c>
      <c r="L438" s="8">
        <v>122948.20452</v>
      </c>
      <c r="M438" s="8">
        <v>-9.5480000003590304E-2</v>
      </c>
      <c r="N438" s="9">
        <v>99.999922341341801</v>
      </c>
    </row>
    <row r="439" spans="1:14" s="75" customFormat="1" ht="15" customHeight="1" x14ac:dyDescent="0.2">
      <c r="A439" s="16"/>
      <c r="B439" s="16"/>
      <c r="C439" s="18"/>
      <c r="D439" s="20"/>
      <c r="E439" s="17" t="s">
        <v>327</v>
      </c>
      <c r="F439" s="19" t="s">
        <v>328</v>
      </c>
      <c r="G439" s="8" t="s">
        <v>243</v>
      </c>
      <c r="H439" s="8" t="s">
        <v>243</v>
      </c>
      <c r="I439" s="8">
        <v>49634</v>
      </c>
      <c r="J439" s="8">
        <v>49633.97406</v>
      </c>
      <c r="K439" s="8">
        <v>0</v>
      </c>
      <c r="L439" s="8">
        <v>49633.97406</v>
      </c>
      <c r="M439" s="8">
        <v>-2.5939999999536702E-2</v>
      </c>
      <c r="N439" s="9">
        <v>99.999947737438006</v>
      </c>
    </row>
    <row r="440" spans="1:14" s="75" customFormat="1" ht="15" customHeight="1" x14ac:dyDescent="0.2">
      <c r="A440" s="16"/>
      <c r="B440" s="16"/>
      <c r="C440" s="18"/>
      <c r="D440" s="20"/>
      <c r="E440" s="17" t="s">
        <v>277</v>
      </c>
      <c r="F440" s="19" t="s">
        <v>278</v>
      </c>
      <c r="G440" s="8" t="s">
        <v>243</v>
      </c>
      <c r="H440" s="8" t="s">
        <v>243</v>
      </c>
      <c r="I440" s="8">
        <v>73314.3</v>
      </c>
      <c r="J440" s="8">
        <v>73314.230460000006</v>
      </c>
      <c r="K440" s="8">
        <v>0</v>
      </c>
      <c r="L440" s="8">
        <v>73314.230460000006</v>
      </c>
      <c r="M440" s="8">
        <v>-6.9539999996777596E-2</v>
      </c>
      <c r="N440" s="9">
        <v>99.999905148108894</v>
      </c>
    </row>
    <row r="441" spans="1:14" s="75" customFormat="1" ht="15" customHeight="1" x14ac:dyDescent="0.2">
      <c r="A441" s="16"/>
      <c r="B441" s="22" t="s">
        <v>332</v>
      </c>
      <c r="C441" s="17" t="s">
        <v>237</v>
      </c>
      <c r="D441" s="4"/>
      <c r="E441" s="4"/>
      <c r="F441" s="19" t="s">
        <v>1203</v>
      </c>
      <c r="G441" s="8" t="s">
        <v>243</v>
      </c>
      <c r="H441" s="8">
        <v>0</v>
      </c>
      <c r="I441" s="8">
        <v>27918.400000000001</v>
      </c>
      <c r="J441" s="8">
        <v>27918.37499</v>
      </c>
      <c r="K441" s="8">
        <v>0</v>
      </c>
      <c r="L441" s="8">
        <v>27918.37499</v>
      </c>
      <c r="M441" s="8">
        <v>-2.5010000001202601E-2</v>
      </c>
      <c r="N441" s="9">
        <v>99.999910417502406</v>
      </c>
    </row>
    <row r="442" spans="1:14" s="75" customFormat="1" ht="15" customHeight="1" x14ac:dyDescent="0.2">
      <c r="A442" s="16"/>
      <c r="B442" s="16"/>
      <c r="C442" s="18"/>
      <c r="D442" s="20"/>
      <c r="E442" s="17" t="s">
        <v>260</v>
      </c>
      <c r="F442" s="19" t="s">
        <v>261</v>
      </c>
      <c r="G442" s="8" t="s">
        <v>243</v>
      </c>
      <c r="H442" s="8" t="s">
        <v>243</v>
      </c>
      <c r="I442" s="8">
        <v>27918.400000000001</v>
      </c>
      <c r="J442" s="8">
        <v>27918.37499</v>
      </c>
      <c r="K442" s="8">
        <v>0</v>
      </c>
      <c r="L442" s="8">
        <v>27918.37499</v>
      </c>
      <c r="M442" s="8">
        <v>-2.5010000001202601E-2</v>
      </c>
      <c r="N442" s="9">
        <v>99.999910417502406</v>
      </c>
    </row>
    <row r="443" spans="1:14" s="75" customFormat="1" ht="30.75" customHeight="1" x14ac:dyDescent="0.2">
      <c r="A443" s="16"/>
      <c r="B443" s="22" t="s">
        <v>332</v>
      </c>
      <c r="C443" s="17" t="s">
        <v>329</v>
      </c>
      <c r="D443" s="4"/>
      <c r="E443" s="4"/>
      <c r="F443" s="21" t="s">
        <v>355</v>
      </c>
      <c r="G443" s="8" t="s">
        <v>243</v>
      </c>
      <c r="H443" s="8">
        <v>0</v>
      </c>
      <c r="I443" s="8">
        <v>79302.8</v>
      </c>
      <c r="J443" s="8">
        <v>79302.720000000001</v>
      </c>
      <c r="K443" s="8">
        <v>0</v>
      </c>
      <c r="L443" s="8">
        <v>79302.720000000001</v>
      </c>
      <c r="M443" s="8">
        <v>-8.0000000001746202E-2</v>
      </c>
      <c r="N443" s="9">
        <v>99.999899120838094</v>
      </c>
    </row>
    <row r="444" spans="1:14" s="75" customFormat="1" ht="18" customHeight="1" x14ac:dyDescent="0.2">
      <c r="A444" s="16"/>
      <c r="B444" s="16"/>
      <c r="C444" s="18"/>
      <c r="D444" s="20"/>
      <c r="E444" s="17" t="s">
        <v>282</v>
      </c>
      <c r="F444" s="19" t="s">
        <v>283</v>
      </c>
      <c r="G444" s="8" t="s">
        <v>243</v>
      </c>
      <c r="H444" s="8" t="s">
        <v>243</v>
      </c>
      <c r="I444" s="8">
        <v>79302.8</v>
      </c>
      <c r="J444" s="8">
        <v>79302.720000000001</v>
      </c>
      <c r="K444" s="8">
        <v>0</v>
      </c>
      <c r="L444" s="8">
        <v>79302.720000000001</v>
      </c>
      <c r="M444" s="8">
        <v>-8.0000000001746202E-2</v>
      </c>
      <c r="N444" s="9">
        <v>99.999899120838094</v>
      </c>
    </row>
    <row r="445" spans="1:14" s="75" customFormat="1" ht="17.25" customHeight="1" x14ac:dyDescent="0.2">
      <c r="A445" s="29"/>
      <c r="B445" s="30" t="s">
        <v>356</v>
      </c>
      <c r="C445" s="31"/>
      <c r="D445" s="31"/>
      <c r="E445" s="29"/>
      <c r="F445" s="32" t="s">
        <v>357</v>
      </c>
      <c r="G445" s="33" t="s">
        <v>243</v>
      </c>
      <c r="H445" s="33">
        <v>0</v>
      </c>
      <c r="I445" s="33">
        <v>112393</v>
      </c>
      <c r="J445" s="33">
        <v>112393</v>
      </c>
      <c r="K445" s="33">
        <v>0</v>
      </c>
      <c r="L445" s="33">
        <v>112393</v>
      </c>
      <c r="M445" s="33">
        <v>0</v>
      </c>
      <c r="N445" s="34">
        <v>100</v>
      </c>
    </row>
    <row r="446" spans="1:14" s="75" customFormat="1" ht="15.75" customHeight="1" x14ac:dyDescent="0.2">
      <c r="A446" s="16"/>
      <c r="B446" s="22" t="s">
        <v>356</v>
      </c>
      <c r="C446" s="17" t="s">
        <v>300</v>
      </c>
      <c r="D446" s="4"/>
      <c r="E446" s="4"/>
      <c r="F446" s="19" t="s">
        <v>358</v>
      </c>
      <c r="G446" s="8" t="s">
        <v>243</v>
      </c>
      <c r="H446" s="8">
        <v>0</v>
      </c>
      <c r="I446" s="8">
        <v>112393</v>
      </c>
      <c r="J446" s="8">
        <v>112393</v>
      </c>
      <c r="K446" s="8">
        <v>0</v>
      </c>
      <c r="L446" s="8">
        <v>112393</v>
      </c>
      <c r="M446" s="8">
        <v>0</v>
      </c>
      <c r="N446" s="9">
        <v>100</v>
      </c>
    </row>
    <row r="447" spans="1:14" s="75" customFormat="1" ht="15.75" customHeight="1" x14ac:dyDescent="0.2">
      <c r="A447" s="16"/>
      <c r="B447" s="16"/>
      <c r="C447" s="18"/>
      <c r="D447" s="20"/>
      <c r="E447" s="17" t="s">
        <v>277</v>
      </c>
      <c r="F447" s="19" t="s">
        <v>278</v>
      </c>
      <c r="G447" s="8" t="s">
        <v>243</v>
      </c>
      <c r="H447" s="8" t="s">
        <v>243</v>
      </c>
      <c r="I447" s="8">
        <v>112393</v>
      </c>
      <c r="J447" s="8">
        <v>112393</v>
      </c>
      <c r="K447" s="8">
        <v>0</v>
      </c>
      <c r="L447" s="8">
        <v>112393</v>
      </c>
      <c r="M447" s="8">
        <v>0</v>
      </c>
      <c r="N447" s="9">
        <v>100</v>
      </c>
    </row>
    <row r="448" spans="1:14" s="75" customFormat="1" ht="16.5" customHeight="1" x14ac:dyDescent="0.2">
      <c r="A448" s="29"/>
      <c r="B448" s="30" t="s">
        <v>359</v>
      </c>
      <c r="C448" s="31"/>
      <c r="D448" s="31"/>
      <c r="E448" s="29"/>
      <c r="F448" s="32" t="s">
        <v>360</v>
      </c>
      <c r="G448" s="33">
        <v>91023456</v>
      </c>
      <c r="H448" s="33">
        <v>95541761</v>
      </c>
      <c r="I448" s="33">
        <v>97731323</v>
      </c>
      <c r="J448" s="33">
        <v>97681967.734589994</v>
      </c>
      <c r="K448" s="33">
        <v>0</v>
      </c>
      <c r="L448" s="33">
        <v>97681967.734589994</v>
      </c>
      <c r="M448" s="33">
        <v>-49355.265410020897</v>
      </c>
      <c r="N448" s="34">
        <v>99.949499030715003</v>
      </c>
    </row>
    <row r="449" spans="1:14" s="75" customFormat="1" ht="15" customHeight="1" x14ac:dyDescent="0.2">
      <c r="A449" s="16"/>
      <c r="B449" s="22" t="s">
        <v>359</v>
      </c>
      <c r="C449" s="17" t="s">
        <v>239</v>
      </c>
      <c r="D449" s="4"/>
      <c r="E449" s="4"/>
      <c r="F449" s="19" t="s">
        <v>361</v>
      </c>
      <c r="G449" s="8">
        <v>64648417</v>
      </c>
      <c r="H449" s="8">
        <v>65360395</v>
      </c>
      <c r="I449" s="8">
        <v>65195117</v>
      </c>
      <c r="J449" s="8">
        <v>65186400.750929996</v>
      </c>
      <c r="K449" s="8">
        <v>0</v>
      </c>
      <c r="L449" s="8">
        <v>65186400.750929996</v>
      </c>
      <c r="M449" s="8">
        <v>-8716.2490700110793</v>
      </c>
      <c r="N449" s="9">
        <v>99.986630518555501</v>
      </c>
    </row>
    <row r="450" spans="1:14" s="75" customFormat="1" ht="15" customHeight="1" x14ac:dyDescent="0.2">
      <c r="A450" s="16"/>
      <c r="B450" s="16"/>
      <c r="C450" s="20"/>
      <c r="D450" s="17" t="s">
        <v>264</v>
      </c>
      <c r="E450" s="4"/>
      <c r="F450" s="19" t="s">
        <v>362</v>
      </c>
      <c r="G450" s="8" t="s">
        <v>243</v>
      </c>
      <c r="H450" s="8" t="s">
        <v>243</v>
      </c>
      <c r="I450" s="8">
        <v>1289494.5</v>
      </c>
      <c r="J450" s="8">
        <v>1288862.1637599999</v>
      </c>
      <c r="K450" s="8">
        <v>0</v>
      </c>
      <c r="L450" s="8">
        <v>1288862.1637599999</v>
      </c>
      <c r="M450" s="8">
        <v>-632.33624000009195</v>
      </c>
      <c r="N450" s="9">
        <v>99.950962470952803</v>
      </c>
    </row>
    <row r="451" spans="1:14" s="75" customFormat="1" ht="15" customHeight="1" x14ac:dyDescent="0.2">
      <c r="A451" s="16"/>
      <c r="B451" s="16"/>
      <c r="C451" s="18"/>
      <c r="D451" s="20"/>
      <c r="E451" s="17" t="s">
        <v>300</v>
      </c>
      <c r="F451" s="19" t="s">
        <v>301</v>
      </c>
      <c r="G451" s="8" t="s">
        <v>243</v>
      </c>
      <c r="H451" s="8" t="s">
        <v>243</v>
      </c>
      <c r="I451" s="8">
        <v>581</v>
      </c>
      <c r="J451" s="8">
        <v>580.90584000000001</v>
      </c>
      <c r="K451" s="8">
        <v>0</v>
      </c>
      <c r="L451" s="8">
        <v>580.90584000000001</v>
      </c>
      <c r="M451" s="8">
        <v>-9.4159999999988003E-2</v>
      </c>
      <c r="N451" s="9">
        <v>99.983793459552501</v>
      </c>
    </row>
    <row r="452" spans="1:14" s="75" customFormat="1" ht="15" customHeight="1" x14ac:dyDescent="0.2">
      <c r="A452" s="16"/>
      <c r="B452" s="16"/>
      <c r="C452" s="18"/>
      <c r="D452" s="20"/>
      <c r="E452" s="17" t="s">
        <v>302</v>
      </c>
      <c r="F452" s="19" t="s">
        <v>303</v>
      </c>
      <c r="G452" s="8" t="s">
        <v>243</v>
      </c>
      <c r="H452" s="8" t="s">
        <v>243</v>
      </c>
      <c r="I452" s="8">
        <v>67.5</v>
      </c>
      <c r="J452" s="8">
        <v>67.4251</v>
      </c>
      <c r="K452" s="8">
        <v>0</v>
      </c>
      <c r="L452" s="8">
        <v>67.4251</v>
      </c>
      <c r="M452" s="8">
        <v>-7.4899999999999495E-2</v>
      </c>
      <c r="N452" s="9">
        <v>99.889037037036999</v>
      </c>
    </row>
    <row r="453" spans="1:14" s="75" customFormat="1" ht="15" customHeight="1" x14ac:dyDescent="0.2">
      <c r="A453" s="16"/>
      <c r="B453" s="16"/>
      <c r="C453" s="18"/>
      <c r="D453" s="20"/>
      <c r="E453" s="17" t="s">
        <v>265</v>
      </c>
      <c r="F453" s="19" t="s">
        <v>266</v>
      </c>
      <c r="G453" s="8" t="s">
        <v>243</v>
      </c>
      <c r="H453" s="8" t="s">
        <v>243</v>
      </c>
      <c r="I453" s="8">
        <v>1965.9</v>
      </c>
      <c r="J453" s="8">
        <v>1965.884</v>
      </c>
      <c r="K453" s="8">
        <v>0</v>
      </c>
      <c r="L453" s="8">
        <v>1965.884</v>
      </c>
      <c r="M453" s="8">
        <v>-1.6000000000076401E-2</v>
      </c>
      <c r="N453" s="9">
        <v>99.999186123404101</v>
      </c>
    </row>
    <row r="454" spans="1:14" s="75" customFormat="1" ht="15" customHeight="1" x14ac:dyDescent="0.2">
      <c r="A454" s="16"/>
      <c r="B454" s="16"/>
      <c r="C454" s="18"/>
      <c r="D454" s="20"/>
      <c r="E454" s="17" t="s">
        <v>256</v>
      </c>
      <c r="F454" s="19" t="s">
        <v>257</v>
      </c>
      <c r="G454" s="8" t="s">
        <v>243</v>
      </c>
      <c r="H454" s="8" t="s">
        <v>243</v>
      </c>
      <c r="I454" s="8">
        <v>7358</v>
      </c>
      <c r="J454" s="8">
        <v>7357.94</v>
      </c>
      <c r="K454" s="8">
        <v>0</v>
      </c>
      <c r="L454" s="8">
        <v>7357.94</v>
      </c>
      <c r="M454" s="8">
        <v>-6.0000000000400198E-2</v>
      </c>
      <c r="N454" s="9">
        <v>99.999184561022005</v>
      </c>
    </row>
    <row r="455" spans="1:14" s="75" customFormat="1" ht="15" customHeight="1" x14ac:dyDescent="0.2">
      <c r="A455" s="16"/>
      <c r="B455" s="16"/>
      <c r="C455" s="18"/>
      <c r="D455" s="20"/>
      <c r="E455" s="17" t="s">
        <v>277</v>
      </c>
      <c r="F455" s="19" t="s">
        <v>278</v>
      </c>
      <c r="G455" s="8" t="s">
        <v>243</v>
      </c>
      <c r="H455" s="8" t="s">
        <v>243</v>
      </c>
      <c r="I455" s="8">
        <v>681377</v>
      </c>
      <c r="J455" s="8">
        <v>680768.71860999998</v>
      </c>
      <c r="K455" s="8">
        <v>0</v>
      </c>
      <c r="L455" s="8">
        <v>680768.71860999998</v>
      </c>
      <c r="M455" s="8">
        <v>-608.28139000001795</v>
      </c>
      <c r="N455" s="9">
        <v>99.910727630959101</v>
      </c>
    </row>
    <row r="456" spans="1:14" s="75" customFormat="1" ht="15" customHeight="1" x14ac:dyDescent="0.2">
      <c r="A456" s="16"/>
      <c r="B456" s="16"/>
      <c r="C456" s="18"/>
      <c r="D456" s="20"/>
      <c r="E456" s="17" t="s">
        <v>279</v>
      </c>
      <c r="F456" s="19" t="s">
        <v>280</v>
      </c>
      <c r="G456" s="8" t="s">
        <v>243</v>
      </c>
      <c r="H456" s="8" t="s">
        <v>243</v>
      </c>
      <c r="I456" s="8">
        <v>74219.100000000006</v>
      </c>
      <c r="J456" s="8">
        <v>74219.099889999998</v>
      </c>
      <c r="K456" s="8">
        <v>0</v>
      </c>
      <c r="L456" s="8">
        <v>74219.099889999998</v>
      </c>
      <c r="M456" s="8">
        <v>-1.10000008135103E-4</v>
      </c>
      <c r="N456" s="9">
        <v>99.999999851790193</v>
      </c>
    </row>
    <row r="457" spans="1:14" s="75" customFormat="1" ht="15" customHeight="1" x14ac:dyDescent="0.2">
      <c r="A457" s="16"/>
      <c r="B457" s="16"/>
      <c r="C457" s="18"/>
      <c r="D457" s="20"/>
      <c r="E457" s="17" t="s">
        <v>260</v>
      </c>
      <c r="F457" s="19" t="s">
        <v>261</v>
      </c>
      <c r="G457" s="8" t="s">
        <v>243</v>
      </c>
      <c r="H457" s="8" t="s">
        <v>243</v>
      </c>
      <c r="I457" s="8">
        <v>19411</v>
      </c>
      <c r="J457" s="8">
        <v>19387.379000000001</v>
      </c>
      <c r="K457" s="8">
        <v>0</v>
      </c>
      <c r="L457" s="8">
        <v>19387.379000000001</v>
      </c>
      <c r="M457" s="8">
        <v>-23.620999999999199</v>
      </c>
      <c r="N457" s="9">
        <v>99.878311266807501</v>
      </c>
    </row>
    <row r="458" spans="1:14" s="75" customFormat="1" ht="15" customHeight="1" x14ac:dyDescent="0.2">
      <c r="A458" s="16"/>
      <c r="B458" s="16"/>
      <c r="C458" s="18"/>
      <c r="D458" s="20"/>
      <c r="E458" s="17" t="s">
        <v>348</v>
      </c>
      <c r="F458" s="19" t="s">
        <v>349</v>
      </c>
      <c r="G458" s="8" t="s">
        <v>243</v>
      </c>
      <c r="H458" s="8" t="s">
        <v>243</v>
      </c>
      <c r="I458" s="8">
        <v>504515</v>
      </c>
      <c r="J458" s="8">
        <v>504514.81131999998</v>
      </c>
      <c r="K458" s="8">
        <v>0</v>
      </c>
      <c r="L458" s="8">
        <v>504514.81131999998</v>
      </c>
      <c r="M458" s="8">
        <v>-0.18868000002112201</v>
      </c>
      <c r="N458" s="9">
        <v>99.999962601706599</v>
      </c>
    </row>
    <row r="459" spans="1:14" s="75" customFormat="1" ht="15" customHeight="1" x14ac:dyDescent="0.2">
      <c r="A459" s="16"/>
      <c r="B459" s="16"/>
      <c r="C459" s="20"/>
      <c r="D459" s="17" t="s">
        <v>363</v>
      </c>
      <c r="E459" s="4"/>
      <c r="F459" s="19" t="s">
        <v>364</v>
      </c>
      <c r="G459" s="8" t="s">
        <v>243</v>
      </c>
      <c r="H459" s="8" t="s">
        <v>243</v>
      </c>
      <c r="I459" s="8">
        <v>156516</v>
      </c>
      <c r="J459" s="8">
        <v>156516</v>
      </c>
      <c r="K459" s="8">
        <v>0</v>
      </c>
      <c r="L459" s="8">
        <v>156516</v>
      </c>
      <c r="M459" s="8">
        <v>0</v>
      </c>
      <c r="N459" s="9">
        <v>100</v>
      </c>
    </row>
    <row r="460" spans="1:14" s="75" customFormat="1" ht="15" customHeight="1" x14ac:dyDescent="0.2">
      <c r="A460" s="16"/>
      <c r="B460" s="16"/>
      <c r="C460" s="18"/>
      <c r="D460" s="20"/>
      <c r="E460" s="17" t="s">
        <v>271</v>
      </c>
      <c r="F460" s="19" t="s">
        <v>272</v>
      </c>
      <c r="G460" s="8" t="s">
        <v>243</v>
      </c>
      <c r="H460" s="8" t="s">
        <v>243</v>
      </c>
      <c r="I460" s="8">
        <v>156516</v>
      </c>
      <c r="J460" s="8">
        <v>156516</v>
      </c>
      <c r="K460" s="8">
        <v>0</v>
      </c>
      <c r="L460" s="8">
        <v>156516</v>
      </c>
      <c r="M460" s="8">
        <v>0</v>
      </c>
      <c r="N460" s="9">
        <v>100</v>
      </c>
    </row>
    <row r="461" spans="1:14" s="75" customFormat="1" ht="31.5" x14ac:dyDescent="0.2">
      <c r="A461" s="16"/>
      <c r="B461" s="16"/>
      <c r="C461" s="20"/>
      <c r="D461" s="17" t="s">
        <v>294</v>
      </c>
      <c r="E461" s="4"/>
      <c r="F461" s="19" t="s">
        <v>304</v>
      </c>
      <c r="G461" s="8" t="s">
        <v>243</v>
      </c>
      <c r="H461" s="8" t="s">
        <v>243</v>
      </c>
      <c r="I461" s="8">
        <v>356296.8</v>
      </c>
      <c r="J461" s="8">
        <v>356296.62156</v>
      </c>
      <c r="K461" s="8">
        <v>0</v>
      </c>
      <c r="L461" s="8">
        <v>356296.62156</v>
      </c>
      <c r="M461" s="8">
        <v>-0.178439999988768</v>
      </c>
      <c r="N461" s="9">
        <v>99.999949918158094</v>
      </c>
    </row>
    <row r="462" spans="1:14" s="75" customFormat="1" ht="15.75" customHeight="1" x14ac:dyDescent="0.2">
      <c r="A462" s="16"/>
      <c r="B462" s="16"/>
      <c r="C462" s="18"/>
      <c r="D462" s="20"/>
      <c r="E462" s="17" t="s">
        <v>265</v>
      </c>
      <c r="F462" s="19" t="s">
        <v>266</v>
      </c>
      <c r="G462" s="8" t="s">
        <v>243</v>
      </c>
      <c r="H462" s="8" t="s">
        <v>243</v>
      </c>
      <c r="I462" s="8">
        <v>15093.8</v>
      </c>
      <c r="J462" s="8">
        <v>15093.771360000001</v>
      </c>
      <c r="K462" s="8">
        <v>0</v>
      </c>
      <c r="L462" s="8">
        <v>15093.771360000001</v>
      </c>
      <c r="M462" s="8">
        <v>-2.86399999986315E-2</v>
      </c>
      <c r="N462" s="9">
        <v>99.999810253216594</v>
      </c>
    </row>
    <row r="463" spans="1:14" s="75" customFormat="1" ht="15.75" customHeight="1" x14ac:dyDescent="0.2">
      <c r="A463" s="16"/>
      <c r="B463" s="16"/>
      <c r="C463" s="18"/>
      <c r="D463" s="20"/>
      <c r="E463" s="17" t="s">
        <v>267</v>
      </c>
      <c r="F463" s="19" t="s">
        <v>268</v>
      </c>
      <c r="G463" s="8" t="s">
        <v>243</v>
      </c>
      <c r="H463" s="8" t="s">
        <v>243</v>
      </c>
      <c r="I463" s="8">
        <v>74243.7</v>
      </c>
      <c r="J463" s="8">
        <v>74243.648199999996</v>
      </c>
      <c r="K463" s="8">
        <v>0</v>
      </c>
      <c r="L463" s="8">
        <v>74243.648199999996</v>
      </c>
      <c r="M463" s="8">
        <v>-5.1800000001094297E-2</v>
      </c>
      <c r="N463" s="9">
        <v>99.9999302297703</v>
      </c>
    </row>
    <row r="464" spans="1:14" s="75" customFormat="1" ht="15.75" customHeight="1" x14ac:dyDescent="0.2">
      <c r="A464" s="16"/>
      <c r="B464" s="16"/>
      <c r="C464" s="18"/>
      <c r="D464" s="20"/>
      <c r="E464" s="17" t="s">
        <v>277</v>
      </c>
      <c r="F464" s="19" t="s">
        <v>278</v>
      </c>
      <c r="G464" s="8" t="s">
        <v>243</v>
      </c>
      <c r="H464" s="8" t="s">
        <v>243</v>
      </c>
      <c r="I464" s="8">
        <v>266959.3</v>
      </c>
      <c r="J464" s="8">
        <v>266959.20199999999</v>
      </c>
      <c r="K464" s="8">
        <v>0</v>
      </c>
      <c r="L464" s="8">
        <v>266959.20199999999</v>
      </c>
      <c r="M464" s="8">
        <v>-9.7999999998137396E-2</v>
      </c>
      <c r="N464" s="9">
        <v>99.999963290284299</v>
      </c>
    </row>
    <row r="465" spans="1:14" s="75" customFormat="1" ht="15" customHeight="1" x14ac:dyDescent="0.2">
      <c r="A465" s="16"/>
      <c r="B465" s="16"/>
      <c r="C465" s="20"/>
      <c r="D465" s="17" t="s">
        <v>305</v>
      </c>
      <c r="E465" s="4"/>
      <c r="F465" s="19" t="s">
        <v>365</v>
      </c>
      <c r="G465" s="8" t="s">
        <v>243</v>
      </c>
      <c r="H465" s="8" t="s">
        <v>243</v>
      </c>
      <c r="I465" s="8">
        <v>56159052.399999999</v>
      </c>
      <c r="J465" s="8">
        <v>56156836.778619997</v>
      </c>
      <c r="K465" s="8">
        <v>0</v>
      </c>
      <c r="L465" s="8">
        <v>56156836.778619997</v>
      </c>
      <c r="M465" s="8">
        <v>-2215.6213800013102</v>
      </c>
      <c r="N465" s="9">
        <v>99.996054738665805</v>
      </c>
    </row>
    <row r="466" spans="1:14" s="75" customFormat="1" ht="15" customHeight="1" x14ac:dyDescent="0.2">
      <c r="A466" s="16"/>
      <c r="B466" s="16"/>
      <c r="C466" s="18"/>
      <c r="D466" s="20"/>
      <c r="E466" s="17" t="s">
        <v>244</v>
      </c>
      <c r="F466" s="19" t="s">
        <v>245</v>
      </c>
      <c r="G466" s="8" t="s">
        <v>243</v>
      </c>
      <c r="H466" s="8" t="s">
        <v>243</v>
      </c>
      <c r="I466" s="8">
        <v>23256487.5</v>
      </c>
      <c r="J466" s="8">
        <v>23254286.78743</v>
      </c>
      <c r="K466" s="8">
        <v>0</v>
      </c>
      <c r="L466" s="8">
        <v>23254286.78743</v>
      </c>
      <c r="M466" s="8">
        <v>-2200.7125700004399</v>
      </c>
      <c r="N466" s="9">
        <v>99.990537210015106</v>
      </c>
    </row>
    <row r="467" spans="1:14" s="75" customFormat="1" ht="15" customHeight="1" x14ac:dyDescent="0.2">
      <c r="A467" s="16"/>
      <c r="B467" s="16"/>
      <c r="C467" s="18"/>
      <c r="D467" s="20"/>
      <c r="E467" s="17" t="s">
        <v>248</v>
      </c>
      <c r="F467" s="19" t="s">
        <v>249</v>
      </c>
      <c r="G467" s="8" t="s">
        <v>243</v>
      </c>
      <c r="H467" s="8" t="s">
        <v>243</v>
      </c>
      <c r="I467" s="8">
        <v>910664.2</v>
      </c>
      <c r="J467" s="8">
        <v>910664.17535000003</v>
      </c>
      <c r="K467" s="8">
        <v>0</v>
      </c>
      <c r="L467" s="8">
        <v>910664.17535000003</v>
      </c>
      <c r="M467" s="8">
        <v>-2.46499999193475E-2</v>
      </c>
      <c r="N467" s="9">
        <v>99.999997293184506</v>
      </c>
    </row>
    <row r="468" spans="1:14" s="75" customFormat="1" ht="15" customHeight="1" x14ac:dyDescent="0.2">
      <c r="A468" s="16"/>
      <c r="B468" s="16"/>
      <c r="C468" s="18"/>
      <c r="D468" s="20"/>
      <c r="E468" s="17" t="s">
        <v>250</v>
      </c>
      <c r="F468" s="19" t="s">
        <v>251</v>
      </c>
      <c r="G468" s="8" t="s">
        <v>243</v>
      </c>
      <c r="H468" s="8" t="s">
        <v>243</v>
      </c>
      <c r="I468" s="8">
        <v>57223.1</v>
      </c>
      <c r="J468" s="8">
        <v>57223.006009999997</v>
      </c>
      <c r="K468" s="8">
        <v>0</v>
      </c>
      <c r="L468" s="8">
        <v>57223.006009999997</v>
      </c>
      <c r="M468" s="8">
        <v>-9.3990000001213006E-2</v>
      </c>
      <c r="N468" s="9">
        <v>99.999835748150701</v>
      </c>
    </row>
    <row r="469" spans="1:14" s="75" customFormat="1" ht="15" customHeight="1" x14ac:dyDescent="0.2">
      <c r="A469" s="16"/>
      <c r="B469" s="16"/>
      <c r="C469" s="18"/>
      <c r="D469" s="20"/>
      <c r="E469" s="17" t="s">
        <v>252</v>
      </c>
      <c r="F469" s="19" t="s">
        <v>253</v>
      </c>
      <c r="G469" s="8" t="s">
        <v>243</v>
      </c>
      <c r="H469" s="8" t="s">
        <v>243</v>
      </c>
      <c r="I469" s="8">
        <v>36083</v>
      </c>
      <c r="J469" s="8">
        <v>36082.932999999997</v>
      </c>
      <c r="K469" s="8">
        <v>0</v>
      </c>
      <c r="L469" s="8">
        <v>36082.932999999997</v>
      </c>
      <c r="M469" s="8">
        <v>-6.7000000002735802E-2</v>
      </c>
      <c r="N469" s="9">
        <v>99.999814316991404</v>
      </c>
    </row>
    <row r="470" spans="1:14" s="75" customFormat="1" ht="15" customHeight="1" x14ac:dyDescent="0.2">
      <c r="A470" s="16"/>
      <c r="B470" s="16"/>
      <c r="C470" s="18"/>
      <c r="D470" s="20"/>
      <c r="E470" s="17" t="s">
        <v>241</v>
      </c>
      <c r="F470" s="19" t="s">
        <v>326</v>
      </c>
      <c r="G470" s="8" t="s">
        <v>243</v>
      </c>
      <c r="H470" s="8" t="s">
        <v>243</v>
      </c>
      <c r="I470" s="8">
        <v>87570.2</v>
      </c>
      <c r="J470" s="8">
        <v>87570.165840000001</v>
      </c>
      <c r="K470" s="8">
        <v>0</v>
      </c>
      <c r="L470" s="8">
        <v>87570.165840000001</v>
      </c>
      <c r="M470" s="8">
        <v>-3.41599999956088E-2</v>
      </c>
      <c r="N470" s="9">
        <v>99.999960991296106</v>
      </c>
    </row>
    <row r="471" spans="1:14" s="75" customFormat="1" ht="15" customHeight="1" x14ac:dyDescent="0.2">
      <c r="A471" s="16"/>
      <c r="B471" s="16"/>
      <c r="C471" s="18"/>
      <c r="D471" s="20"/>
      <c r="E471" s="17" t="s">
        <v>254</v>
      </c>
      <c r="F471" s="19" t="s">
        <v>255</v>
      </c>
      <c r="G471" s="8" t="s">
        <v>243</v>
      </c>
      <c r="H471" s="8" t="s">
        <v>243</v>
      </c>
      <c r="I471" s="8">
        <v>44853.7</v>
      </c>
      <c r="J471" s="8">
        <v>44853.675999999999</v>
      </c>
      <c r="K471" s="8">
        <v>0</v>
      </c>
      <c r="L471" s="8">
        <v>44853.675999999999</v>
      </c>
      <c r="M471" s="8">
        <v>-2.39999999976135E-2</v>
      </c>
      <c r="N471" s="9">
        <v>99.999946492708503</v>
      </c>
    </row>
    <row r="472" spans="1:14" s="75" customFormat="1" ht="15" customHeight="1" x14ac:dyDescent="0.2">
      <c r="A472" s="16"/>
      <c r="B472" s="16"/>
      <c r="C472" s="18"/>
      <c r="D472" s="20"/>
      <c r="E472" s="17" t="s">
        <v>300</v>
      </c>
      <c r="F472" s="19" t="s">
        <v>301</v>
      </c>
      <c r="G472" s="8" t="s">
        <v>243</v>
      </c>
      <c r="H472" s="8" t="s">
        <v>243</v>
      </c>
      <c r="I472" s="8">
        <v>2710355.5</v>
      </c>
      <c r="J472" s="8">
        <v>2710355.4336299999</v>
      </c>
      <c r="K472" s="8">
        <v>0</v>
      </c>
      <c r="L472" s="8">
        <v>2710355.4336299999</v>
      </c>
      <c r="M472" s="8">
        <v>-6.63700001314282E-2</v>
      </c>
      <c r="N472" s="9">
        <v>99.999997551243695</v>
      </c>
    </row>
    <row r="473" spans="1:14" s="75" customFormat="1" ht="15" customHeight="1" x14ac:dyDescent="0.2">
      <c r="A473" s="16"/>
      <c r="B473" s="16"/>
      <c r="C473" s="18"/>
      <c r="D473" s="20"/>
      <c r="E473" s="17" t="s">
        <v>327</v>
      </c>
      <c r="F473" s="19" t="s">
        <v>328</v>
      </c>
      <c r="G473" s="8" t="s">
        <v>243</v>
      </c>
      <c r="H473" s="8" t="s">
        <v>243</v>
      </c>
      <c r="I473" s="8">
        <v>647129.80000000005</v>
      </c>
      <c r="J473" s="8">
        <v>647129.73189000005</v>
      </c>
      <c r="K473" s="8">
        <v>0</v>
      </c>
      <c r="L473" s="8">
        <v>647129.73189000005</v>
      </c>
      <c r="M473" s="8">
        <v>-6.8109999992884696E-2</v>
      </c>
      <c r="N473" s="9">
        <v>99.9999894750636</v>
      </c>
    </row>
    <row r="474" spans="1:14" s="75" customFormat="1" ht="15" customHeight="1" x14ac:dyDescent="0.2">
      <c r="A474" s="16"/>
      <c r="B474" s="16"/>
      <c r="C474" s="18"/>
      <c r="D474" s="20"/>
      <c r="E474" s="17" t="s">
        <v>265</v>
      </c>
      <c r="F474" s="19" t="s">
        <v>266</v>
      </c>
      <c r="G474" s="8" t="s">
        <v>243</v>
      </c>
      <c r="H474" s="8" t="s">
        <v>243</v>
      </c>
      <c r="I474" s="8">
        <v>419184.3</v>
      </c>
      <c r="J474" s="8">
        <v>419184.25391000003</v>
      </c>
      <c r="K474" s="8">
        <v>0</v>
      </c>
      <c r="L474" s="8">
        <v>419184.25391000003</v>
      </c>
      <c r="M474" s="8">
        <v>-4.6089999959804097E-2</v>
      </c>
      <c r="N474" s="9">
        <v>99.999989004836294</v>
      </c>
    </row>
    <row r="475" spans="1:14" s="75" customFormat="1" ht="15" customHeight="1" x14ac:dyDescent="0.2">
      <c r="A475" s="16"/>
      <c r="B475" s="16"/>
      <c r="C475" s="18"/>
      <c r="D475" s="20"/>
      <c r="E475" s="17" t="s">
        <v>287</v>
      </c>
      <c r="F475" s="19" t="s">
        <v>288</v>
      </c>
      <c r="G475" s="8" t="s">
        <v>243</v>
      </c>
      <c r="H475" s="8" t="s">
        <v>243</v>
      </c>
      <c r="I475" s="8">
        <v>1035636.4</v>
      </c>
      <c r="J475" s="8">
        <v>1035636.31713</v>
      </c>
      <c r="K475" s="8">
        <v>0</v>
      </c>
      <c r="L475" s="8">
        <v>1035636.31713</v>
      </c>
      <c r="M475" s="8">
        <v>-8.2870000042021302E-2</v>
      </c>
      <c r="N475" s="9">
        <v>99.999991998156901</v>
      </c>
    </row>
    <row r="476" spans="1:14" s="75" customFormat="1" ht="15" customHeight="1" x14ac:dyDescent="0.2">
      <c r="A476" s="16"/>
      <c r="B476" s="16"/>
      <c r="C476" s="18"/>
      <c r="D476" s="20"/>
      <c r="E476" s="17" t="s">
        <v>267</v>
      </c>
      <c r="F476" s="19" t="s">
        <v>268</v>
      </c>
      <c r="G476" s="8" t="s">
        <v>243</v>
      </c>
      <c r="H476" s="8" t="s">
        <v>243</v>
      </c>
      <c r="I476" s="8">
        <v>368928.9</v>
      </c>
      <c r="J476" s="8">
        <v>368928.82072999998</v>
      </c>
      <c r="K476" s="8">
        <v>0</v>
      </c>
      <c r="L476" s="8">
        <v>368928.82072999998</v>
      </c>
      <c r="M476" s="8">
        <v>-7.9270000045653405E-2</v>
      </c>
      <c r="N476" s="9">
        <v>99.999978513475099</v>
      </c>
    </row>
    <row r="477" spans="1:14" s="75" customFormat="1" ht="15" customHeight="1" x14ac:dyDescent="0.2">
      <c r="A477" s="16"/>
      <c r="B477" s="16"/>
      <c r="C477" s="18"/>
      <c r="D477" s="20"/>
      <c r="E477" s="17" t="s">
        <v>256</v>
      </c>
      <c r="F477" s="19" t="s">
        <v>257</v>
      </c>
      <c r="G477" s="8" t="s">
        <v>243</v>
      </c>
      <c r="H477" s="8" t="s">
        <v>243</v>
      </c>
      <c r="I477" s="8">
        <v>866082</v>
      </c>
      <c r="J477" s="8">
        <v>866081.95709000004</v>
      </c>
      <c r="K477" s="8">
        <v>0</v>
      </c>
      <c r="L477" s="8">
        <v>866081.95709000004</v>
      </c>
      <c r="M477" s="8">
        <v>-4.2909999960102099E-2</v>
      </c>
      <c r="N477" s="9">
        <v>99.999995045503795</v>
      </c>
    </row>
    <row r="478" spans="1:14" s="75" customFormat="1" ht="15" customHeight="1" x14ac:dyDescent="0.2">
      <c r="A478" s="16"/>
      <c r="B478" s="16"/>
      <c r="C478" s="18"/>
      <c r="D478" s="20"/>
      <c r="E478" s="17" t="s">
        <v>277</v>
      </c>
      <c r="F478" s="19" t="s">
        <v>278</v>
      </c>
      <c r="G478" s="8" t="s">
        <v>243</v>
      </c>
      <c r="H478" s="8" t="s">
        <v>243</v>
      </c>
      <c r="I478" s="8">
        <v>21145752.5</v>
      </c>
      <c r="J478" s="8">
        <v>21145752.404690001</v>
      </c>
      <c r="K478" s="8">
        <v>0</v>
      </c>
      <c r="L478" s="8">
        <v>21145752.404690001</v>
      </c>
      <c r="M478" s="8">
        <v>-9.5309998840093599E-2</v>
      </c>
      <c r="N478" s="9">
        <v>99.999999549271195</v>
      </c>
    </row>
    <row r="479" spans="1:14" s="75" customFormat="1" ht="15" customHeight="1" x14ac:dyDescent="0.2">
      <c r="A479" s="16"/>
      <c r="B479" s="16"/>
      <c r="C479" s="18"/>
      <c r="D479" s="20"/>
      <c r="E479" s="17" t="s">
        <v>258</v>
      </c>
      <c r="F479" s="19" t="s">
        <v>259</v>
      </c>
      <c r="G479" s="8" t="s">
        <v>243</v>
      </c>
      <c r="H479" s="8" t="s">
        <v>243</v>
      </c>
      <c r="I479" s="8">
        <v>21167.5</v>
      </c>
      <c r="J479" s="8">
        <v>21153.499540000001</v>
      </c>
      <c r="K479" s="8">
        <v>0</v>
      </c>
      <c r="L479" s="8">
        <v>21153.499540000001</v>
      </c>
      <c r="M479" s="8">
        <v>-14.0004599999993</v>
      </c>
      <c r="N479" s="9">
        <v>99.933858698476399</v>
      </c>
    </row>
    <row r="480" spans="1:14" s="75" customFormat="1" ht="15" customHeight="1" x14ac:dyDescent="0.2">
      <c r="A480" s="16"/>
      <c r="B480" s="16"/>
      <c r="C480" s="18"/>
      <c r="D480" s="20"/>
      <c r="E480" s="17" t="s">
        <v>279</v>
      </c>
      <c r="F480" s="19" t="s">
        <v>280</v>
      </c>
      <c r="G480" s="8" t="s">
        <v>243</v>
      </c>
      <c r="H480" s="8" t="s">
        <v>243</v>
      </c>
      <c r="I480" s="8">
        <v>2462901.7000000002</v>
      </c>
      <c r="J480" s="8">
        <v>2462901.6981299999</v>
      </c>
      <c r="K480" s="8">
        <v>0</v>
      </c>
      <c r="L480" s="8">
        <v>2462901.6981299999</v>
      </c>
      <c r="M480" s="8">
        <v>-1.87000026926398E-3</v>
      </c>
      <c r="N480" s="9">
        <v>99.999999924073293</v>
      </c>
    </row>
    <row r="481" spans="1:14" s="75" customFormat="1" ht="15" customHeight="1" x14ac:dyDescent="0.2">
      <c r="A481" s="16"/>
      <c r="B481" s="16"/>
      <c r="C481" s="18"/>
      <c r="D481" s="20"/>
      <c r="E481" s="17" t="s">
        <v>260</v>
      </c>
      <c r="F481" s="19" t="s">
        <v>261</v>
      </c>
      <c r="G481" s="8" t="s">
        <v>243</v>
      </c>
      <c r="H481" s="8" t="s">
        <v>243</v>
      </c>
      <c r="I481" s="8">
        <v>1539919.5</v>
      </c>
      <c r="J481" s="8">
        <v>1539919.4078800001</v>
      </c>
      <c r="K481" s="8">
        <v>0</v>
      </c>
      <c r="L481" s="8">
        <v>1539919.4078800001</v>
      </c>
      <c r="M481" s="8">
        <v>-9.2119999928399907E-2</v>
      </c>
      <c r="N481" s="9">
        <v>99.999994017869099</v>
      </c>
    </row>
    <row r="482" spans="1:14" s="75" customFormat="1" ht="15" customHeight="1" x14ac:dyDescent="0.2">
      <c r="A482" s="16"/>
      <c r="B482" s="16"/>
      <c r="C482" s="18"/>
      <c r="D482" s="20"/>
      <c r="E482" s="17" t="s">
        <v>348</v>
      </c>
      <c r="F482" s="19" t="s">
        <v>349</v>
      </c>
      <c r="G482" s="8" t="s">
        <v>243</v>
      </c>
      <c r="H482" s="8" t="s">
        <v>243</v>
      </c>
      <c r="I482" s="8">
        <v>549112.6</v>
      </c>
      <c r="J482" s="8">
        <v>549112.51037000003</v>
      </c>
      <c r="K482" s="8">
        <v>0</v>
      </c>
      <c r="L482" s="8">
        <v>549112.51037000003</v>
      </c>
      <c r="M482" s="8">
        <v>-8.9629999944008901E-2</v>
      </c>
      <c r="N482" s="9">
        <v>99.999983677300406</v>
      </c>
    </row>
    <row r="483" spans="1:14" s="75" customFormat="1" ht="15" customHeight="1" x14ac:dyDescent="0.2">
      <c r="A483" s="16"/>
      <c r="B483" s="16"/>
      <c r="C483" s="20"/>
      <c r="D483" s="17" t="s">
        <v>244</v>
      </c>
      <c r="E483" s="4"/>
      <c r="F483" s="19" t="s">
        <v>366</v>
      </c>
      <c r="G483" s="8" t="s">
        <v>243</v>
      </c>
      <c r="H483" s="8" t="s">
        <v>243</v>
      </c>
      <c r="I483" s="8">
        <v>241637.3</v>
      </c>
      <c r="J483" s="8">
        <v>241637.20555000001</v>
      </c>
      <c r="K483" s="8">
        <v>0</v>
      </c>
      <c r="L483" s="8">
        <v>241637.20555000001</v>
      </c>
      <c r="M483" s="8">
        <v>-9.4449999975040597E-2</v>
      </c>
      <c r="N483" s="9">
        <v>99.999960912491602</v>
      </c>
    </row>
    <row r="484" spans="1:14" s="75" customFormat="1" ht="15" customHeight="1" x14ac:dyDescent="0.2">
      <c r="A484" s="16"/>
      <c r="B484" s="16"/>
      <c r="C484" s="18"/>
      <c r="D484" s="20"/>
      <c r="E484" s="17" t="s">
        <v>282</v>
      </c>
      <c r="F484" s="19" t="s">
        <v>283</v>
      </c>
      <c r="G484" s="8" t="s">
        <v>243</v>
      </c>
      <c r="H484" s="8" t="s">
        <v>243</v>
      </c>
      <c r="I484" s="8">
        <v>187137.3</v>
      </c>
      <c r="J484" s="8">
        <v>187137.20555000001</v>
      </c>
      <c r="K484" s="8">
        <v>0</v>
      </c>
      <c r="L484" s="8">
        <v>187137.20555000001</v>
      </c>
      <c r="M484" s="8">
        <v>-9.4449999975040597E-2</v>
      </c>
      <c r="N484" s="9">
        <v>99.999949529035604</v>
      </c>
    </row>
    <row r="485" spans="1:14" s="75" customFormat="1" ht="15" customHeight="1" x14ac:dyDescent="0.2">
      <c r="A485" s="16"/>
      <c r="B485" s="16"/>
      <c r="C485" s="18"/>
      <c r="D485" s="20"/>
      <c r="E485" s="17" t="s">
        <v>284</v>
      </c>
      <c r="F485" s="19" t="s">
        <v>285</v>
      </c>
      <c r="G485" s="8" t="s">
        <v>243</v>
      </c>
      <c r="H485" s="8" t="s">
        <v>243</v>
      </c>
      <c r="I485" s="8">
        <v>54500</v>
      </c>
      <c r="J485" s="8">
        <v>54500</v>
      </c>
      <c r="K485" s="8">
        <v>0</v>
      </c>
      <c r="L485" s="8">
        <v>54500</v>
      </c>
      <c r="M485" s="8">
        <v>0</v>
      </c>
      <c r="N485" s="9">
        <v>100</v>
      </c>
    </row>
    <row r="486" spans="1:14" s="75" customFormat="1" ht="15" customHeight="1" x14ac:dyDescent="0.2">
      <c r="A486" s="16"/>
      <c r="B486" s="16"/>
      <c r="C486" s="20"/>
      <c r="D486" s="17" t="s">
        <v>246</v>
      </c>
      <c r="E486" s="4"/>
      <c r="F486" s="19" t="s">
        <v>367</v>
      </c>
      <c r="G486" s="8" t="s">
        <v>243</v>
      </c>
      <c r="H486" s="8" t="s">
        <v>243</v>
      </c>
      <c r="I486" s="8">
        <v>722605.3</v>
      </c>
      <c r="J486" s="8">
        <v>722581.33259000001</v>
      </c>
      <c r="K486" s="8">
        <v>0</v>
      </c>
      <c r="L486" s="8">
        <v>722581.33259000001</v>
      </c>
      <c r="M486" s="8">
        <v>-23.967409999924701</v>
      </c>
      <c r="N486" s="9">
        <v>99.996683194823007</v>
      </c>
    </row>
    <row r="487" spans="1:14" s="75" customFormat="1" ht="15" customHeight="1" x14ac:dyDescent="0.2">
      <c r="A487" s="16"/>
      <c r="B487" s="16"/>
      <c r="C487" s="18"/>
      <c r="D487" s="20"/>
      <c r="E487" s="17" t="s">
        <v>368</v>
      </c>
      <c r="F487" s="19" t="s">
        <v>369</v>
      </c>
      <c r="G487" s="8" t="s">
        <v>243</v>
      </c>
      <c r="H487" s="8" t="s">
        <v>243</v>
      </c>
      <c r="I487" s="8">
        <v>309220.09999999998</v>
      </c>
      <c r="J487" s="8">
        <v>309220.00913000002</v>
      </c>
      <c r="K487" s="8">
        <v>0</v>
      </c>
      <c r="L487" s="8">
        <v>309220.00913000002</v>
      </c>
      <c r="M487" s="8">
        <v>-9.0869999956339598E-2</v>
      </c>
      <c r="N487" s="9">
        <v>99.999970613165203</v>
      </c>
    </row>
    <row r="488" spans="1:14" s="75" customFormat="1" ht="15" customHeight="1" x14ac:dyDescent="0.2">
      <c r="A488" s="16"/>
      <c r="B488" s="16"/>
      <c r="C488" s="18"/>
      <c r="D488" s="20"/>
      <c r="E488" s="17" t="s">
        <v>282</v>
      </c>
      <c r="F488" s="19" t="s">
        <v>283</v>
      </c>
      <c r="G488" s="8" t="s">
        <v>243</v>
      </c>
      <c r="H488" s="8" t="s">
        <v>243</v>
      </c>
      <c r="I488" s="8">
        <v>343009</v>
      </c>
      <c r="J488" s="8">
        <v>342986.06524999999</v>
      </c>
      <c r="K488" s="8">
        <v>0</v>
      </c>
      <c r="L488" s="8">
        <v>342986.06524999999</v>
      </c>
      <c r="M488" s="8">
        <v>-22.934750000014901</v>
      </c>
      <c r="N488" s="9">
        <v>99.993313659408301</v>
      </c>
    </row>
    <row r="489" spans="1:14" s="75" customFormat="1" ht="15" customHeight="1" x14ac:dyDescent="0.2">
      <c r="A489" s="16"/>
      <c r="B489" s="16"/>
      <c r="C489" s="18"/>
      <c r="D489" s="20"/>
      <c r="E489" s="17" t="s">
        <v>284</v>
      </c>
      <c r="F489" s="19" t="s">
        <v>285</v>
      </c>
      <c r="G489" s="8" t="s">
        <v>243</v>
      </c>
      <c r="H489" s="8" t="s">
        <v>243</v>
      </c>
      <c r="I489" s="8">
        <v>458.3</v>
      </c>
      <c r="J489" s="8">
        <v>458.23032000000001</v>
      </c>
      <c r="K489" s="8">
        <v>0</v>
      </c>
      <c r="L489" s="8">
        <v>458.23032000000001</v>
      </c>
      <c r="M489" s="8">
        <v>-6.9680000000005293E-2</v>
      </c>
      <c r="N489" s="9">
        <v>99.984795985162506</v>
      </c>
    </row>
    <row r="490" spans="1:14" s="75" customFormat="1" ht="15" customHeight="1" x14ac:dyDescent="0.2">
      <c r="A490" s="16"/>
      <c r="B490" s="16"/>
      <c r="C490" s="18"/>
      <c r="D490" s="20"/>
      <c r="E490" s="17" t="s">
        <v>308</v>
      </c>
      <c r="F490" s="19" t="s">
        <v>309</v>
      </c>
      <c r="G490" s="8" t="s">
        <v>243</v>
      </c>
      <c r="H490" s="8" t="s">
        <v>243</v>
      </c>
      <c r="I490" s="8">
        <v>5229</v>
      </c>
      <c r="J490" s="8">
        <v>5228.1432000000004</v>
      </c>
      <c r="K490" s="8">
        <v>0</v>
      </c>
      <c r="L490" s="8">
        <v>5228.1432000000004</v>
      </c>
      <c r="M490" s="8">
        <v>-0.85679999999956602</v>
      </c>
      <c r="N490" s="9">
        <v>99.983614457831294</v>
      </c>
    </row>
    <row r="491" spans="1:14" s="75" customFormat="1" ht="15" customHeight="1" x14ac:dyDescent="0.2">
      <c r="A491" s="16"/>
      <c r="B491" s="16"/>
      <c r="C491" s="18"/>
      <c r="D491" s="20"/>
      <c r="E491" s="17" t="s">
        <v>289</v>
      </c>
      <c r="F491" s="19" t="s">
        <v>290</v>
      </c>
      <c r="G491" s="8" t="s">
        <v>243</v>
      </c>
      <c r="H491" s="8" t="s">
        <v>243</v>
      </c>
      <c r="I491" s="8">
        <v>64688.9</v>
      </c>
      <c r="J491" s="8">
        <v>64688.884689999999</v>
      </c>
      <c r="K491" s="8">
        <v>0</v>
      </c>
      <c r="L491" s="8">
        <v>64688.884689999999</v>
      </c>
      <c r="M491" s="8">
        <v>-1.5310000002500599E-2</v>
      </c>
      <c r="N491" s="9">
        <v>99.999976332879399</v>
      </c>
    </row>
    <row r="492" spans="1:14" s="75" customFormat="1" ht="15" customHeight="1" x14ac:dyDescent="0.2">
      <c r="A492" s="16"/>
      <c r="B492" s="16"/>
      <c r="C492" s="20"/>
      <c r="D492" s="17" t="s">
        <v>241</v>
      </c>
      <c r="E492" s="4"/>
      <c r="F492" s="19" t="s">
        <v>242</v>
      </c>
      <c r="G492" s="8" t="s">
        <v>243</v>
      </c>
      <c r="H492" s="8" t="s">
        <v>243</v>
      </c>
      <c r="I492" s="8">
        <v>6269514.7000000002</v>
      </c>
      <c r="J492" s="8">
        <v>6263670.6488500005</v>
      </c>
      <c r="K492" s="8">
        <v>0</v>
      </c>
      <c r="L492" s="8">
        <v>6263670.6488500005</v>
      </c>
      <c r="M492" s="8">
        <v>-5844.0511500006496</v>
      </c>
      <c r="N492" s="9">
        <v>99.906786227807999</v>
      </c>
    </row>
    <row r="493" spans="1:14" s="75" customFormat="1" ht="16.5" customHeight="1" x14ac:dyDescent="0.2">
      <c r="A493" s="16"/>
      <c r="B493" s="16"/>
      <c r="C493" s="18"/>
      <c r="D493" s="20"/>
      <c r="E493" s="17" t="s">
        <v>244</v>
      </c>
      <c r="F493" s="19" t="s">
        <v>245</v>
      </c>
      <c r="G493" s="8" t="s">
        <v>243</v>
      </c>
      <c r="H493" s="8" t="s">
        <v>243</v>
      </c>
      <c r="I493" s="8">
        <v>2790689</v>
      </c>
      <c r="J493" s="8">
        <v>2789756.8605800001</v>
      </c>
      <c r="K493" s="8">
        <v>0</v>
      </c>
      <c r="L493" s="8">
        <v>2789756.8605800001</v>
      </c>
      <c r="M493" s="8">
        <v>-932.13941999990504</v>
      </c>
      <c r="N493" s="9">
        <v>99.9665982336262</v>
      </c>
    </row>
    <row r="494" spans="1:14" s="75" customFormat="1" ht="16.5" customHeight="1" x14ac:dyDescent="0.2">
      <c r="A494" s="16"/>
      <c r="B494" s="16"/>
      <c r="C494" s="18"/>
      <c r="D494" s="20"/>
      <c r="E494" s="17" t="s">
        <v>246</v>
      </c>
      <c r="F494" s="19" t="s">
        <v>247</v>
      </c>
      <c r="G494" s="8" t="s">
        <v>243</v>
      </c>
      <c r="H494" s="8" t="s">
        <v>243</v>
      </c>
      <c r="I494" s="8">
        <v>1827853</v>
      </c>
      <c r="J494" s="8">
        <v>1827813.7975999999</v>
      </c>
      <c r="K494" s="8">
        <v>0</v>
      </c>
      <c r="L494" s="8">
        <v>1827813.7975999999</v>
      </c>
      <c r="M494" s="8">
        <v>-39.202400000067399</v>
      </c>
      <c r="N494" s="9">
        <v>99.997855276108098</v>
      </c>
    </row>
    <row r="495" spans="1:14" s="75" customFormat="1" ht="16.5" customHeight="1" x14ac:dyDescent="0.2">
      <c r="A495" s="16"/>
      <c r="B495" s="16"/>
      <c r="C495" s="18"/>
      <c r="D495" s="20"/>
      <c r="E495" s="17" t="s">
        <v>248</v>
      </c>
      <c r="F495" s="19" t="s">
        <v>249</v>
      </c>
      <c r="G495" s="8" t="s">
        <v>243</v>
      </c>
      <c r="H495" s="8" t="s">
        <v>243</v>
      </c>
      <c r="I495" s="8">
        <v>406687</v>
      </c>
      <c r="J495" s="8">
        <v>406686.94260000001</v>
      </c>
      <c r="K495" s="8">
        <v>0</v>
      </c>
      <c r="L495" s="8">
        <v>406686.94260000001</v>
      </c>
      <c r="M495" s="8">
        <v>-5.73999999905936E-2</v>
      </c>
      <c r="N495" s="9">
        <v>99.999985885951602</v>
      </c>
    </row>
    <row r="496" spans="1:14" s="75" customFormat="1" ht="16.5" customHeight="1" x14ac:dyDescent="0.2">
      <c r="A496" s="16"/>
      <c r="B496" s="16"/>
      <c r="C496" s="18"/>
      <c r="D496" s="20"/>
      <c r="E496" s="17" t="s">
        <v>250</v>
      </c>
      <c r="F496" s="19" t="s">
        <v>251</v>
      </c>
      <c r="G496" s="8" t="s">
        <v>243</v>
      </c>
      <c r="H496" s="8" t="s">
        <v>243</v>
      </c>
      <c r="I496" s="8">
        <v>321044.59999999998</v>
      </c>
      <c r="J496" s="8">
        <v>319794.41959</v>
      </c>
      <c r="K496" s="8">
        <v>0</v>
      </c>
      <c r="L496" s="8">
        <v>319794.41959</v>
      </c>
      <c r="M496" s="8">
        <v>-1250.1804099999699</v>
      </c>
      <c r="N496" s="9">
        <v>99.610589802787501</v>
      </c>
    </row>
    <row r="497" spans="1:14" s="75" customFormat="1" ht="16.5" customHeight="1" x14ac:dyDescent="0.2">
      <c r="A497" s="16"/>
      <c r="B497" s="16"/>
      <c r="C497" s="18"/>
      <c r="D497" s="20"/>
      <c r="E497" s="17" t="s">
        <v>252</v>
      </c>
      <c r="F497" s="19" t="s">
        <v>253</v>
      </c>
      <c r="G497" s="8" t="s">
        <v>243</v>
      </c>
      <c r="H497" s="8" t="s">
        <v>243</v>
      </c>
      <c r="I497" s="8">
        <v>72598</v>
      </c>
      <c r="J497" s="8">
        <v>71080.937999999995</v>
      </c>
      <c r="K497" s="8">
        <v>0</v>
      </c>
      <c r="L497" s="8">
        <v>71080.937999999995</v>
      </c>
      <c r="M497" s="8">
        <v>-1517.0620000000099</v>
      </c>
      <c r="N497" s="9">
        <v>97.9103253533155</v>
      </c>
    </row>
    <row r="498" spans="1:14" s="75" customFormat="1" ht="16.5" customHeight="1" x14ac:dyDescent="0.2">
      <c r="A498" s="16"/>
      <c r="B498" s="16"/>
      <c r="C498" s="18"/>
      <c r="D498" s="20"/>
      <c r="E498" s="17" t="s">
        <v>241</v>
      </c>
      <c r="F498" s="19" t="s">
        <v>326</v>
      </c>
      <c r="G498" s="8" t="s">
        <v>243</v>
      </c>
      <c r="H498" s="8" t="s">
        <v>243</v>
      </c>
      <c r="I498" s="8">
        <v>452.1</v>
      </c>
      <c r="J498" s="8">
        <v>452.09811000000002</v>
      </c>
      <c r="K498" s="8">
        <v>0</v>
      </c>
      <c r="L498" s="8">
        <v>452.09811000000002</v>
      </c>
      <c r="M498" s="8">
        <v>-1.89000000000306E-3</v>
      </c>
      <c r="N498" s="9">
        <v>99.999581950895802</v>
      </c>
    </row>
    <row r="499" spans="1:14" s="75" customFormat="1" ht="16.5" customHeight="1" x14ac:dyDescent="0.2">
      <c r="A499" s="16"/>
      <c r="B499" s="16"/>
      <c r="C499" s="18"/>
      <c r="D499" s="20"/>
      <c r="E499" s="17" t="s">
        <v>254</v>
      </c>
      <c r="F499" s="19" t="s">
        <v>255</v>
      </c>
      <c r="G499" s="8" t="s">
        <v>243</v>
      </c>
      <c r="H499" s="8" t="s">
        <v>243</v>
      </c>
      <c r="I499" s="8">
        <v>81379</v>
      </c>
      <c r="J499" s="8">
        <v>80027.536999999997</v>
      </c>
      <c r="K499" s="8">
        <v>0</v>
      </c>
      <c r="L499" s="8">
        <v>80027.536999999997</v>
      </c>
      <c r="M499" s="8">
        <v>-1351.463</v>
      </c>
      <c r="N499" s="9">
        <v>98.339297607490906</v>
      </c>
    </row>
    <row r="500" spans="1:14" s="75" customFormat="1" ht="16.5" customHeight="1" x14ac:dyDescent="0.2">
      <c r="A500" s="16"/>
      <c r="B500" s="16"/>
      <c r="C500" s="18"/>
      <c r="D500" s="20"/>
      <c r="E500" s="17" t="s">
        <v>265</v>
      </c>
      <c r="F500" s="19" t="s">
        <v>266</v>
      </c>
      <c r="G500" s="8" t="s">
        <v>243</v>
      </c>
      <c r="H500" s="8" t="s">
        <v>243</v>
      </c>
      <c r="I500" s="8">
        <v>7297.8</v>
      </c>
      <c r="J500" s="8">
        <v>7297.7782399999996</v>
      </c>
      <c r="K500" s="8">
        <v>0</v>
      </c>
      <c r="L500" s="8">
        <v>7297.7782399999996</v>
      </c>
      <c r="M500" s="8">
        <v>-2.17600000005405E-2</v>
      </c>
      <c r="N500" s="9">
        <v>99.999701827948101</v>
      </c>
    </row>
    <row r="501" spans="1:14" s="75" customFormat="1" ht="16.5" customHeight="1" x14ac:dyDescent="0.2">
      <c r="A501" s="16"/>
      <c r="B501" s="16"/>
      <c r="C501" s="18"/>
      <c r="D501" s="20"/>
      <c r="E501" s="17" t="s">
        <v>287</v>
      </c>
      <c r="F501" s="19" t="s">
        <v>288</v>
      </c>
      <c r="G501" s="8" t="s">
        <v>243</v>
      </c>
      <c r="H501" s="8" t="s">
        <v>243</v>
      </c>
      <c r="I501" s="8">
        <v>170803.9</v>
      </c>
      <c r="J501" s="8">
        <v>170803.89812999999</v>
      </c>
      <c r="K501" s="8">
        <v>0</v>
      </c>
      <c r="L501" s="8">
        <v>170803.89812999999</v>
      </c>
      <c r="M501" s="8">
        <v>-1.87000000732951E-3</v>
      </c>
      <c r="N501" s="9">
        <v>99.999998905177193</v>
      </c>
    </row>
    <row r="502" spans="1:14" s="75" customFormat="1" ht="16.5" customHeight="1" x14ac:dyDescent="0.2">
      <c r="A502" s="16"/>
      <c r="B502" s="16"/>
      <c r="C502" s="18"/>
      <c r="D502" s="20"/>
      <c r="E502" s="17" t="s">
        <v>267</v>
      </c>
      <c r="F502" s="19" t="s">
        <v>268</v>
      </c>
      <c r="G502" s="8" t="s">
        <v>243</v>
      </c>
      <c r="H502" s="8" t="s">
        <v>243</v>
      </c>
      <c r="I502" s="8">
        <v>16607.099999999999</v>
      </c>
      <c r="J502" s="8">
        <v>16604.544000000002</v>
      </c>
      <c r="K502" s="8">
        <v>0</v>
      </c>
      <c r="L502" s="8">
        <v>16604.544000000002</v>
      </c>
      <c r="M502" s="8">
        <v>-2.5559999999968599</v>
      </c>
      <c r="N502" s="9">
        <v>99.984608992539407</v>
      </c>
    </row>
    <row r="503" spans="1:14" s="75" customFormat="1" ht="16.5" customHeight="1" x14ac:dyDescent="0.2">
      <c r="A503" s="16"/>
      <c r="B503" s="16"/>
      <c r="C503" s="18"/>
      <c r="D503" s="20"/>
      <c r="E503" s="17" t="s">
        <v>256</v>
      </c>
      <c r="F503" s="19" t="s">
        <v>257</v>
      </c>
      <c r="G503" s="8" t="s">
        <v>243</v>
      </c>
      <c r="H503" s="8" t="s">
        <v>243</v>
      </c>
      <c r="I503" s="8">
        <v>22291</v>
      </c>
      <c r="J503" s="8">
        <v>22291</v>
      </c>
      <c r="K503" s="8">
        <v>0</v>
      </c>
      <c r="L503" s="8">
        <v>22291</v>
      </c>
      <c r="M503" s="8">
        <v>0</v>
      </c>
      <c r="N503" s="9">
        <v>100</v>
      </c>
    </row>
    <row r="504" spans="1:14" s="75" customFormat="1" ht="15" customHeight="1" x14ac:dyDescent="0.2">
      <c r="A504" s="16"/>
      <c r="B504" s="16"/>
      <c r="C504" s="18"/>
      <c r="D504" s="20"/>
      <c r="E504" s="17" t="s">
        <v>277</v>
      </c>
      <c r="F504" s="19" t="s">
        <v>278</v>
      </c>
      <c r="G504" s="8" t="s">
        <v>243</v>
      </c>
      <c r="H504" s="8" t="s">
        <v>243</v>
      </c>
      <c r="I504" s="8">
        <v>514057.2</v>
      </c>
      <c r="J504" s="8">
        <v>513396.33600000001</v>
      </c>
      <c r="K504" s="8">
        <v>0</v>
      </c>
      <c r="L504" s="8">
        <v>513396.33600000001</v>
      </c>
      <c r="M504" s="8">
        <v>-660.86400000000106</v>
      </c>
      <c r="N504" s="9">
        <v>99.871441543859305</v>
      </c>
    </row>
    <row r="505" spans="1:14" s="75" customFormat="1" ht="15" customHeight="1" x14ac:dyDescent="0.2">
      <c r="A505" s="16"/>
      <c r="B505" s="16"/>
      <c r="C505" s="18"/>
      <c r="D505" s="20"/>
      <c r="E505" s="17" t="s">
        <v>258</v>
      </c>
      <c r="F505" s="19" t="s">
        <v>259</v>
      </c>
      <c r="G505" s="8" t="s">
        <v>243</v>
      </c>
      <c r="H505" s="8" t="s">
        <v>243</v>
      </c>
      <c r="I505" s="8">
        <v>37755</v>
      </c>
      <c r="J505" s="8">
        <v>37664.499000000003</v>
      </c>
      <c r="K505" s="8">
        <v>0</v>
      </c>
      <c r="L505" s="8">
        <v>37664.499000000003</v>
      </c>
      <c r="M505" s="8">
        <v>-90.500999999996594</v>
      </c>
      <c r="N505" s="9">
        <v>99.760294000794602</v>
      </c>
    </row>
    <row r="506" spans="1:14" s="75" customFormat="1" ht="15" customHeight="1" x14ac:dyDescent="0.2">
      <c r="A506" s="16"/>
      <c r="B506" s="22" t="s">
        <v>359</v>
      </c>
      <c r="C506" s="17" t="s">
        <v>310</v>
      </c>
      <c r="D506" s="4"/>
      <c r="E506" s="4"/>
      <c r="F506" s="19" t="s">
        <v>370</v>
      </c>
      <c r="G506" s="8">
        <v>2757707</v>
      </c>
      <c r="H506" s="8">
        <v>3958040</v>
      </c>
      <c r="I506" s="8">
        <v>4739301</v>
      </c>
      <c r="J506" s="8">
        <v>4739300.8994500004</v>
      </c>
      <c r="K506" s="8">
        <v>0</v>
      </c>
      <c r="L506" s="8">
        <v>4739300.8994500004</v>
      </c>
      <c r="M506" s="8">
        <v>-0.100549999624491</v>
      </c>
      <c r="N506" s="9">
        <v>99.999997878379105</v>
      </c>
    </row>
    <row r="507" spans="1:14" s="75" customFormat="1" ht="15" customHeight="1" x14ac:dyDescent="0.2">
      <c r="A507" s="16"/>
      <c r="B507" s="16"/>
      <c r="C507" s="18"/>
      <c r="D507" s="20"/>
      <c r="E507" s="17" t="s">
        <v>256</v>
      </c>
      <c r="F507" s="19" t="s">
        <v>257</v>
      </c>
      <c r="G507" s="8" t="s">
        <v>243</v>
      </c>
      <c r="H507" s="8" t="s">
        <v>243</v>
      </c>
      <c r="I507" s="8">
        <v>242957.6</v>
      </c>
      <c r="J507" s="8">
        <v>242957.53682000001</v>
      </c>
      <c r="K507" s="8">
        <v>0</v>
      </c>
      <c r="L507" s="8">
        <v>242957.53682000001</v>
      </c>
      <c r="M507" s="8">
        <v>-6.3179999997373698E-2</v>
      </c>
      <c r="N507" s="9">
        <v>99.999973995462597</v>
      </c>
    </row>
    <row r="508" spans="1:14" s="75" customFormat="1" ht="15" customHeight="1" x14ac:dyDescent="0.2">
      <c r="A508" s="16"/>
      <c r="B508" s="16"/>
      <c r="C508" s="18"/>
      <c r="D508" s="20"/>
      <c r="E508" s="17" t="s">
        <v>279</v>
      </c>
      <c r="F508" s="19" t="s">
        <v>280</v>
      </c>
      <c r="G508" s="8" t="s">
        <v>243</v>
      </c>
      <c r="H508" s="8" t="s">
        <v>243</v>
      </c>
      <c r="I508" s="8">
        <v>4496343.4000000004</v>
      </c>
      <c r="J508" s="8">
        <v>4496343.3626300003</v>
      </c>
      <c r="K508" s="8">
        <v>0</v>
      </c>
      <c r="L508" s="8">
        <v>4496343.3626300003</v>
      </c>
      <c r="M508" s="8">
        <v>-3.7370000034570701E-2</v>
      </c>
      <c r="N508" s="9">
        <v>99.999999168880194</v>
      </c>
    </row>
    <row r="509" spans="1:14" s="75" customFormat="1" ht="31.5" x14ac:dyDescent="0.2">
      <c r="A509" s="16"/>
      <c r="B509" s="22" t="s">
        <v>359</v>
      </c>
      <c r="C509" s="17" t="s">
        <v>323</v>
      </c>
      <c r="D509" s="4"/>
      <c r="E509" s="4"/>
      <c r="F509" s="19" t="s">
        <v>1281</v>
      </c>
      <c r="G509" s="8">
        <v>98067</v>
      </c>
      <c r="H509" s="8">
        <v>186584</v>
      </c>
      <c r="I509" s="8">
        <v>186584</v>
      </c>
      <c r="J509" s="8">
        <v>186583.97977999999</v>
      </c>
      <c r="K509" s="8">
        <v>0</v>
      </c>
      <c r="L509" s="8">
        <v>186583.97977999999</v>
      </c>
      <c r="M509" s="8">
        <v>-2.0220000005792799E-2</v>
      </c>
      <c r="N509" s="9">
        <v>99.999989163057904</v>
      </c>
    </row>
    <row r="510" spans="1:14" s="75" customFormat="1" ht="17.25" customHeight="1" x14ac:dyDescent="0.2">
      <c r="A510" s="16"/>
      <c r="B510" s="16"/>
      <c r="C510" s="18"/>
      <c r="D510" s="20"/>
      <c r="E510" s="17" t="s">
        <v>265</v>
      </c>
      <c r="F510" s="19" t="s">
        <v>266</v>
      </c>
      <c r="G510" s="8" t="s">
        <v>243</v>
      </c>
      <c r="H510" s="8" t="s">
        <v>243</v>
      </c>
      <c r="I510" s="8">
        <v>17829</v>
      </c>
      <c r="J510" s="8">
        <v>17828.997240000001</v>
      </c>
      <c r="K510" s="8">
        <v>0</v>
      </c>
      <c r="L510" s="8">
        <v>17828.997240000001</v>
      </c>
      <c r="M510" s="8">
        <v>-2.7599999993981302E-3</v>
      </c>
      <c r="N510" s="9">
        <v>99.999984519602904</v>
      </c>
    </row>
    <row r="511" spans="1:14" s="75" customFormat="1" ht="17.25" customHeight="1" x14ac:dyDescent="0.2">
      <c r="A511" s="16"/>
      <c r="B511" s="16"/>
      <c r="C511" s="18"/>
      <c r="D511" s="20"/>
      <c r="E511" s="17" t="s">
        <v>279</v>
      </c>
      <c r="F511" s="19" t="s">
        <v>280</v>
      </c>
      <c r="G511" s="8" t="s">
        <v>243</v>
      </c>
      <c r="H511" s="8" t="s">
        <v>243</v>
      </c>
      <c r="I511" s="8">
        <v>76461.7</v>
      </c>
      <c r="J511" s="8">
        <v>76461.687900000004</v>
      </c>
      <c r="K511" s="8">
        <v>0</v>
      </c>
      <c r="L511" s="8">
        <v>76461.687900000004</v>
      </c>
      <c r="M511" s="8">
        <v>-1.20999999926426E-2</v>
      </c>
      <c r="N511" s="9">
        <v>99.999984175083696</v>
      </c>
    </row>
    <row r="512" spans="1:14" s="75" customFormat="1" ht="17.25" customHeight="1" x14ac:dyDescent="0.2">
      <c r="A512" s="16"/>
      <c r="B512" s="16"/>
      <c r="C512" s="18"/>
      <c r="D512" s="20"/>
      <c r="E512" s="17" t="s">
        <v>282</v>
      </c>
      <c r="F512" s="19" t="s">
        <v>283</v>
      </c>
      <c r="G512" s="8" t="s">
        <v>243</v>
      </c>
      <c r="H512" s="8" t="s">
        <v>243</v>
      </c>
      <c r="I512" s="8">
        <v>92293.3</v>
      </c>
      <c r="J512" s="8">
        <v>92293.294639999993</v>
      </c>
      <c r="K512" s="8">
        <v>0</v>
      </c>
      <c r="L512" s="8">
        <v>92293.294639999993</v>
      </c>
      <c r="M512" s="8">
        <v>-5.3600000101141597E-3</v>
      </c>
      <c r="N512" s="9">
        <v>99.999994192427806</v>
      </c>
    </row>
    <row r="513" spans="1:14" s="75" customFormat="1" ht="31.5" x14ac:dyDescent="0.2">
      <c r="A513" s="16"/>
      <c r="B513" s="22" t="s">
        <v>359</v>
      </c>
      <c r="C513" s="17" t="s">
        <v>371</v>
      </c>
      <c r="D513" s="4"/>
      <c r="E513" s="4"/>
      <c r="F513" s="19" t="s">
        <v>372</v>
      </c>
      <c r="G513" s="8">
        <v>462855</v>
      </c>
      <c r="H513" s="8">
        <v>457449</v>
      </c>
      <c r="I513" s="8">
        <v>385780</v>
      </c>
      <c r="J513" s="8">
        <v>384308.95462999999</v>
      </c>
      <c r="K513" s="8">
        <v>0</v>
      </c>
      <c r="L513" s="8">
        <v>384308.95462999999</v>
      </c>
      <c r="M513" s="8">
        <v>-1471.0453700000701</v>
      </c>
      <c r="N513" s="9">
        <v>99.618682832184106</v>
      </c>
    </row>
    <row r="514" spans="1:14" s="75" customFormat="1" ht="16.5" customHeight="1" x14ac:dyDescent="0.2">
      <c r="A514" s="16"/>
      <c r="B514" s="16"/>
      <c r="C514" s="18"/>
      <c r="D514" s="20"/>
      <c r="E514" s="17" t="s">
        <v>244</v>
      </c>
      <c r="F514" s="19" t="s">
        <v>245</v>
      </c>
      <c r="G514" s="8" t="s">
        <v>243</v>
      </c>
      <c r="H514" s="8" t="s">
        <v>243</v>
      </c>
      <c r="I514" s="8">
        <v>192262</v>
      </c>
      <c r="J514" s="8">
        <v>191406.11131000001</v>
      </c>
      <c r="K514" s="8">
        <v>0</v>
      </c>
      <c r="L514" s="8">
        <v>191406.11131000001</v>
      </c>
      <c r="M514" s="8">
        <v>-855.88868999999295</v>
      </c>
      <c r="N514" s="9">
        <v>99.554832109309203</v>
      </c>
    </row>
    <row r="515" spans="1:14" s="75" customFormat="1" ht="16.5" customHeight="1" x14ac:dyDescent="0.2">
      <c r="A515" s="16"/>
      <c r="B515" s="16"/>
      <c r="C515" s="18"/>
      <c r="D515" s="20"/>
      <c r="E515" s="17" t="s">
        <v>248</v>
      </c>
      <c r="F515" s="19" t="s">
        <v>249</v>
      </c>
      <c r="G515" s="8" t="s">
        <v>243</v>
      </c>
      <c r="H515" s="8" t="s">
        <v>243</v>
      </c>
      <c r="I515" s="8">
        <v>3123</v>
      </c>
      <c r="J515" s="8">
        <v>3122.2874999999999</v>
      </c>
      <c r="K515" s="8">
        <v>0</v>
      </c>
      <c r="L515" s="8">
        <v>3122.2874999999999</v>
      </c>
      <c r="M515" s="8">
        <v>-0.71250000000009095</v>
      </c>
      <c r="N515" s="9">
        <v>99.977185398655095</v>
      </c>
    </row>
    <row r="516" spans="1:14" s="75" customFormat="1" ht="16.5" customHeight="1" x14ac:dyDescent="0.2">
      <c r="A516" s="16"/>
      <c r="B516" s="16"/>
      <c r="C516" s="18"/>
      <c r="D516" s="20"/>
      <c r="E516" s="17" t="s">
        <v>250</v>
      </c>
      <c r="F516" s="19" t="s">
        <v>251</v>
      </c>
      <c r="G516" s="8" t="s">
        <v>243</v>
      </c>
      <c r="H516" s="8" t="s">
        <v>243</v>
      </c>
      <c r="I516" s="8">
        <v>3201</v>
      </c>
      <c r="J516" s="8">
        <v>3153.2402200000001</v>
      </c>
      <c r="K516" s="8">
        <v>0</v>
      </c>
      <c r="L516" s="8">
        <v>3153.2402200000001</v>
      </c>
      <c r="M516" s="8">
        <v>-47.7597799999999</v>
      </c>
      <c r="N516" s="9">
        <v>98.507973133395794</v>
      </c>
    </row>
    <row r="517" spans="1:14" s="75" customFormat="1" ht="16.5" customHeight="1" x14ac:dyDescent="0.2">
      <c r="A517" s="16"/>
      <c r="B517" s="16"/>
      <c r="C517" s="18"/>
      <c r="D517" s="20"/>
      <c r="E517" s="17" t="s">
        <v>252</v>
      </c>
      <c r="F517" s="19" t="s">
        <v>253</v>
      </c>
      <c r="G517" s="8" t="s">
        <v>243</v>
      </c>
      <c r="H517" s="8" t="s">
        <v>243</v>
      </c>
      <c r="I517" s="8">
        <v>1412</v>
      </c>
      <c r="J517" s="8">
        <v>1395.712</v>
      </c>
      <c r="K517" s="8">
        <v>0</v>
      </c>
      <c r="L517" s="8">
        <v>1395.712</v>
      </c>
      <c r="M517" s="8">
        <v>-16.288</v>
      </c>
      <c r="N517" s="9">
        <v>98.846458923512699</v>
      </c>
    </row>
    <row r="518" spans="1:14" s="75" customFormat="1" ht="16.5" customHeight="1" x14ac:dyDescent="0.2">
      <c r="A518" s="16"/>
      <c r="B518" s="16"/>
      <c r="C518" s="18"/>
      <c r="D518" s="20"/>
      <c r="E518" s="17" t="s">
        <v>254</v>
      </c>
      <c r="F518" s="19" t="s">
        <v>255</v>
      </c>
      <c r="G518" s="8" t="s">
        <v>243</v>
      </c>
      <c r="H518" s="8" t="s">
        <v>243</v>
      </c>
      <c r="I518" s="8">
        <v>1917</v>
      </c>
      <c r="J518" s="8">
        <v>1897.4590000000001</v>
      </c>
      <c r="K518" s="8">
        <v>0</v>
      </c>
      <c r="L518" s="8">
        <v>1897.4590000000001</v>
      </c>
      <c r="M518" s="8">
        <v>-19.540999999999901</v>
      </c>
      <c r="N518" s="9">
        <v>98.980646844027106</v>
      </c>
    </row>
    <row r="519" spans="1:14" s="75" customFormat="1" ht="16.5" customHeight="1" x14ac:dyDescent="0.2">
      <c r="A519" s="16"/>
      <c r="B519" s="16"/>
      <c r="C519" s="18"/>
      <c r="D519" s="20"/>
      <c r="E519" s="17" t="s">
        <v>327</v>
      </c>
      <c r="F519" s="19" t="s">
        <v>328</v>
      </c>
      <c r="G519" s="8" t="s">
        <v>243</v>
      </c>
      <c r="H519" s="8" t="s">
        <v>243</v>
      </c>
      <c r="I519" s="8">
        <v>12.9</v>
      </c>
      <c r="J519" s="8">
        <v>12.86885</v>
      </c>
      <c r="K519" s="8">
        <v>0</v>
      </c>
      <c r="L519" s="8">
        <v>12.86885</v>
      </c>
      <c r="M519" s="8">
        <v>-3.1150000000000198E-2</v>
      </c>
      <c r="N519" s="9">
        <v>99.758527131782998</v>
      </c>
    </row>
    <row r="520" spans="1:14" s="75" customFormat="1" ht="16.5" customHeight="1" x14ac:dyDescent="0.2">
      <c r="A520" s="16"/>
      <c r="B520" s="16"/>
      <c r="C520" s="18"/>
      <c r="D520" s="20"/>
      <c r="E520" s="17" t="s">
        <v>265</v>
      </c>
      <c r="F520" s="19" t="s">
        <v>266</v>
      </c>
      <c r="G520" s="8" t="s">
        <v>243</v>
      </c>
      <c r="H520" s="8" t="s">
        <v>243</v>
      </c>
      <c r="I520" s="8">
        <v>714.2</v>
      </c>
      <c r="J520" s="8">
        <v>714.17147999999997</v>
      </c>
      <c r="K520" s="8">
        <v>0</v>
      </c>
      <c r="L520" s="8">
        <v>714.17147999999997</v>
      </c>
      <c r="M520" s="8">
        <v>-2.8520000000071401E-2</v>
      </c>
      <c r="N520" s="9">
        <v>99.996006720806506</v>
      </c>
    </row>
    <row r="521" spans="1:14" s="75" customFormat="1" ht="16.5" customHeight="1" x14ac:dyDescent="0.2">
      <c r="A521" s="16"/>
      <c r="B521" s="16"/>
      <c r="C521" s="18"/>
      <c r="D521" s="20"/>
      <c r="E521" s="17" t="s">
        <v>267</v>
      </c>
      <c r="F521" s="19" t="s">
        <v>268</v>
      </c>
      <c r="G521" s="8" t="s">
        <v>243</v>
      </c>
      <c r="H521" s="8" t="s">
        <v>243</v>
      </c>
      <c r="I521" s="8">
        <v>276</v>
      </c>
      <c r="J521" s="8">
        <v>275.27</v>
      </c>
      <c r="K521" s="8">
        <v>0</v>
      </c>
      <c r="L521" s="8">
        <v>275.27</v>
      </c>
      <c r="M521" s="8">
        <v>-0.73000000000001797</v>
      </c>
      <c r="N521" s="9">
        <v>99.735507246376798</v>
      </c>
    </row>
    <row r="522" spans="1:14" s="75" customFormat="1" ht="16.5" customHeight="1" x14ac:dyDescent="0.2">
      <c r="A522" s="16"/>
      <c r="B522" s="16"/>
      <c r="C522" s="18"/>
      <c r="D522" s="20"/>
      <c r="E522" s="17" t="s">
        <v>256</v>
      </c>
      <c r="F522" s="19" t="s">
        <v>257</v>
      </c>
      <c r="G522" s="8" t="s">
        <v>243</v>
      </c>
      <c r="H522" s="8" t="s">
        <v>243</v>
      </c>
      <c r="I522" s="8">
        <v>11293</v>
      </c>
      <c r="J522" s="8">
        <v>11292.64378</v>
      </c>
      <c r="K522" s="8">
        <v>0</v>
      </c>
      <c r="L522" s="8">
        <v>11292.64378</v>
      </c>
      <c r="M522" s="8">
        <v>-0.35621999999966603</v>
      </c>
      <c r="N522" s="9">
        <v>99.996845656601394</v>
      </c>
    </row>
    <row r="523" spans="1:14" s="75" customFormat="1" ht="16.5" customHeight="1" x14ac:dyDescent="0.2">
      <c r="A523" s="16"/>
      <c r="B523" s="16"/>
      <c r="C523" s="18"/>
      <c r="D523" s="20"/>
      <c r="E523" s="17" t="s">
        <v>277</v>
      </c>
      <c r="F523" s="19" t="s">
        <v>278</v>
      </c>
      <c r="G523" s="8" t="s">
        <v>243</v>
      </c>
      <c r="H523" s="8" t="s">
        <v>243</v>
      </c>
      <c r="I523" s="8">
        <v>122235.4</v>
      </c>
      <c r="J523" s="8">
        <v>121759.58336</v>
      </c>
      <c r="K523" s="8">
        <v>0</v>
      </c>
      <c r="L523" s="8">
        <v>121759.58336</v>
      </c>
      <c r="M523" s="8">
        <v>-475.81663999999</v>
      </c>
      <c r="N523" s="9">
        <v>99.610737445944494</v>
      </c>
    </row>
    <row r="524" spans="1:14" s="75" customFormat="1" ht="16.5" customHeight="1" x14ac:dyDescent="0.2">
      <c r="A524" s="16"/>
      <c r="B524" s="16"/>
      <c r="C524" s="18"/>
      <c r="D524" s="20"/>
      <c r="E524" s="17" t="s">
        <v>258</v>
      </c>
      <c r="F524" s="19" t="s">
        <v>259</v>
      </c>
      <c r="G524" s="8" t="s">
        <v>243</v>
      </c>
      <c r="H524" s="8" t="s">
        <v>243</v>
      </c>
      <c r="I524" s="8">
        <v>666.5</v>
      </c>
      <c r="J524" s="8">
        <v>666.44083000000001</v>
      </c>
      <c r="K524" s="8">
        <v>0</v>
      </c>
      <c r="L524" s="8">
        <v>666.44083000000001</v>
      </c>
      <c r="M524" s="8">
        <v>-5.9169999999994602E-2</v>
      </c>
      <c r="N524" s="9">
        <v>99.991122280570096</v>
      </c>
    </row>
    <row r="525" spans="1:14" s="75" customFormat="1" ht="16.5" customHeight="1" x14ac:dyDescent="0.2">
      <c r="A525" s="16"/>
      <c r="B525" s="16"/>
      <c r="C525" s="18"/>
      <c r="D525" s="20"/>
      <c r="E525" s="17" t="s">
        <v>279</v>
      </c>
      <c r="F525" s="19" t="s">
        <v>280</v>
      </c>
      <c r="G525" s="8" t="s">
        <v>243</v>
      </c>
      <c r="H525" s="8" t="s">
        <v>243</v>
      </c>
      <c r="I525" s="8">
        <v>16775</v>
      </c>
      <c r="J525" s="8">
        <v>16765.078939999999</v>
      </c>
      <c r="K525" s="8">
        <v>0</v>
      </c>
      <c r="L525" s="8">
        <v>16765.078939999999</v>
      </c>
      <c r="M525" s="8">
        <v>-9.9210600000005797</v>
      </c>
      <c r="N525" s="9">
        <v>99.940858062593094</v>
      </c>
    </row>
    <row r="526" spans="1:14" s="75" customFormat="1" ht="16.5" customHeight="1" x14ac:dyDescent="0.2">
      <c r="A526" s="16"/>
      <c r="B526" s="16"/>
      <c r="C526" s="18"/>
      <c r="D526" s="20"/>
      <c r="E526" s="17" t="s">
        <v>260</v>
      </c>
      <c r="F526" s="19" t="s">
        <v>261</v>
      </c>
      <c r="G526" s="8" t="s">
        <v>243</v>
      </c>
      <c r="H526" s="8" t="s">
        <v>243</v>
      </c>
      <c r="I526" s="8">
        <v>1392.9</v>
      </c>
      <c r="J526" s="8">
        <v>1392.873</v>
      </c>
      <c r="K526" s="8">
        <v>0</v>
      </c>
      <c r="L526" s="8">
        <v>1392.873</v>
      </c>
      <c r="M526" s="8">
        <v>-2.7000000000043701E-2</v>
      </c>
      <c r="N526" s="9">
        <v>99.998061598104698</v>
      </c>
    </row>
    <row r="527" spans="1:14" s="75" customFormat="1" ht="16.5" customHeight="1" x14ac:dyDescent="0.2">
      <c r="A527" s="16"/>
      <c r="B527" s="16"/>
      <c r="C527" s="18"/>
      <c r="D527" s="20"/>
      <c r="E527" s="17" t="s">
        <v>348</v>
      </c>
      <c r="F527" s="19" t="s">
        <v>349</v>
      </c>
      <c r="G527" s="8" t="s">
        <v>243</v>
      </c>
      <c r="H527" s="8" t="s">
        <v>243</v>
      </c>
      <c r="I527" s="8">
        <v>30499.1</v>
      </c>
      <c r="J527" s="8">
        <v>30455.214360000002</v>
      </c>
      <c r="K527" s="8">
        <v>0</v>
      </c>
      <c r="L527" s="8">
        <v>30455.214360000002</v>
      </c>
      <c r="M527" s="8">
        <v>-43.885639999996798</v>
      </c>
      <c r="N527" s="9">
        <v>99.856108409756402</v>
      </c>
    </row>
    <row r="528" spans="1:14" s="75" customFormat="1" ht="15.75" customHeight="1" x14ac:dyDescent="0.2">
      <c r="A528" s="16"/>
      <c r="B528" s="22" t="s">
        <v>359</v>
      </c>
      <c r="C528" s="17" t="s">
        <v>373</v>
      </c>
      <c r="D528" s="4"/>
      <c r="E528" s="4"/>
      <c r="F528" s="19" t="s">
        <v>374</v>
      </c>
      <c r="G528" s="8">
        <v>21091367</v>
      </c>
      <c r="H528" s="8">
        <v>22647023</v>
      </c>
      <c r="I528" s="8">
        <v>22407215</v>
      </c>
      <c r="J528" s="8">
        <v>22407214.997480001</v>
      </c>
      <c r="K528" s="8">
        <v>0</v>
      </c>
      <c r="L528" s="8">
        <v>22407214.997480001</v>
      </c>
      <c r="M528" s="8">
        <v>-2.5199986994266501E-3</v>
      </c>
      <c r="N528" s="9">
        <v>99.999999988753601</v>
      </c>
    </row>
    <row r="529" spans="1:14" s="75" customFormat="1" ht="16.5" customHeight="1" x14ac:dyDescent="0.2">
      <c r="A529" s="16"/>
      <c r="B529" s="16"/>
      <c r="C529" s="18"/>
      <c r="D529" s="20"/>
      <c r="E529" s="17" t="s">
        <v>352</v>
      </c>
      <c r="F529" s="19" t="s">
        <v>353</v>
      </c>
      <c r="G529" s="8" t="s">
        <v>243</v>
      </c>
      <c r="H529" s="8" t="s">
        <v>243</v>
      </c>
      <c r="I529" s="8">
        <v>22407215</v>
      </c>
      <c r="J529" s="8">
        <v>22407214.997480001</v>
      </c>
      <c r="K529" s="8">
        <v>0</v>
      </c>
      <c r="L529" s="8">
        <v>22407214.997480001</v>
      </c>
      <c r="M529" s="8">
        <v>-2.5199986994266501E-3</v>
      </c>
      <c r="N529" s="9">
        <v>99.999999988753601</v>
      </c>
    </row>
    <row r="530" spans="1:14" s="75" customFormat="1" ht="14.25" customHeight="1" x14ac:dyDescent="0.2">
      <c r="A530" s="16"/>
      <c r="B530" s="22" t="s">
        <v>359</v>
      </c>
      <c r="C530" s="17" t="s">
        <v>375</v>
      </c>
      <c r="D530" s="4"/>
      <c r="E530" s="4"/>
      <c r="F530" s="19" t="s">
        <v>376</v>
      </c>
      <c r="G530" s="8">
        <v>1904843</v>
      </c>
      <c r="H530" s="8">
        <v>1904843</v>
      </c>
      <c r="I530" s="8">
        <v>1900117</v>
      </c>
      <c r="J530" s="8">
        <v>1900115.52615</v>
      </c>
      <c r="K530" s="8">
        <v>0</v>
      </c>
      <c r="L530" s="8">
        <v>1900115.52615</v>
      </c>
      <c r="M530" s="8">
        <v>-1.47385000018403</v>
      </c>
      <c r="N530" s="9">
        <v>99.999922433723796</v>
      </c>
    </row>
    <row r="531" spans="1:14" s="75" customFormat="1" ht="14.25" customHeight="1" x14ac:dyDescent="0.2">
      <c r="A531" s="16"/>
      <c r="B531" s="16"/>
      <c r="C531" s="18"/>
      <c r="D531" s="20"/>
      <c r="E531" s="17" t="s">
        <v>273</v>
      </c>
      <c r="F531" s="19" t="s">
        <v>274</v>
      </c>
      <c r="G531" s="8" t="s">
        <v>243</v>
      </c>
      <c r="H531" s="8" t="s">
        <v>243</v>
      </c>
      <c r="I531" s="8">
        <v>13333.5</v>
      </c>
      <c r="J531" s="8">
        <v>13333.4359</v>
      </c>
      <c r="K531" s="8">
        <v>0</v>
      </c>
      <c r="L531" s="8">
        <v>13333.4359</v>
      </c>
      <c r="M531" s="8">
        <v>-6.4099999999598395E-2</v>
      </c>
      <c r="N531" s="9">
        <v>99.999519256009293</v>
      </c>
    </row>
    <row r="532" spans="1:14" s="75" customFormat="1" ht="14.25" customHeight="1" x14ac:dyDescent="0.2">
      <c r="A532" s="16"/>
      <c r="B532" s="16"/>
      <c r="C532" s="18"/>
      <c r="D532" s="20"/>
      <c r="E532" s="17" t="s">
        <v>277</v>
      </c>
      <c r="F532" s="19" t="s">
        <v>278</v>
      </c>
      <c r="G532" s="8" t="s">
        <v>243</v>
      </c>
      <c r="H532" s="8" t="s">
        <v>243</v>
      </c>
      <c r="I532" s="8">
        <v>1527683.6</v>
      </c>
      <c r="J532" s="8">
        <v>1527683.06739</v>
      </c>
      <c r="K532" s="8">
        <v>0</v>
      </c>
      <c r="L532" s="8">
        <v>1527683.06739</v>
      </c>
      <c r="M532" s="8">
        <v>-0.532610000111163</v>
      </c>
      <c r="N532" s="9">
        <v>99.999965136105402</v>
      </c>
    </row>
    <row r="533" spans="1:14" s="75" customFormat="1" ht="14.25" customHeight="1" x14ac:dyDescent="0.2">
      <c r="A533" s="16"/>
      <c r="B533" s="16"/>
      <c r="C533" s="18"/>
      <c r="D533" s="20"/>
      <c r="E533" s="17" t="s">
        <v>260</v>
      </c>
      <c r="F533" s="19" t="s">
        <v>261</v>
      </c>
      <c r="G533" s="8" t="s">
        <v>243</v>
      </c>
      <c r="H533" s="8" t="s">
        <v>243</v>
      </c>
      <c r="I533" s="8">
        <v>359099.9</v>
      </c>
      <c r="J533" s="8">
        <v>359099.02286000003</v>
      </c>
      <c r="K533" s="8">
        <v>0</v>
      </c>
      <c r="L533" s="8">
        <v>359099.02286000003</v>
      </c>
      <c r="M533" s="8">
        <v>-0.87713999999687098</v>
      </c>
      <c r="N533" s="9">
        <v>99.999755739280403</v>
      </c>
    </row>
    <row r="534" spans="1:14" s="75" customFormat="1" ht="15.75" customHeight="1" x14ac:dyDescent="0.2">
      <c r="A534" s="16"/>
      <c r="B534" s="22" t="s">
        <v>359</v>
      </c>
      <c r="C534" s="17" t="s">
        <v>377</v>
      </c>
      <c r="D534" s="4"/>
      <c r="E534" s="4"/>
      <c r="F534" s="19" t="s">
        <v>378</v>
      </c>
      <c r="G534" s="8">
        <v>60200</v>
      </c>
      <c r="H534" s="8">
        <v>120200</v>
      </c>
      <c r="I534" s="8">
        <v>38126.400000000001</v>
      </c>
      <c r="J534" s="8">
        <v>0</v>
      </c>
      <c r="K534" s="8">
        <v>0</v>
      </c>
      <c r="L534" s="8">
        <v>0</v>
      </c>
      <c r="M534" s="8">
        <v>-38126.400000000001</v>
      </c>
      <c r="N534" s="9">
        <v>0</v>
      </c>
    </row>
    <row r="535" spans="1:14" s="75" customFormat="1" ht="17.25" customHeight="1" x14ac:dyDescent="0.2">
      <c r="A535" s="16"/>
      <c r="B535" s="16"/>
      <c r="C535" s="18"/>
      <c r="D535" s="20"/>
      <c r="E535" s="17" t="s">
        <v>256</v>
      </c>
      <c r="F535" s="19" t="s">
        <v>257</v>
      </c>
      <c r="G535" s="8" t="s">
        <v>243</v>
      </c>
      <c r="H535" s="8" t="s">
        <v>243</v>
      </c>
      <c r="I535" s="8">
        <v>38126.400000000001</v>
      </c>
      <c r="J535" s="8">
        <v>0</v>
      </c>
      <c r="K535" s="8">
        <v>0</v>
      </c>
      <c r="L535" s="8">
        <v>0</v>
      </c>
      <c r="M535" s="8">
        <v>-38126.400000000001</v>
      </c>
      <c r="N535" s="9">
        <v>0</v>
      </c>
    </row>
    <row r="536" spans="1:14" s="75" customFormat="1" ht="31.5" x14ac:dyDescent="0.2">
      <c r="A536" s="16"/>
      <c r="B536" s="22" t="s">
        <v>359</v>
      </c>
      <c r="C536" s="17" t="s">
        <v>379</v>
      </c>
      <c r="D536" s="4"/>
      <c r="E536" s="4"/>
      <c r="F536" s="19" t="s">
        <v>1282</v>
      </c>
      <c r="G536" s="8" t="s">
        <v>243</v>
      </c>
      <c r="H536" s="8">
        <v>650572</v>
      </c>
      <c r="I536" s="8">
        <v>610572</v>
      </c>
      <c r="J536" s="8">
        <v>610572</v>
      </c>
      <c r="K536" s="8">
        <v>0</v>
      </c>
      <c r="L536" s="8">
        <v>610572</v>
      </c>
      <c r="M536" s="8">
        <v>0</v>
      </c>
      <c r="N536" s="9">
        <v>100</v>
      </c>
    </row>
    <row r="537" spans="1:14" s="75" customFormat="1" ht="31.5" x14ac:dyDescent="0.2">
      <c r="A537" s="16"/>
      <c r="B537" s="16"/>
      <c r="C537" s="20"/>
      <c r="D537" s="17" t="s">
        <v>237</v>
      </c>
      <c r="E537" s="4"/>
      <c r="F537" s="19" t="s">
        <v>1283</v>
      </c>
      <c r="G537" s="8" t="s">
        <v>243</v>
      </c>
      <c r="H537" s="8" t="s">
        <v>243</v>
      </c>
      <c r="I537" s="8">
        <v>610572</v>
      </c>
      <c r="J537" s="8">
        <v>610572</v>
      </c>
      <c r="K537" s="8">
        <v>0</v>
      </c>
      <c r="L537" s="8">
        <v>610572</v>
      </c>
      <c r="M537" s="8">
        <v>0</v>
      </c>
      <c r="N537" s="9">
        <v>100</v>
      </c>
    </row>
    <row r="538" spans="1:14" s="75" customFormat="1" ht="16.5" customHeight="1" x14ac:dyDescent="0.2">
      <c r="A538" s="16"/>
      <c r="B538" s="16"/>
      <c r="C538" s="18"/>
      <c r="D538" s="20"/>
      <c r="E538" s="17" t="s">
        <v>277</v>
      </c>
      <c r="F538" s="19" t="s">
        <v>278</v>
      </c>
      <c r="G538" s="8" t="s">
        <v>243</v>
      </c>
      <c r="H538" s="8" t="s">
        <v>243</v>
      </c>
      <c r="I538" s="8">
        <v>610572</v>
      </c>
      <c r="J538" s="8">
        <v>610572</v>
      </c>
      <c r="K538" s="8">
        <v>0</v>
      </c>
      <c r="L538" s="8">
        <v>610572</v>
      </c>
      <c r="M538" s="8">
        <v>0</v>
      </c>
      <c r="N538" s="9">
        <v>100</v>
      </c>
    </row>
    <row r="539" spans="1:14" s="75" customFormat="1" ht="31.5" x14ac:dyDescent="0.2">
      <c r="A539" s="16"/>
      <c r="B539" s="22" t="s">
        <v>359</v>
      </c>
      <c r="C539" s="17" t="s">
        <v>380</v>
      </c>
      <c r="D539" s="4"/>
      <c r="E539" s="4"/>
      <c r="F539" s="19" t="s">
        <v>381</v>
      </c>
      <c r="G539" s="8" t="s">
        <v>243</v>
      </c>
      <c r="H539" s="8">
        <v>256655</v>
      </c>
      <c r="I539" s="8">
        <v>256655</v>
      </c>
      <c r="J539" s="8">
        <v>256654.48499999999</v>
      </c>
      <c r="K539" s="8">
        <v>0</v>
      </c>
      <c r="L539" s="8">
        <v>256654.48499999999</v>
      </c>
      <c r="M539" s="8">
        <v>-0.51500000001396995</v>
      </c>
      <c r="N539" s="9">
        <v>99.999799341528501</v>
      </c>
    </row>
    <row r="540" spans="1:14" s="75" customFormat="1" ht="17.25" customHeight="1" x14ac:dyDescent="0.2">
      <c r="A540" s="16"/>
      <c r="B540" s="16"/>
      <c r="C540" s="18"/>
      <c r="D540" s="20"/>
      <c r="E540" s="17" t="s">
        <v>382</v>
      </c>
      <c r="F540" s="19" t="s">
        <v>383</v>
      </c>
      <c r="G540" s="8" t="s">
        <v>243</v>
      </c>
      <c r="H540" s="8" t="s">
        <v>243</v>
      </c>
      <c r="I540" s="8">
        <v>256655</v>
      </c>
      <c r="J540" s="8">
        <v>256654.48499999999</v>
      </c>
      <c r="K540" s="8">
        <v>0</v>
      </c>
      <c r="L540" s="8">
        <v>256654.48499999999</v>
      </c>
      <c r="M540" s="8">
        <v>-0.51500000001396995</v>
      </c>
      <c r="N540" s="9">
        <v>99.999799341528501</v>
      </c>
    </row>
    <row r="541" spans="1:14" s="75" customFormat="1" ht="17.25" customHeight="1" x14ac:dyDescent="0.2">
      <c r="A541" s="16"/>
      <c r="B541" s="22" t="s">
        <v>359</v>
      </c>
      <c r="C541" s="17" t="s">
        <v>264</v>
      </c>
      <c r="D541" s="4"/>
      <c r="E541" s="4"/>
      <c r="F541" s="19" t="s">
        <v>354</v>
      </c>
      <c r="G541" s="8">
        <v>0</v>
      </c>
      <c r="H541" s="8">
        <v>0</v>
      </c>
      <c r="I541" s="8">
        <v>1155070</v>
      </c>
      <c r="J541" s="8">
        <v>1155070</v>
      </c>
      <c r="K541" s="8">
        <v>0</v>
      </c>
      <c r="L541" s="8">
        <v>1155070</v>
      </c>
      <c r="M541" s="8">
        <v>0</v>
      </c>
      <c r="N541" s="9">
        <v>100</v>
      </c>
    </row>
    <row r="542" spans="1:14" s="75" customFormat="1" ht="17.25" customHeight="1" x14ac:dyDescent="0.2">
      <c r="A542" s="16"/>
      <c r="B542" s="16"/>
      <c r="C542" s="18"/>
      <c r="D542" s="20"/>
      <c r="E542" s="17" t="s">
        <v>260</v>
      </c>
      <c r="F542" s="19" t="s">
        <v>261</v>
      </c>
      <c r="G542" s="8" t="s">
        <v>243</v>
      </c>
      <c r="H542" s="8" t="s">
        <v>243</v>
      </c>
      <c r="I542" s="8">
        <v>1155070</v>
      </c>
      <c r="J542" s="8">
        <v>1155070</v>
      </c>
      <c r="K542" s="8">
        <v>0</v>
      </c>
      <c r="L542" s="8">
        <v>1155070</v>
      </c>
      <c r="M542" s="8">
        <v>0</v>
      </c>
      <c r="N542" s="9">
        <v>100</v>
      </c>
    </row>
    <row r="543" spans="1:14" s="75" customFormat="1" ht="17.25" customHeight="1" x14ac:dyDescent="0.2">
      <c r="A543" s="16"/>
      <c r="B543" s="22" t="s">
        <v>359</v>
      </c>
      <c r="C543" s="17" t="s">
        <v>237</v>
      </c>
      <c r="D543" s="4"/>
      <c r="E543" s="4"/>
      <c r="F543" s="19" t="s">
        <v>1203</v>
      </c>
      <c r="G543" s="8">
        <v>0</v>
      </c>
      <c r="H543" s="8">
        <v>0</v>
      </c>
      <c r="I543" s="8">
        <v>746717</v>
      </c>
      <c r="J543" s="8">
        <v>746716.99968999997</v>
      </c>
      <c r="K543" s="8">
        <v>0</v>
      </c>
      <c r="L543" s="8">
        <v>746716.99968999997</v>
      </c>
      <c r="M543" s="8">
        <v>-3.1000003218650802E-4</v>
      </c>
      <c r="N543" s="9">
        <v>99.999999958484906</v>
      </c>
    </row>
    <row r="544" spans="1:14" s="75" customFormat="1" ht="17.25" customHeight="1" x14ac:dyDescent="0.2">
      <c r="A544" s="16"/>
      <c r="B544" s="16"/>
      <c r="C544" s="18"/>
      <c r="D544" s="20"/>
      <c r="E544" s="17" t="s">
        <v>260</v>
      </c>
      <c r="F544" s="19" t="s">
        <v>261</v>
      </c>
      <c r="G544" s="8" t="s">
        <v>243</v>
      </c>
      <c r="H544" s="8" t="s">
        <v>243</v>
      </c>
      <c r="I544" s="8">
        <v>746717</v>
      </c>
      <c r="J544" s="8">
        <v>746716.99968999997</v>
      </c>
      <c r="K544" s="8">
        <v>0</v>
      </c>
      <c r="L544" s="8">
        <v>746716.99968999997</v>
      </c>
      <c r="M544" s="8">
        <v>-3.1000003218650802E-4</v>
      </c>
      <c r="N544" s="9">
        <v>99.999999958484906</v>
      </c>
    </row>
    <row r="545" spans="1:14" s="75" customFormat="1" ht="17.25" customHeight="1" x14ac:dyDescent="0.2">
      <c r="A545" s="16"/>
      <c r="B545" s="22" t="s">
        <v>359</v>
      </c>
      <c r="C545" s="17" t="s">
        <v>384</v>
      </c>
      <c r="D545" s="4"/>
      <c r="E545" s="4"/>
      <c r="F545" s="19" t="s">
        <v>385</v>
      </c>
      <c r="G545" s="8" t="s">
        <v>243</v>
      </c>
      <c r="H545" s="8">
        <v>0</v>
      </c>
      <c r="I545" s="8">
        <v>70053.600000000006</v>
      </c>
      <c r="J545" s="8">
        <v>70053.517200000002</v>
      </c>
      <c r="K545" s="8">
        <v>0</v>
      </c>
      <c r="L545" s="8">
        <v>70053.517200000002</v>
      </c>
      <c r="M545" s="8">
        <v>-8.2800000003771898E-2</v>
      </c>
      <c r="N545" s="9">
        <v>99.999881804789496</v>
      </c>
    </row>
    <row r="546" spans="1:14" s="75" customFormat="1" ht="16.5" customHeight="1" x14ac:dyDescent="0.2">
      <c r="A546" s="16"/>
      <c r="B546" s="16"/>
      <c r="C546" s="18"/>
      <c r="D546" s="20"/>
      <c r="E546" s="17" t="s">
        <v>256</v>
      </c>
      <c r="F546" s="19" t="s">
        <v>257</v>
      </c>
      <c r="G546" s="8" t="s">
        <v>243</v>
      </c>
      <c r="H546" s="8" t="s">
        <v>243</v>
      </c>
      <c r="I546" s="8">
        <v>70053.600000000006</v>
      </c>
      <c r="J546" s="8">
        <v>70053.517200000002</v>
      </c>
      <c r="K546" s="8">
        <v>0</v>
      </c>
      <c r="L546" s="8">
        <v>70053.517200000002</v>
      </c>
      <c r="M546" s="8">
        <v>-8.2800000003771898E-2</v>
      </c>
      <c r="N546" s="9">
        <v>99.999881804789496</v>
      </c>
    </row>
    <row r="547" spans="1:14" s="75" customFormat="1" ht="47.25" x14ac:dyDescent="0.2">
      <c r="A547" s="16"/>
      <c r="B547" s="22" t="s">
        <v>359</v>
      </c>
      <c r="C547" s="17" t="s">
        <v>277</v>
      </c>
      <c r="D547" s="4"/>
      <c r="E547" s="4"/>
      <c r="F547" s="19" t="s">
        <v>386</v>
      </c>
      <c r="G547" s="8" t="s">
        <v>243</v>
      </c>
      <c r="H547" s="8">
        <v>0</v>
      </c>
      <c r="I547" s="8">
        <v>35700</v>
      </c>
      <c r="J547" s="8">
        <v>34669.599999999999</v>
      </c>
      <c r="K547" s="8">
        <v>0</v>
      </c>
      <c r="L547" s="8">
        <v>34669.599999999999</v>
      </c>
      <c r="M547" s="8">
        <v>-1030.4000000000001</v>
      </c>
      <c r="N547" s="9">
        <v>97.113725490196103</v>
      </c>
    </row>
    <row r="548" spans="1:14" s="75" customFormat="1" ht="16.5" customHeight="1" x14ac:dyDescent="0.2">
      <c r="A548" s="16"/>
      <c r="B548" s="16"/>
      <c r="C548" s="18"/>
      <c r="D548" s="20"/>
      <c r="E548" s="17" t="s">
        <v>277</v>
      </c>
      <c r="F548" s="19" t="s">
        <v>278</v>
      </c>
      <c r="G548" s="8" t="s">
        <v>243</v>
      </c>
      <c r="H548" s="8" t="s">
        <v>243</v>
      </c>
      <c r="I548" s="8">
        <v>35700</v>
      </c>
      <c r="J548" s="8">
        <v>34669.599999999999</v>
      </c>
      <c r="K548" s="8">
        <v>0</v>
      </c>
      <c r="L548" s="8">
        <v>34669.599999999999</v>
      </c>
      <c r="M548" s="8">
        <v>-1030.4000000000001</v>
      </c>
      <c r="N548" s="9">
        <v>97.113725490196103</v>
      </c>
    </row>
    <row r="549" spans="1:14" s="75" customFormat="1" ht="47.25" x14ac:dyDescent="0.2">
      <c r="A549" s="16"/>
      <c r="B549" s="22" t="s">
        <v>359</v>
      </c>
      <c r="C549" s="17" t="s">
        <v>387</v>
      </c>
      <c r="D549" s="4"/>
      <c r="E549" s="4"/>
      <c r="F549" s="19" t="s">
        <v>1202</v>
      </c>
      <c r="G549" s="8" t="s">
        <v>243</v>
      </c>
      <c r="H549" s="8">
        <v>0</v>
      </c>
      <c r="I549" s="8">
        <v>4315</v>
      </c>
      <c r="J549" s="8">
        <v>4306.0242799999996</v>
      </c>
      <c r="K549" s="8">
        <v>0</v>
      </c>
      <c r="L549" s="8">
        <v>4306.0242799999996</v>
      </c>
      <c r="M549" s="8">
        <v>-8.9757200000003703</v>
      </c>
      <c r="N549" s="9">
        <v>99.791987949015095</v>
      </c>
    </row>
    <row r="550" spans="1:14" s="75" customFormat="1" ht="20.25" x14ac:dyDescent="0.2">
      <c r="A550" s="16"/>
      <c r="B550" s="16"/>
      <c r="C550" s="18"/>
      <c r="D550" s="20"/>
      <c r="E550" s="17" t="s">
        <v>352</v>
      </c>
      <c r="F550" s="19" t="s">
        <v>353</v>
      </c>
      <c r="G550" s="8" t="s">
        <v>243</v>
      </c>
      <c r="H550" s="8" t="s">
        <v>243</v>
      </c>
      <c r="I550" s="8">
        <v>4315</v>
      </c>
      <c r="J550" s="8">
        <v>4306.0242799999996</v>
      </c>
      <c r="K550" s="8">
        <v>0</v>
      </c>
      <c r="L550" s="8">
        <v>4306.0242799999996</v>
      </c>
      <c r="M550" s="8">
        <v>-8.9757200000003703</v>
      </c>
      <c r="N550" s="9">
        <v>99.791987949015095</v>
      </c>
    </row>
    <row r="551" spans="1:14" s="75" customFormat="1" ht="17.25" customHeight="1" x14ac:dyDescent="0.2">
      <c r="A551" s="29"/>
      <c r="B551" s="30" t="s">
        <v>388</v>
      </c>
      <c r="C551" s="31"/>
      <c r="D551" s="31"/>
      <c r="E551" s="29"/>
      <c r="F551" s="32" t="s">
        <v>389</v>
      </c>
      <c r="G551" s="33">
        <v>14826657</v>
      </c>
      <c r="H551" s="33">
        <v>16967264</v>
      </c>
      <c r="I551" s="33">
        <v>16836809.100000001</v>
      </c>
      <c r="J551" s="33">
        <v>16784304.484019998</v>
      </c>
      <c r="K551" s="33">
        <v>1494.4000199995901</v>
      </c>
      <c r="L551" s="33">
        <v>16782810.083999999</v>
      </c>
      <c r="M551" s="33">
        <v>-53999.016000006297</v>
      </c>
      <c r="N551" s="34">
        <v>99.679279988985499</v>
      </c>
    </row>
    <row r="552" spans="1:14" s="75" customFormat="1" ht="16.5" customHeight="1" x14ac:dyDescent="0.2">
      <c r="A552" s="16"/>
      <c r="B552" s="22" t="s">
        <v>388</v>
      </c>
      <c r="C552" s="17" t="s">
        <v>239</v>
      </c>
      <c r="D552" s="4"/>
      <c r="E552" s="4"/>
      <c r="F552" s="19" t="s">
        <v>390</v>
      </c>
      <c r="G552" s="8">
        <v>14826657</v>
      </c>
      <c r="H552" s="8">
        <v>16967264</v>
      </c>
      <c r="I552" s="8">
        <v>14812906</v>
      </c>
      <c r="J552" s="8">
        <v>14761995.180910001</v>
      </c>
      <c r="K552" s="8">
        <v>34.400019999593503</v>
      </c>
      <c r="L552" s="8">
        <v>14761960.780889999</v>
      </c>
      <c r="M552" s="8">
        <v>-50945.2191100009</v>
      </c>
      <c r="N552" s="9">
        <v>99.656075458049898</v>
      </c>
    </row>
    <row r="553" spans="1:14" s="75" customFormat="1" ht="17.25" customHeight="1" x14ac:dyDescent="0.2">
      <c r="A553" s="16"/>
      <c r="B553" s="16"/>
      <c r="C553" s="20"/>
      <c r="D553" s="17" t="s">
        <v>264</v>
      </c>
      <c r="E553" s="4"/>
      <c r="F553" s="19" t="s">
        <v>391</v>
      </c>
      <c r="G553" s="8" t="s">
        <v>243</v>
      </c>
      <c r="H553" s="8" t="s">
        <v>243</v>
      </c>
      <c r="I553" s="8">
        <v>1225834.1000000001</v>
      </c>
      <c r="J553" s="8">
        <v>1225831.314</v>
      </c>
      <c r="K553" s="8">
        <v>0</v>
      </c>
      <c r="L553" s="8">
        <v>1225831.314</v>
      </c>
      <c r="M553" s="8">
        <v>-2.78599999984726</v>
      </c>
      <c r="N553" s="9">
        <v>99.999772726178904</v>
      </c>
    </row>
    <row r="554" spans="1:14" s="75" customFormat="1" ht="17.25" customHeight="1" x14ac:dyDescent="0.2">
      <c r="A554" s="16"/>
      <c r="B554" s="16"/>
      <c r="C554" s="18"/>
      <c r="D554" s="20"/>
      <c r="E554" s="17" t="s">
        <v>300</v>
      </c>
      <c r="F554" s="19" t="s">
        <v>301</v>
      </c>
      <c r="G554" s="8" t="s">
        <v>243</v>
      </c>
      <c r="H554" s="8" t="s">
        <v>243</v>
      </c>
      <c r="I554" s="8">
        <v>1066650.7</v>
      </c>
      <c r="J554" s="8">
        <v>1066650.7</v>
      </c>
      <c r="K554" s="8">
        <v>0</v>
      </c>
      <c r="L554" s="8">
        <v>1066650.7</v>
      </c>
      <c r="M554" s="8">
        <v>0</v>
      </c>
      <c r="N554" s="9">
        <v>100</v>
      </c>
    </row>
    <row r="555" spans="1:14" s="75" customFormat="1" ht="17.25" customHeight="1" x14ac:dyDescent="0.2">
      <c r="A555" s="16"/>
      <c r="B555" s="16"/>
      <c r="C555" s="18"/>
      <c r="D555" s="20"/>
      <c r="E555" s="17" t="s">
        <v>302</v>
      </c>
      <c r="F555" s="19" t="s">
        <v>303</v>
      </c>
      <c r="G555" s="8" t="s">
        <v>243</v>
      </c>
      <c r="H555" s="8" t="s">
        <v>243</v>
      </c>
      <c r="I555" s="8">
        <v>115663.5</v>
      </c>
      <c r="J555" s="8">
        <v>115663.5</v>
      </c>
      <c r="K555" s="8">
        <v>0</v>
      </c>
      <c r="L555" s="8">
        <v>115663.5</v>
      </c>
      <c r="M555" s="8">
        <v>0</v>
      </c>
      <c r="N555" s="9">
        <v>100</v>
      </c>
    </row>
    <row r="556" spans="1:14" s="75" customFormat="1" ht="17.25" customHeight="1" x14ac:dyDescent="0.2">
      <c r="A556" s="16"/>
      <c r="B556" s="16"/>
      <c r="C556" s="18"/>
      <c r="D556" s="20"/>
      <c r="E556" s="17" t="s">
        <v>335</v>
      </c>
      <c r="F556" s="19" t="s">
        <v>336</v>
      </c>
      <c r="G556" s="8" t="s">
        <v>243</v>
      </c>
      <c r="H556" s="8" t="s">
        <v>243</v>
      </c>
      <c r="I556" s="8">
        <v>43519.9</v>
      </c>
      <c r="J556" s="8">
        <v>43517.114000000001</v>
      </c>
      <c r="K556" s="8">
        <v>0</v>
      </c>
      <c r="L556" s="8">
        <v>43517.114000000001</v>
      </c>
      <c r="M556" s="8">
        <v>-2.78600000000006</v>
      </c>
      <c r="N556" s="9">
        <v>99.993598330878498</v>
      </c>
    </row>
    <row r="557" spans="1:14" s="75" customFormat="1" ht="31.5" x14ac:dyDescent="0.2">
      <c r="A557" s="16"/>
      <c r="B557" s="16"/>
      <c r="C557" s="20"/>
      <c r="D557" s="17" t="s">
        <v>294</v>
      </c>
      <c r="E557" s="4"/>
      <c r="F557" s="19" t="s">
        <v>304</v>
      </c>
      <c r="G557" s="8" t="s">
        <v>243</v>
      </c>
      <c r="H557" s="8" t="s">
        <v>243</v>
      </c>
      <c r="I557" s="8">
        <v>151954.20000000001</v>
      </c>
      <c r="J557" s="8">
        <v>151416.66951000001</v>
      </c>
      <c r="K557" s="8">
        <v>1.9999977666884701E-5</v>
      </c>
      <c r="L557" s="8">
        <v>151416.66949</v>
      </c>
      <c r="M557" s="8">
        <v>-537.53050999998197</v>
      </c>
      <c r="N557" s="9">
        <v>99.646254917600203</v>
      </c>
    </row>
    <row r="558" spans="1:14" s="75" customFormat="1" ht="16.5" customHeight="1" x14ac:dyDescent="0.2">
      <c r="A558" s="16"/>
      <c r="B558" s="16"/>
      <c r="C558" s="18"/>
      <c r="D558" s="20"/>
      <c r="E558" s="17" t="s">
        <v>265</v>
      </c>
      <c r="F558" s="19" t="s">
        <v>266</v>
      </c>
      <c r="G558" s="8" t="s">
        <v>243</v>
      </c>
      <c r="H558" s="8" t="s">
        <v>243</v>
      </c>
      <c r="I558" s="8">
        <v>17875.099999999999</v>
      </c>
      <c r="J558" s="8">
        <v>17874.95076</v>
      </c>
      <c r="K558" s="8">
        <v>0</v>
      </c>
      <c r="L558" s="8">
        <v>17874.95076</v>
      </c>
      <c r="M558" s="8">
        <v>-0.14923999999882701</v>
      </c>
      <c r="N558" s="9">
        <v>99.999165095579897</v>
      </c>
    </row>
    <row r="559" spans="1:14" s="75" customFormat="1" ht="16.5" customHeight="1" x14ac:dyDescent="0.2">
      <c r="A559" s="16"/>
      <c r="B559" s="16"/>
      <c r="C559" s="18"/>
      <c r="D559" s="20"/>
      <c r="E559" s="17" t="s">
        <v>267</v>
      </c>
      <c r="F559" s="19" t="s">
        <v>268</v>
      </c>
      <c r="G559" s="8" t="s">
        <v>243</v>
      </c>
      <c r="H559" s="8" t="s">
        <v>243</v>
      </c>
      <c r="I559" s="8">
        <v>40600.1</v>
      </c>
      <c r="J559" s="8">
        <v>40599.84317</v>
      </c>
      <c r="K559" s="8">
        <v>1.99999994947575E-5</v>
      </c>
      <c r="L559" s="8">
        <v>40599.843150000001</v>
      </c>
      <c r="M559" s="8">
        <v>-0.256849999997939</v>
      </c>
      <c r="N559" s="9">
        <v>99.999367366090198</v>
      </c>
    </row>
    <row r="560" spans="1:14" s="75" customFormat="1" ht="16.5" customHeight="1" x14ac:dyDescent="0.2">
      <c r="A560" s="16"/>
      <c r="B560" s="16"/>
      <c r="C560" s="18"/>
      <c r="D560" s="20"/>
      <c r="E560" s="17" t="s">
        <v>277</v>
      </c>
      <c r="F560" s="19" t="s">
        <v>278</v>
      </c>
      <c r="G560" s="8" t="s">
        <v>243</v>
      </c>
      <c r="H560" s="8" t="s">
        <v>243</v>
      </c>
      <c r="I560" s="8">
        <v>93479</v>
      </c>
      <c r="J560" s="8">
        <v>92941.875580000007</v>
      </c>
      <c r="K560" s="8">
        <v>0</v>
      </c>
      <c r="L560" s="8">
        <v>92941.875580000007</v>
      </c>
      <c r="M560" s="8">
        <v>-537.12441999999305</v>
      </c>
      <c r="N560" s="9">
        <v>99.425406326554594</v>
      </c>
    </row>
    <row r="561" spans="1:14" s="75" customFormat="1" ht="31.5" x14ac:dyDescent="0.2">
      <c r="A561" s="16"/>
      <c r="B561" s="16"/>
      <c r="C561" s="20"/>
      <c r="D561" s="17" t="s">
        <v>296</v>
      </c>
      <c r="E561" s="4"/>
      <c r="F561" s="19" t="s">
        <v>392</v>
      </c>
      <c r="G561" s="8" t="s">
        <v>243</v>
      </c>
      <c r="H561" s="8" t="s">
        <v>243</v>
      </c>
      <c r="I561" s="8">
        <v>213473</v>
      </c>
      <c r="J561" s="8">
        <v>211255.70034000001</v>
      </c>
      <c r="K561" s="8">
        <v>0</v>
      </c>
      <c r="L561" s="8">
        <v>211255.70034000001</v>
      </c>
      <c r="M561" s="8">
        <v>-2217.2996599999901</v>
      </c>
      <c r="N561" s="9">
        <v>98.961320794667301</v>
      </c>
    </row>
    <row r="562" spans="1:14" s="75" customFormat="1" ht="16.5" customHeight="1" x14ac:dyDescent="0.2">
      <c r="A562" s="16"/>
      <c r="B562" s="16"/>
      <c r="C562" s="18"/>
      <c r="D562" s="20"/>
      <c r="E562" s="17" t="s">
        <v>393</v>
      </c>
      <c r="F562" s="19" t="s">
        <v>394</v>
      </c>
      <c r="G562" s="8" t="s">
        <v>243</v>
      </c>
      <c r="H562" s="8" t="s">
        <v>243</v>
      </c>
      <c r="I562" s="8">
        <v>213473</v>
      </c>
      <c r="J562" s="8">
        <v>211255.70034000001</v>
      </c>
      <c r="K562" s="8">
        <v>0</v>
      </c>
      <c r="L562" s="8">
        <v>211255.70034000001</v>
      </c>
      <c r="M562" s="8">
        <v>-2217.2996599999901</v>
      </c>
      <c r="N562" s="9">
        <v>98.961320794667301</v>
      </c>
    </row>
    <row r="563" spans="1:14" s="75" customFormat="1" ht="18" customHeight="1" x14ac:dyDescent="0.2">
      <c r="A563" s="16"/>
      <c r="B563" s="16"/>
      <c r="C563" s="20"/>
      <c r="D563" s="17" t="s">
        <v>244</v>
      </c>
      <c r="E563" s="4"/>
      <c r="F563" s="19" t="s">
        <v>395</v>
      </c>
      <c r="G563" s="8" t="s">
        <v>243</v>
      </c>
      <c r="H563" s="8" t="s">
        <v>243</v>
      </c>
      <c r="I563" s="8">
        <v>2507484.7000000002</v>
      </c>
      <c r="J563" s="8">
        <v>2461074.6174699999</v>
      </c>
      <c r="K563" s="8">
        <v>0</v>
      </c>
      <c r="L563" s="8">
        <v>2461074.6174699999</v>
      </c>
      <c r="M563" s="8">
        <v>-46410.082530000298</v>
      </c>
      <c r="N563" s="9">
        <v>98.149137957651305</v>
      </c>
    </row>
    <row r="564" spans="1:14" s="75" customFormat="1" ht="16.5" customHeight="1" x14ac:dyDescent="0.2">
      <c r="A564" s="16"/>
      <c r="B564" s="16"/>
      <c r="C564" s="18"/>
      <c r="D564" s="20"/>
      <c r="E564" s="17" t="s">
        <v>368</v>
      </c>
      <c r="F564" s="19" t="s">
        <v>369</v>
      </c>
      <c r="G564" s="8" t="s">
        <v>243</v>
      </c>
      <c r="H564" s="8" t="s">
        <v>243</v>
      </c>
      <c r="I564" s="8">
        <v>991518.1</v>
      </c>
      <c r="J564" s="8">
        <v>991518.05018000002</v>
      </c>
      <c r="K564" s="8">
        <v>0</v>
      </c>
      <c r="L564" s="8">
        <v>991518.05018000002</v>
      </c>
      <c r="M564" s="8">
        <v>-4.9819999956525897E-2</v>
      </c>
      <c r="N564" s="9">
        <v>99.999994975381696</v>
      </c>
    </row>
    <row r="565" spans="1:14" s="75" customFormat="1" ht="16.5" customHeight="1" x14ac:dyDescent="0.2">
      <c r="A565" s="16"/>
      <c r="B565" s="16"/>
      <c r="C565" s="18"/>
      <c r="D565" s="20"/>
      <c r="E565" s="17" t="s">
        <v>282</v>
      </c>
      <c r="F565" s="19" t="s">
        <v>283</v>
      </c>
      <c r="G565" s="8" t="s">
        <v>243</v>
      </c>
      <c r="H565" s="8" t="s">
        <v>243</v>
      </c>
      <c r="I565" s="8">
        <v>1515471.6</v>
      </c>
      <c r="J565" s="8">
        <v>1469061.5799100001</v>
      </c>
      <c r="K565" s="8">
        <v>0</v>
      </c>
      <c r="L565" s="8">
        <v>1469061.5799100001</v>
      </c>
      <c r="M565" s="8">
        <v>-46410.020089999998</v>
      </c>
      <c r="N565" s="9">
        <v>96.937585627470696</v>
      </c>
    </row>
    <row r="566" spans="1:14" s="75" customFormat="1" ht="16.5" customHeight="1" x14ac:dyDescent="0.2">
      <c r="A566" s="16"/>
      <c r="B566" s="16"/>
      <c r="C566" s="18"/>
      <c r="D566" s="20"/>
      <c r="E566" s="17" t="s">
        <v>308</v>
      </c>
      <c r="F566" s="19" t="s">
        <v>309</v>
      </c>
      <c r="G566" s="8" t="s">
        <v>243</v>
      </c>
      <c r="H566" s="8" t="s">
        <v>243</v>
      </c>
      <c r="I566" s="8">
        <v>495</v>
      </c>
      <c r="J566" s="8">
        <v>494.98737999999997</v>
      </c>
      <c r="K566" s="8">
        <v>0</v>
      </c>
      <c r="L566" s="8">
        <v>494.98737999999997</v>
      </c>
      <c r="M566" s="8">
        <v>-1.26200000000267E-2</v>
      </c>
      <c r="N566" s="9">
        <v>99.997450505050494</v>
      </c>
    </row>
    <row r="567" spans="1:14" s="75" customFormat="1" ht="16.5" customHeight="1" x14ac:dyDescent="0.2">
      <c r="A567" s="16"/>
      <c r="B567" s="16"/>
      <c r="C567" s="20"/>
      <c r="D567" s="17" t="s">
        <v>241</v>
      </c>
      <c r="E567" s="4"/>
      <c r="F567" s="19" t="s">
        <v>242</v>
      </c>
      <c r="G567" s="8" t="s">
        <v>243</v>
      </c>
      <c r="H567" s="8" t="s">
        <v>243</v>
      </c>
      <c r="I567" s="8">
        <v>10714160</v>
      </c>
      <c r="J567" s="8">
        <v>10712416.879589999</v>
      </c>
      <c r="K567" s="8">
        <v>34.400000000372501</v>
      </c>
      <c r="L567" s="8">
        <v>10712382.479590001</v>
      </c>
      <c r="M567" s="8">
        <v>-1777.52041000128</v>
      </c>
      <c r="N567" s="9">
        <v>99.983409614846096</v>
      </c>
    </row>
    <row r="568" spans="1:14" s="75" customFormat="1" ht="16.5" customHeight="1" x14ac:dyDescent="0.2">
      <c r="A568" s="16"/>
      <c r="B568" s="16"/>
      <c r="C568" s="18"/>
      <c r="D568" s="20"/>
      <c r="E568" s="17" t="s">
        <v>244</v>
      </c>
      <c r="F568" s="19" t="s">
        <v>245</v>
      </c>
      <c r="G568" s="8" t="s">
        <v>243</v>
      </c>
      <c r="H568" s="8" t="s">
        <v>243</v>
      </c>
      <c r="I568" s="8">
        <v>4083765.1</v>
      </c>
      <c r="J568" s="8">
        <v>4083765.1</v>
      </c>
      <c r="K568" s="8">
        <v>0</v>
      </c>
      <c r="L568" s="8">
        <v>4083765.1</v>
      </c>
      <c r="M568" s="8">
        <v>0</v>
      </c>
      <c r="N568" s="9">
        <v>100</v>
      </c>
    </row>
    <row r="569" spans="1:14" s="75" customFormat="1" ht="16.5" customHeight="1" x14ac:dyDescent="0.2">
      <c r="A569" s="16"/>
      <c r="B569" s="16"/>
      <c r="C569" s="18"/>
      <c r="D569" s="20"/>
      <c r="E569" s="17" t="s">
        <v>246</v>
      </c>
      <c r="F569" s="19" t="s">
        <v>247</v>
      </c>
      <c r="G569" s="8" t="s">
        <v>243</v>
      </c>
      <c r="H569" s="8" t="s">
        <v>243</v>
      </c>
      <c r="I569" s="8">
        <v>3653690.6</v>
      </c>
      <c r="J569" s="8">
        <v>3653632.8169999998</v>
      </c>
      <c r="K569" s="8">
        <v>0</v>
      </c>
      <c r="L569" s="8">
        <v>3653632.8169999998</v>
      </c>
      <c r="M569" s="8">
        <v>-57.783000000286897</v>
      </c>
      <c r="N569" s="9">
        <v>99.998418503197797</v>
      </c>
    </row>
    <row r="570" spans="1:14" s="75" customFormat="1" ht="16.5" customHeight="1" x14ac:dyDescent="0.2">
      <c r="A570" s="16"/>
      <c r="B570" s="16"/>
      <c r="C570" s="18"/>
      <c r="D570" s="20"/>
      <c r="E570" s="17" t="s">
        <v>248</v>
      </c>
      <c r="F570" s="19" t="s">
        <v>249</v>
      </c>
      <c r="G570" s="8" t="s">
        <v>243</v>
      </c>
      <c r="H570" s="8" t="s">
        <v>243</v>
      </c>
      <c r="I570" s="8">
        <v>750260.7</v>
      </c>
      <c r="J570" s="8">
        <v>750191.11806000001</v>
      </c>
      <c r="K570" s="8">
        <v>0</v>
      </c>
      <c r="L570" s="8">
        <v>750191.11806000001</v>
      </c>
      <c r="M570" s="8">
        <v>-69.581939999945504</v>
      </c>
      <c r="N570" s="9">
        <v>99.990725631770403</v>
      </c>
    </row>
    <row r="571" spans="1:14" s="75" customFormat="1" ht="16.5" customHeight="1" x14ac:dyDescent="0.2">
      <c r="A571" s="16"/>
      <c r="B571" s="16"/>
      <c r="C571" s="18"/>
      <c r="D571" s="20"/>
      <c r="E571" s="17" t="s">
        <v>250</v>
      </c>
      <c r="F571" s="19" t="s">
        <v>251</v>
      </c>
      <c r="G571" s="8" t="s">
        <v>243</v>
      </c>
      <c r="H571" s="8" t="s">
        <v>243</v>
      </c>
      <c r="I571" s="8">
        <v>504955.4</v>
      </c>
      <c r="J571" s="8">
        <v>504955.4</v>
      </c>
      <c r="K571" s="8">
        <v>0</v>
      </c>
      <c r="L571" s="8">
        <v>504955.4</v>
      </c>
      <c r="M571" s="8">
        <v>0</v>
      </c>
      <c r="N571" s="9">
        <v>100</v>
      </c>
    </row>
    <row r="572" spans="1:14" s="75" customFormat="1" ht="16.5" customHeight="1" x14ac:dyDescent="0.2">
      <c r="A572" s="16"/>
      <c r="B572" s="16"/>
      <c r="C572" s="18"/>
      <c r="D572" s="20"/>
      <c r="E572" s="17" t="s">
        <v>252</v>
      </c>
      <c r="F572" s="19" t="s">
        <v>253</v>
      </c>
      <c r="G572" s="8" t="s">
        <v>243</v>
      </c>
      <c r="H572" s="8" t="s">
        <v>243</v>
      </c>
      <c r="I572" s="8">
        <v>154675.79999999999</v>
      </c>
      <c r="J572" s="8">
        <v>154425.51379999999</v>
      </c>
      <c r="K572" s="8">
        <v>0</v>
      </c>
      <c r="L572" s="8">
        <v>154425.51379999999</v>
      </c>
      <c r="M572" s="8">
        <v>-250.286200000002</v>
      </c>
      <c r="N572" s="9">
        <v>99.838186581223397</v>
      </c>
    </row>
    <row r="573" spans="1:14" s="75" customFormat="1" ht="16.5" customHeight="1" x14ac:dyDescent="0.2">
      <c r="A573" s="16"/>
      <c r="B573" s="16"/>
      <c r="C573" s="18"/>
      <c r="D573" s="20"/>
      <c r="E573" s="17" t="s">
        <v>241</v>
      </c>
      <c r="F573" s="19" t="s">
        <v>326</v>
      </c>
      <c r="G573" s="8" t="s">
        <v>243</v>
      </c>
      <c r="H573" s="8" t="s">
        <v>243</v>
      </c>
      <c r="I573" s="8">
        <v>10922.9</v>
      </c>
      <c r="J573" s="8">
        <v>10873.466990000001</v>
      </c>
      <c r="K573" s="8">
        <v>0</v>
      </c>
      <c r="L573" s="8">
        <v>10873.466990000001</v>
      </c>
      <c r="M573" s="8">
        <v>-49.433009999998802</v>
      </c>
      <c r="N573" s="9">
        <v>99.547436944401198</v>
      </c>
    </row>
    <row r="574" spans="1:14" s="75" customFormat="1" ht="16.5" customHeight="1" x14ac:dyDescent="0.2">
      <c r="A574" s="16"/>
      <c r="B574" s="16"/>
      <c r="C574" s="18"/>
      <c r="D574" s="20"/>
      <c r="E574" s="17" t="s">
        <v>254</v>
      </c>
      <c r="F574" s="19" t="s">
        <v>255</v>
      </c>
      <c r="G574" s="8" t="s">
        <v>243</v>
      </c>
      <c r="H574" s="8" t="s">
        <v>243</v>
      </c>
      <c r="I574" s="8">
        <v>159870.9</v>
      </c>
      <c r="J574" s="8">
        <v>159457.43122999999</v>
      </c>
      <c r="K574" s="8">
        <v>0</v>
      </c>
      <c r="L574" s="8">
        <v>159457.43122999999</v>
      </c>
      <c r="M574" s="8">
        <v>-413.468770000007</v>
      </c>
      <c r="N574" s="9">
        <v>99.741373339363193</v>
      </c>
    </row>
    <row r="575" spans="1:14" s="75" customFormat="1" ht="16.5" customHeight="1" x14ac:dyDescent="0.2">
      <c r="A575" s="16"/>
      <c r="B575" s="16"/>
      <c r="C575" s="18"/>
      <c r="D575" s="20"/>
      <c r="E575" s="17" t="s">
        <v>337</v>
      </c>
      <c r="F575" s="19" t="s">
        <v>338</v>
      </c>
      <c r="G575" s="8" t="s">
        <v>243</v>
      </c>
      <c r="H575" s="8" t="s">
        <v>243</v>
      </c>
      <c r="I575" s="8">
        <v>3983.2</v>
      </c>
      <c r="J575" s="8">
        <v>3983.1880900000001</v>
      </c>
      <c r="K575" s="8">
        <v>0</v>
      </c>
      <c r="L575" s="8">
        <v>3983.1880900000001</v>
      </c>
      <c r="M575" s="8">
        <v>-1.1909999999716101E-2</v>
      </c>
      <c r="N575" s="9">
        <v>99.999700994175498</v>
      </c>
    </row>
    <row r="576" spans="1:14" s="75" customFormat="1" ht="16.5" customHeight="1" x14ac:dyDescent="0.2">
      <c r="A576" s="16"/>
      <c r="B576" s="16"/>
      <c r="C576" s="18"/>
      <c r="D576" s="20"/>
      <c r="E576" s="17" t="s">
        <v>339</v>
      </c>
      <c r="F576" s="19" t="s">
        <v>340</v>
      </c>
      <c r="G576" s="8" t="s">
        <v>243</v>
      </c>
      <c r="H576" s="8" t="s">
        <v>243</v>
      </c>
      <c r="I576" s="8">
        <v>69.3</v>
      </c>
      <c r="J576" s="8">
        <v>69.3</v>
      </c>
      <c r="K576" s="8">
        <v>0</v>
      </c>
      <c r="L576" s="8">
        <v>69.3</v>
      </c>
      <c r="M576" s="8">
        <v>0</v>
      </c>
      <c r="N576" s="9">
        <v>100</v>
      </c>
    </row>
    <row r="577" spans="1:14" s="75" customFormat="1" ht="31.5" x14ac:dyDescent="0.2">
      <c r="A577" s="16"/>
      <c r="B577" s="16"/>
      <c r="C577" s="18"/>
      <c r="D577" s="20"/>
      <c r="E577" s="17" t="s">
        <v>341</v>
      </c>
      <c r="F577" s="19" t="s">
        <v>1209</v>
      </c>
      <c r="G577" s="8" t="s">
        <v>243</v>
      </c>
      <c r="H577" s="8" t="s">
        <v>243</v>
      </c>
      <c r="I577" s="8">
        <v>57699.3</v>
      </c>
      <c r="J577" s="8">
        <v>57699.209080000001</v>
      </c>
      <c r="K577" s="8">
        <v>0</v>
      </c>
      <c r="L577" s="8">
        <v>57699.209080000001</v>
      </c>
      <c r="M577" s="8">
        <v>-9.0920000002370202E-2</v>
      </c>
      <c r="N577" s="9">
        <v>99.999842424431506</v>
      </c>
    </row>
    <row r="578" spans="1:14" s="75" customFormat="1" ht="17.25" customHeight="1" x14ac:dyDescent="0.2">
      <c r="A578" s="16"/>
      <c r="B578" s="16"/>
      <c r="C578" s="18"/>
      <c r="D578" s="20"/>
      <c r="E578" s="17" t="s">
        <v>327</v>
      </c>
      <c r="F578" s="19" t="s">
        <v>328</v>
      </c>
      <c r="G578" s="8" t="s">
        <v>243</v>
      </c>
      <c r="H578" s="8" t="s">
        <v>243</v>
      </c>
      <c r="I578" s="8">
        <v>337931.7</v>
      </c>
      <c r="J578" s="8">
        <v>337931.48139999999</v>
      </c>
      <c r="K578" s="8">
        <v>0</v>
      </c>
      <c r="L578" s="8">
        <v>337931.48139999999</v>
      </c>
      <c r="M578" s="8">
        <v>-0.21860000002197899</v>
      </c>
      <c r="N578" s="9">
        <v>99.999935312372301</v>
      </c>
    </row>
    <row r="579" spans="1:14" s="75" customFormat="1" ht="17.25" customHeight="1" x14ac:dyDescent="0.2">
      <c r="A579" s="16"/>
      <c r="B579" s="16"/>
      <c r="C579" s="18"/>
      <c r="D579" s="20"/>
      <c r="E579" s="17" t="s">
        <v>265</v>
      </c>
      <c r="F579" s="19" t="s">
        <v>266</v>
      </c>
      <c r="G579" s="8" t="s">
        <v>243</v>
      </c>
      <c r="H579" s="8" t="s">
        <v>243</v>
      </c>
      <c r="I579" s="8">
        <v>73588.800000000003</v>
      </c>
      <c r="J579" s="8">
        <v>73588.737779999996</v>
      </c>
      <c r="K579" s="8">
        <v>0</v>
      </c>
      <c r="L579" s="8">
        <v>73588.737779999996</v>
      </c>
      <c r="M579" s="8">
        <v>-6.2220000007073402E-2</v>
      </c>
      <c r="N579" s="9">
        <v>99.999915449090096</v>
      </c>
    </row>
    <row r="580" spans="1:14" s="75" customFormat="1" ht="17.25" customHeight="1" x14ac:dyDescent="0.2">
      <c r="A580" s="16"/>
      <c r="B580" s="16"/>
      <c r="C580" s="18"/>
      <c r="D580" s="20"/>
      <c r="E580" s="17" t="s">
        <v>287</v>
      </c>
      <c r="F580" s="19" t="s">
        <v>288</v>
      </c>
      <c r="G580" s="8" t="s">
        <v>243</v>
      </c>
      <c r="H580" s="8" t="s">
        <v>243</v>
      </c>
      <c r="I580" s="8">
        <v>106904</v>
      </c>
      <c r="J580" s="8">
        <v>106903.99906</v>
      </c>
      <c r="K580" s="8">
        <v>0</v>
      </c>
      <c r="L580" s="8">
        <v>106903.99906</v>
      </c>
      <c r="M580" s="8">
        <v>-9.3999999808147604E-4</v>
      </c>
      <c r="N580" s="9">
        <v>99.999999120706406</v>
      </c>
    </row>
    <row r="581" spans="1:14" s="75" customFormat="1" ht="17.25" customHeight="1" x14ac:dyDescent="0.2">
      <c r="A581" s="16"/>
      <c r="B581" s="16"/>
      <c r="C581" s="18"/>
      <c r="D581" s="20"/>
      <c r="E581" s="17" t="s">
        <v>267</v>
      </c>
      <c r="F581" s="19" t="s">
        <v>268</v>
      </c>
      <c r="G581" s="8" t="s">
        <v>243</v>
      </c>
      <c r="H581" s="8" t="s">
        <v>243</v>
      </c>
      <c r="I581" s="8">
        <v>24120.400000000001</v>
      </c>
      <c r="J581" s="8">
        <v>24010.077239999999</v>
      </c>
      <c r="K581" s="8">
        <v>0</v>
      </c>
      <c r="L581" s="8">
        <v>24010.077239999999</v>
      </c>
      <c r="M581" s="8">
        <v>-110.322760000003</v>
      </c>
      <c r="N581" s="9">
        <v>99.542616374521202</v>
      </c>
    </row>
    <row r="582" spans="1:14" s="75" customFormat="1" ht="17.25" customHeight="1" x14ac:dyDescent="0.2">
      <c r="A582" s="16"/>
      <c r="B582" s="16"/>
      <c r="C582" s="18"/>
      <c r="D582" s="20"/>
      <c r="E582" s="17" t="s">
        <v>256</v>
      </c>
      <c r="F582" s="19" t="s">
        <v>257</v>
      </c>
      <c r="G582" s="8" t="s">
        <v>243</v>
      </c>
      <c r="H582" s="8" t="s">
        <v>243</v>
      </c>
      <c r="I582" s="8">
        <v>89827.199999999997</v>
      </c>
      <c r="J582" s="8">
        <v>89827.199999999997</v>
      </c>
      <c r="K582" s="8">
        <v>0</v>
      </c>
      <c r="L582" s="8">
        <v>89827.199999999997</v>
      </c>
      <c r="M582" s="8">
        <v>0</v>
      </c>
      <c r="N582" s="9">
        <v>100</v>
      </c>
    </row>
    <row r="583" spans="1:14" s="75" customFormat="1" ht="17.25" customHeight="1" x14ac:dyDescent="0.2">
      <c r="A583" s="16"/>
      <c r="B583" s="16"/>
      <c r="C583" s="18"/>
      <c r="D583" s="20"/>
      <c r="E583" s="17" t="s">
        <v>277</v>
      </c>
      <c r="F583" s="19" t="s">
        <v>278</v>
      </c>
      <c r="G583" s="8" t="s">
        <v>243</v>
      </c>
      <c r="H583" s="8" t="s">
        <v>243</v>
      </c>
      <c r="I583" s="8">
        <v>376791</v>
      </c>
      <c r="J583" s="8">
        <v>376317.47908999998</v>
      </c>
      <c r="K583" s="8">
        <v>34.399999999965097</v>
      </c>
      <c r="L583" s="8">
        <v>376283.07909000001</v>
      </c>
      <c r="M583" s="8">
        <v>-507.92090999998601</v>
      </c>
      <c r="N583" s="9">
        <v>99.865198237219005</v>
      </c>
    </row>
    <row r="584" spans="1:14" s="75" customFormat="1" ht="17.25" customHeight="1" x14ac:dyDescent="0.2">
      <c r="A584" s="16"/>
      <c r="B584" s="16"/>
      <c r="C584" s="18"/>
      <c r="D584" s="20"/>
      <c r="E584" s="17" t="s">
        <v>258</v>
      </c>
      <c r="F584" s="19" t="s">
        <v>259</v>
      </c>
      <c r="G584" s="8" t="s">
        <v>243</v>
      </c>
      <c r="H584" s="8" t="s">
        <v>243</v>
      </c>
      <c r="I584" s="8">
        <v>310227.20000000001</v>
      </c>
      <c r="J584" s="8">
        <v>310204.315</v>
      </c>
      <c r="K584" s="8">
        <v>0</v>
      </c>
      <c r="L584" s="8">
        <v>310204.315</v>
      </c>
      <c r="M584" s="8">
        <v>-22.885000000009299</v>
      </c>
      <c r="N584" s="9">
        <v>99.992623148453802</v>
      </c>
    </row>
    <row r="585" spans="1:14" s="75" customFormat="1" ht="17.25" customHeight="1" x14ac:dyDescent="0.2">
      <c r="A585" s="16"/>
      <c r="B585" s="16"/>
      <c r="C585" s="18"/>
      <c r="D585" s="20"/>
      <c r="E585" s="17" t="s">
        <v>344</v>
      </c>
      <c r="F585" s="19" t="s">
        <v>345</v>
      </c>
      <c r="G585" s="8" t="s">
        <v>243</v>
      </c>
      <c r="H585" s="8" t="s">
        <v>243</v>
      </c>
      <c r="I585" s="8">
        <v>3464.6</v>
      </c>
      <c r="J585" s="8">
        <v>3291.2114700000002</v>
      </c>
      <c r="K585" s="8">
        <v>0</v>
      </c>
      <c r="L585" s="8">
        <v>3291.2114700000002</v>
      </c>
      <c r="M585" s="8">
        <v>-173.38853</v>
      </c>
      <c r="N585" s="9">
        <v>94.995424291404504</v>
      </c>
    </row>
    <row r="586" spans="1:14" s="75" customFormat="1" ht="17.25" customHeight="1" x14ac:dyDescent="0.2">
      <c r="A586" s="16"/>
      <c r="B586" s="16"/>
      <c r="C586" s="18"/>
      <c r="D586" s="20"/>
      <c r="E586" s="17" t="s">
        <v>260</v>
      </c>
      <c r="F586" s="19" t="s">
        <v>261</v>
      </c>
      <c r="G586" s="8" t="s">
        <v>243</v>
      </c>
      <c r="H586" s="8" t="s">
        <v>243</v>
      </c>
      <c r="I586" s="8">
        <v>7150.2</v>
      </c>
      <c r="J586" s="8">
        <v>7150.0163000000002</v>
      </c>
      <c r="K586" s="8">
        <v>0</v>
      </c>
      <c r="L586" s="8">
        <v>7150.0163000000002</v>
      </c>
      <c r="M586" s="8">
        <v>-0.18369999999959</v>
      </c>
      <c r="N586" s="9">
        <v>99.997430841095394</v>
      </c>
    </row>
    <row r="587" spans="1:14" s="75" customFormat="1" ht="17.25" customHeight="1" x14ac:dyDescent="0.2">
      <c r="A587" s="16"/>
      <c r="B587" s="16"/>
      <c r="C587" s="18"/>
      <c r="D587" s="20"/>
      <c r="E587" s="17" t="s">
        <v>348</v>
      </c>
      <c r="F587" s="19" t="s">
        <v>349</v>
      </c>
      <c r="G587" s="8" t="s">
        <v>243</v>
      </c>
      <c r="H587" s="8" t="s">
        <v>243</v>
      </c>
      <c r="I587" s="8">
        <v>4261.7</v>
      </c>
      <c r="J587" s="8">
        <v>4139.8180000000002</v>
      </c>
      <c r="K587" s="8">
        <v>0</v>
      </c>
      <c r="L587" s="8">
        <v>4139.8180000000002</v>
      </c>
      <c r="M587" s="8">
        <v>-121.88200000000001</v>
      </c>
      <c r="N587" s="9">
        <v>97.140061477814001</v>
      </c>
    </row>
    <row r="588" spans="1:14" s="75" customFormat="1" ht="17.25" customHeight="1" x14ac:dyDescent="0.2">
      <c r="A588" s="16"/>
      <c r="B588" s="22" t="s">
        <v>388</v>
      </c>
      <c r="C588" s="17" t="s">
        <v>237</v>
      </c>
      <c r="D588" s="4"/>
      <c r="E588" s="4"/>
      <c r="F588" s="19" t="s">
        <v>1203</v>
      </c>
      <c r="G588" s="8" t="s">
        <v>243</v>
      </c>
      <c r="H588" s="8">
        <v>0</v>
      </c>
      <c r="I588" s="8">
        <v>4690.3999999999996</v>
      </c>
      <c r="J588" s="8">
        <v>4690.3281800000004</v>
      </c>
      <c r="K588" s="8">
        <v>0</v>
      </c>
      <c r="L588" s="8">
        <v>4690.3281800000004</v>
      </c>
      <c r="M588" s="8">
        <v>-7.1819999999206602E-2</v>
      </c>
      <c r="N588" s="9">
        <v>99.998468787310301</v>
      </c>
    </row>
    <row r="589" spans="1:14" s="75" customFormat="1" ht="17.25" customHeight="1" x14ac:dyDescent="0.2">
      <c r="A589" s="16"/>
      <c r="B589" s="16"/>
      <c r="C589" s="18"/>
      <c r="D589" s="20"/>
      <c r="E589" s="17" t="s">
        <v>260</v>
      </c>
      <c r="F589" s="19" t="s">
        <v>261</v>
      </c>
      <c r="G589" s="8" t="s">
        <v>243</v>
      </c>
      <c r="H589" s="8" t="s">
        <v>243</v>
      </c>
      <c r="I589" s="8">
        <v>4690.3999999999996</v>
      </c>
      <c r="J589" s="8">
        <v>4690.3281800000004</v>
      </c>
      <c r="K589" s="8">
        <v>0</v>
      </c>
      <c r="L589" s="8">
        <v>4690.3281800000004</v>
      </c>
      <c r="M589" s="8">
        <v>-7.1819999999206602E-2</v>
      </c>
      <c r="N589" s="9">
        <v>99.998468787310301</v>
      </c>
    </row>
    <row r="590" spans="1:14" s="75" customFormat="1" ht="33" customHeight="1" x14ac:dyDescent="0.2">
      <c r="A590" s="16"/>
      <c r="B590" s="22" t="s">
        <v>388</v>
      </c>
      <c r="C590" s="17" t="s">
        <v>329</v>
      </c>
      <c r="D590" s="4"/>
      <c r="E590" s="4"/>
      <c r="F590" s="21" t="s">
        <v>355</v>
      </c>
      <c r="G590" s="8" t="s">
        <v>243</v>
      </c>
      <c r="H590" s="8">
        <v>0</v>
      </c>
      <c r="I590" s="8">
        <v>539473.30000000005</v>
      </c>
      <c r="J590" s="8">
        <v>537880.35499999998</v>
      </c>
      <c r="K590" s="8">
        <v>1460</v>
      </c>
      <c r="L590" s="8">
        <v>536420.35499999998</v>
      </c>
      <c r="M590" s="8">
        <v>-3052.9450000000702</v>
      </c>
      <c r="N590" s="9">
        <v>99.434087840862503</v>
      </c>
    </row>
    <row r="591" spans="1:14" s="75" customFormat="1" ht="31.5" x14ac:dyDescent="0.2">
      <c r="A591" s="16"/>
      <c r="B591" s="16"/>
      <c r="C591" s="18"/>
      <c r="D591" s="20"/>
      <c r="E591" s="17" t="s">
        <v>341</v>
      </c>
      <c r="F591" s="19" t="s">
        <v>1209</v>
      </c>
      <c r="G591" s="8" t="s">
        <v>243</v>
      </c>
      <c r="H591" s="8" t="s">
        <v>243</v>
      </c>
      <c r="I591" s="8">
        <v>143440.6</v>
      </c>
      <c r="J591" s="8">
        <v>141847.68799999999</v>
      </c>
      <c r="K591" s="8">
        <v>1460</v>
      </c>
      <c r="L591" s="8">
        <v>140387.68799999999</v>
      </c>
      <c r="M591" s="8">
        <v>-3052.9120000000098</v>
      </c>
      <c r="N591" s="9">
        <v>97.871654189957397</v>
      </c>
    </row>
    <row r="592" spans="1:14" s="75" customFormat="1" ht="16.5" customHeight="1" x14ac:dyDescent="0.2">
      <c r="A592" s="16"/>
      <c r="B592" s="16"/>
      <c r="C592" s="18"/>
      <c r="D592" s="20"/>
      <c r="E592" s="17" t="s">
        <v>277</v>
      </c>
      <c r="F592" s="19" t="s">
        <v>278</v>
      </c>
      <c r="G592" s="8" t="s">
        <v>243</v>
      </c>
      <c r="H592" s="8" t="s">
        <v>243</v>
      </c>
      <c r="I592" s="8">
        <v>396032.7</v>
      </c>
      <c r="J592" s="8">
        <v>396032.66700000002</v>
      </c>
      <c r="K592" s="8">
        <v>0</v>
      </c>
      <c r="L592" s="8">
        <v>396032.66700000002</v>
      </c>
      <c r="M592" s="8">
        <v>-3.2999999995809097E-2</v>
      </c>
      <c r="N592" s="9">
        <v>99.999991667354706</v>
      </c>
    </row>
    <row r="593" spans="1:14" s="75" customFormat="1" ht="33.75" customHeight="1" x14ac:dyDescent="0.2">
      <c r="A593" s="16"/>
      <c r="B593" s="22" t="s">
        <v>388</v>
      </c>
      <c r="C593" s="17" t="s">
        <v>396</v>
      </c>
      <c r="D593" s="4"/>
      <c r="E593" s="4"/>
      <c r="F593" s="21" t="s">
        <v>397</v>
      </c>
      <c r="G593" s="8" t="s">
        <v>243</v>
      </c>
      <c r="H593" s="8">
        <v>0</v>
      </c>
      <c r="I593" s="8">
        <v>371764.4</v>
      </c>
      <c r="J593" s="8">
        <v>371764.36793000001</v>
      </c>
      <c r="K593" s="8">
        <v>0</v>
      </c>
      <c r="L593" s="8">
        <v>371764.36793000001</v>
      </c>
      <c r="M593" s="8">
        <v>-3.2070000015664797E-2</v>
      </c>
      <c r="N593" s="9">
        <v>99.999991373568903</v>
      </c>
    </row>
    <row r="594" spans="1:14" s="75" customFormat="1" ht="15" customHeight="1" x14ac:dyDescent="0.2">
      <c r="A594" s="16"/>
      <c r="B594" s="16"/>
      <c r="C594" s="18"/>
      <c r="D594" s="20"/>
      <c r="E594" s="17" t="s">
        <v>398</v>
      </c>
      <c r="F594" s="19" t="s">
        <v>399</v>
      </c>
      <c r="G594" s="8" t="s">
        <v>243</v>
      </c>
      <c r="H594" s="8" t="s">
        <v>243</v>
      </c>
      <c r="I594" s="8">
        <v>371764.4</v>
      </c>
      <c r="J594" s="8">
        <v>371764.36793000001</v>
      </c>
      <c r="K594" s="8">
        <v>0</v>
      </c>
      <c r="L594" s="8">
        <v>371764.36793000001</v>
      </c>
      <c r="M594" s="8">
        <v>-3.2070000015664797E-2</v>
      </c>
      <c r="N594" s="9">
        <v>99.999991373568903</v>
      </c>
    </row>
    <row r="595" spans="1:14" s="75" customFormat="1" ht="15" customHeight="1" x14ac:dyDescent="0.2">
      <c r="A595" s="16"/>
      <c r="B595" s="22" t="s">
        <v>388</v>
      </c>
      <c r="C595" s="17" t="s">
        <v>300</v>
      </c>
      <c r="D595" s="4"/>
      <c r="E595" s="4"/>
      <c r="F595" s="19" t="s">
        <v>358</v>
      </c>
      <c r="G595" s="8" t="s">
        <v>243</v>
      </c>
      <c r="H595" s="8">
        <v>0</v>
      </c>
      <c r="I595" s="8">
        <v>1096780</v>
      </c>
      <c r="J595" s="8">
        <v>1096780</v>
      </c>
      <c r="K595" s="8">
        <v>0</v>
      </c>
      <c r="L595" s="8">
        <v>1096780</v>
      </c>
      <c r="M595" s="8">
        <v>0</v>
      </c>
      <c r="N595" s="9">
        <v>100</v>
      </c>
    </row>
    <row r="596" spans="1:14" s="75" customFormat="1" ht="15" customHeight="1" x14ac:dyDescent="0.2">
      <c r="A596" s="16"/>
      <c r="B596" s="16"/>
      <c r="C596" s="18"/>
      <c r="D596" s="20"/>
      <c r="E596" s="17" t="s">
        <v>277</v>
      </c>
      <c r="F596" s="19" t="s">
        <v>278</v>
      </c>
      <c r="G596" s="8" t="s">
        <v>243</v>
      </c>
      <c r="H596" s="8" t="s">
        <v>243</v>
      </c>
      <c r="I596" s="8">
        <v>1096780</v>
      </c>
      <c r="J596" s="8">
        <v>1096780</v>
      </c>
      <c r="K596" s="8">
        <v>0</v>
      </c>
      <c r="L596" s="8">
        <v>1096780</v>
      </c>
      <c r="M596" s="8">
        <v>0</v>
      </c>
      <c r="N596" s="9">
        <v>100</v>
      </c>
    </row>
    <row r="597" spans="1:14" s="75" customFormat="1" ht="47.25" x14ac:dyDescent="0.2">
      <c r="A597" s="16"/>
      <c r="B597" s="22" t="s">
        <v>388</v>
      </c>
      <c r="C597" s="17" t="s">
        <v>387</v>
      </c>
      <c r="D597" s="4"/>
      <c r="E597" s="4"/>
      <c r="F597" s="19" t="s">
        <v>1202</v>
      </c>
      <c r="G597" s="8" t="s">
        <v>243</v>
      </c>
      <c r="H597" s="8">
        <v>0</v>
      </c>
      <c r="I597" s="8">
        <v>11195</v>
      </c>
      <c r="J597" s="8">
        <v>11194.252</v>
      </c>
      <c r="K597" s="8">
        <v>0</v>
      </c>
      <c r="L597" s="8">
        <v>11194.252</v>
      </c>
      <c r="M597" s="8">
        <v>-0.74799999999959299</v>
      </c>
      <c r="N597" s="9">
        <v>99.993318445734701</v>
      </c>
    </row>
    <row r="598" spans="1:14" s="75" customFormat="1" ht="20.25" x14ac:dyDescent="0.2">
      <c r="A598" s="16"/>
      <c r="B598" s="16"/>
      <c r="C598" s="18"/>
      <c r="D598" s="20"/>
      <c r="E598" s="17" t="s">
        <v>352</v>
      </c>
      <c r="F598" s="19" t="s">
        <v>353</v>
      </c>
      <c r="G598" s="8" t="s">
        <v>243</v>
      </c>
      <c r="H598" s="8" t="s">
        <v>243</v>
      </c>
      <c r="I598" s="8">
        <v>11195</v>
      </c>
      <c r="J598" s="8">
        <v>11194.252</v>
      </c>
      <c r="K598" s="8">
        <v>0</v>
      </c>
      <c r="L598" s="8">
        <v>11194.252</v>
      </c>
      <c r="M598" s="8">
        <v>-0.74799999999959299</v>
      </c>
      <c r="N598" s="9">
        <v>99.993318445734701</v>
      </c>
    </row>
    <row r="599" spans="1:14" s="75" customFormat="1" ht="17.25" customHeight="1" x14ac:dyDescent="0.2">
      <c r="A599" s="29"/>
      <c r="B599" s="30" t="s">
        <v>400</v>
      </c>
      <c r="C599" s="31"/>
      <c r="D599" s="31"/>
      <c r="E599" s="29"/>
      <c r="F599" s="32" t="s">
        <v>401</v>
      </c>
      <c r="G599" s="33" t="s">
        <v>243</v>
      </c>
      <c r="H599" s="33">
        <v>0</v>
      </c>
      <c r="I599" s="33">
        <v>11761</v>
      </c>
      <c r="J599" s="33">
        <v>11761</v>
      </c>
      <c r="K599" s="33">
        <v>0</v>
      </c>
      <c r="L599" s="33">
        <v>11761</v>
      </c>
      <c r="M599" s="33">
        <v>0</v>
      </c>
      <c r="N599" s="34">
        <v>100</v>
      </c>
    </row>
    <row r="600" spans="1:14" s="75" customFormat="1" ht="16.5" customHeight="1" x14ac:dyDescent="0.2">
      <c r="A600" s="16"/>
      <c r="B600" s="22" t="s">
        <v>400</v>
      </c>
      <c r="C600" s="17" t="s">
        <v>300</v>
      </c>
      <c r="D600" s="4"/>
      <c r="E600" s="4"/>
      <c r="F600" s="19" t="s">
        <v>358</v>
      </c>
      <c r="G600" s="8" t="s">
        <v>243</v>
      </c>
      <c r="H600" s="8">
        <v>0</v>
      </c>
      <c r="I600" s="8">
        <v>11761</v>
      </c>
      <c r="J600" s="8">
        <v>11761</v>
      </c>
      <c r="K600" s="8">
        <v>0</v>
      </c>
      <c r="L600" s="8">
        <v>11761</v>
      </c>
      <c r="M600" s="8">
        <v>0</v>
      </c>
      <c r="N600" s="9">
        <v>100</v>
      </c>
    </row>
    <row r="601" spans="1:14" s="75" customFormat="1" ht="20.25" x14ac:dyDescent="0.2">
      <c r="A601" s="16"/>
      <c r="B601" s="16"/>
      <c r="C601" s="18"/>
      <c r="D601" s="20"/>
      <c r="E601" s="17" t="s">
        <v>277</v>
      </c>
      <c r="F601" s="19" t="s">
        <v>278</v>
      </c>
      <c r="G601" s="8" t="s">
        <v>243</v>
      </c>
      <c r="H601" s="8" t="s">
        <v>243</v>
      </c>
      <c r="I601" s="8">
        <v>11761</v>
      </c>
      <c r="J601" s="8">
        <v>11761</v>
      </c>
      <c r="K601" s="8">
        <v>0</v>
      </c>
      <c r="L601" s="8">
        <v>11761</v>
      </c>
      <c r="M601" s="8">
        <v>0</v>
      </c>
      <c r="N601" s="9">
        <v>100</v>
      </c>
    </row>
    <row r="602" spans="1:14" s="75" customFormat="1" ht="20.25" x14ac:dyDescent="0.2">
      <c r="A602" s="29"/>
      <c r="B602" s="30" t="s">
        <v>402</v>
      </c>
      <c r="C602" s="31"/>
      <c r="D602" s="31"/>
      <c r="E602" s="29"/>
      <c r="F602" s="32" t="s">
        <v>1232</v>
      </c>
      <c r="G602" s="33">
        <v>7185593</v>
      </c>
      <c r="H602" s="33">
        <v>13415486</v>
      </c>
      <c r="I602" s="33">
        <v>0</v>
      </c>
      <c r="J602" s="33">
        <v>0</v>
      </c>
      <c r="K602" s="33">
        <v>0</v>
      </c>
      <c r="L602" s="33">
        <v>0</v>
      </c>
      <c r="M602" s="33">
        <v>0</v>
      </c>
      <c r="N602" s="34">
        <v>0</v>
      </c>
    </row>
    <row r="603" spans="1:14" s="75" customFormat="1" ht="15" customHeight="1" x14ac:dyDescent="0.2">
      <c r="A603" s="16"/>
      <c r="B603" s="22" t="s">
        <v>402</v>
      </c>
      <c r="C603" s="17" t="s">
        <v>239</v>
      </c>
      <c r="D603" s="4"/>
      <c r="E603" s="4"/>
      <c r="F603" s="19" t="s">
        <v>403</v>
      </c>
      <c r="G603" s="8">
        <v>3878739</v>
      </c>
      <c r="H603" s="8">
        <v>9838532</v>
      </c>
      <c r="I603" s="8">
        <v>0</v>
      </c>
      <c r="J603" s="8">
        <v>0</v>
      </c>
      <c r="K603" s="8">
        <v>0</v>
      </c>
      <c r="L603" s="8">
        <v>0</v>
      </c>
      <c r="M603" s="8">
        <v>0</v>
      </c>
      <c r="N603" s="9">
        <v>0</v>
      </c>
    </row>
    <row r="604" spans="1:14" s="75" customFormat="1" ht="15" customHeight="1" x14ac:dyDescent="0.2">
      <c r="A604" s="16"/>
      <c r="B604" s="22" t="s">
        <v>402</v>
      </c>
      <c r="C604" s="17" t="s">
        <v>262</v>
      </c>
      <c r="D604" s="4"/>
      <c r="E604" s="4"/>
      <c r="F604" s="19" t="s">
        <v>404</v>
      </c>
      <c r="G604" s="8">
        <v>3306854</v>
      </c>
      <c r="H604" s="8">
        <v>3576954</v>
      </c>
      <c r="I604" s="8">
        <v>0</v>
      </c>
      <c r="J604" s="8">
        <v>0</v>
      </c>
      <c r="K604" s="8">
        <v>0</v>
      </c>
      <c r="L604" s="8">
        <v>0</v>
      </c>
      <c r="M604" s="8">
        <v>0</v>
      </c>
      <c r="N604" s="9">
        <v>0</v>
      </c>
    </row>
    <row r="605" spans="1:14" s="75" customFormat="1" ht="19.5" customHeight="1" x14ac:dyDescent="0.2">
      <c r="A605" s="29"/>
      <c r="B605" s="30" t="s">
        <v>405</v>
      </c>
      <c r="C605" s="31"/>
      <c r="D605" s="31"/>
      <c r="E605" s="29"/>
      <c r="F605" s="32" t="s">
        <v>406</v>
      </c>
      <c r="G605" s="33">
        <v>7430904</v>
      </c>
      <c r="H605" s="33">
        <v>8885225</v>
      </c>
      <c r="I605" s="33">
        <v>11708561.4</v>
      </c>
      <c r="J605" s="33">
        <v>11693245.969660001</v>
      </c>
      <c r="K605" s="33">
        <v>35654.157820001201</v>
      </c>
      <c r="L605" s="33">
        <v>11657591.81184</v>
      </c>
      <c r="M605" s="33">
        <v>-50969.588160004503</v>
      </c>
      <c r="N605" s="34">
        <v>99.564681036220193</v>
      </c>
    </row>
    <row r="606" spans="1:14" s="75" customFormat="1" ht="49.5" customHeight="1" x14ac:dyDescent="0.2">
      <c r="A606" s="16"/>
      <c r="B606" s="22" t="s">
        <v>405</v>
      </c>
      <c r="C606" s="17" t="s">
        <v>239</v>
      </c>
      <c r="D606" s="4"/>
      <c r="E606" s="4"/>
      <c r="F606" s="21" t="s">
        <v>407</v>
      </c>
      <c r="G606" s="8">
        <v>7430904</v>
      </c>
      <c r="H606" s="8">
        <v>8885225</v>
      </c>
      <c r="I606" s="8">
        <v>7735933</v>
      </c>
      <c r="J606" s="8">
        <v>7720617.9583000001</v>
      </c>
      <c r="K606" s="8">
        <v>35654.157819999396</v>
      </c>
      <c r="L606" s="8">
        <v>7684963.8004799997</v>
      </c>
      <c r="M606" s="8">
        <v>-50969.199519999303</v>
      </c>
      <c r="N606" s="9">
        <v>99.341137009330396</v>
      </c>
    </row>
    <row r="607" spans="1:14" s="75" customFormat="1" ht="46.5" customHeight="1" x14ac:dyDescent="0.2">
      <c r="A607" s="16"/>
      <c r="B607" s="16"/>
      <c r="C607" s="20"/>
      <c r="D607" s="17" t="s">
        <v>264</v>
      </c>
      <c r="E607" s="4"/>
      <c r="F607" s="60" t="s">
        <v>1291</v>
      </c>
      <c r="G607" s="8" t="s">
        <v>243</v>
      </c>
      <c r="H607" s="8" t="s">
        <v>243</v>
      </c>
      <c r="I607" s="8">
        <v>148674</v>
      </c>
      <c r="J607" s="8">
        <v>148463.34315</v>
      </c>
      <c r="K607" s="8">
        <v>0</v>
      </c>
      <c r="L607" s="8">
        <v>148463.34315</v>
      </c>
      <c r="M607" s="8">
        <v>-210.656849999999</v>
      </c>
      <c r="N607" s="9">
        <v>99.858309556479298</v>
      </c>
    </row>
    <row r="608" spans="1:14" s="75" customFormat="1" ht="16.5" customHeight="1" x14ac:dyDescent="0.2">
      <c r="A608" s="16"/>
      <c r="B608" s="16"/>
      <c r="C608" s="18"/>
      <c r="D608" s="20"/>
      <c r="E608" s="17" t="s">
        <v>300</v>
      </c>
      <c r="F608" s="19" t="s">
        <v>301</v>
      </c>
      <c r="G608" s="8" t="s">
        <v>243</v>
      </c>
      <c r="H608" s="8" t="s">
        <v>243</v>
      </c>
      <c r="I608" s="8">
        <v>133338</v>
      </c>
      <c r="J608" s="8">
        <v>133254.60253999999</v>
      </c>
      <c r="K608" s="8">
        <v>0</v>
      </c>
      <c r="L608" s="8">
        <v>133254.60253999999</v>
      </c>
      <c r="M608" s="8">
        <v>-83.397460000007399</v>
      </c>
      <c r="N608" s="9">
        <v>99.937454094106698</v>
      </c>
    </row>
    <row r="609" spans="1:14" s="75" customFormat="1" ht="16.5" customHeight="1" x14ac:dyDescent="0.2">
      <c r="A609" s="16"/>
      <c r="B609" s="16"/>
      <c r="C609" s="18"/>
      <c r="D609" s="20"/>
      <c r="E609" s="17" t="s">
        <v>302</v>
      </c>
      <c r="F609" s="19" t="s">
        <v>303</v>
      </c>
      <c r="G609" s="8" t="s">
        <v>243</v>
      </c>
      <c r="H609" s="8" t="s">
        <v>243</v>
      </c>
      <c r="I609" s="8">
        <v>15336</v>
      </c>
      <c r="J609" s="8">
        <v>15208.740610000001</v>
      </c>
      <c r="K609" s="8">
        <v>0</v>
      </c>
      <c r="L609" s="8">
        <v>15208.740610000001</v>
      </c>
      <c r="M609" s="8">
        <v>-127.259389999999</v>
      </c>
      <c r="N609" s="9">
        <v>99.170191770996396</v>
      </c>
    </row>
    <row r="610" spans="1:14" s="75" customFormat="1" ht="15.75" customHeight="1" x14ac:dyDescent="0.2">
      <c r="A610" s="16"/>
      <c r="B610" s="16"/>
      <c r="C610" s="20"/>
      <c r="D610" s="17" t="s">
        <v>237</v>
      </c>
      <c r="E610" s="4"/>
      <c r="F610" s="19" t="s">
        <v>408</v>
      </c>
      <c r="G610" s="8" t="s">
        <v>243</v>
      </c>
      <c r="H610" s="8" t="s">
        <v>243</v>
      </c>
      <c r="I610" s="8">
        <v>208672.1</v>
      </c>
      <c r="J610" s="8">
        <v>208671.18908000001</v>
      </c>
      <c r="K610" s="8">
        <v>0</v>
      </c>
      <c r="L610" s="8">
        <v>208671.18908000001</v>
      </c>
      <c r="M610" s="8">
        <v>-0.910919999994803</v>
      </c>
      <c r="N610" s="9">
        <v>99.999563468235607</v>
      </c>
    </row>
    <row r="611" spans="1:14" s="75" customFormat="1" ht="15.75" customHeight="1" x14ac:dyDescent="0.2">
      <c r="A611" s="16"/>
      <c r="B611" s="16"/>
      <c r="C611" s="18"/>
      <c r="D611" s="20"/>
      <c r="E611" s="17" t="s">
        <v>244</v>
      </c>
      <c r="F611" s="19" t="s">
        <v>245</v>
      </c>
      <c r="G611" s="8" t="s">
        <v>243</v>
      </c>
      <c r="H611" s="8" t="s">
        <v>243</v>
      </c>
      <c r="I611" s="8">
        <v>80297.7</v>
      </c>
      <c r="J611" s="8">
        <v>80297.624479999999</v>
      </c>
      <c r="K611" s="8">
        <v>0</v>
      </c>
      <c r="L611" s="8">
        <v>80297.624479999999</v>
      </c>
      <c r="M611" s="8">
        <v>-7.55199999985052E-2</v>
      </c>
      <c r="N611" s="9">
        <v>99.999905949983599</v>
      </c>
    </row>
    <row r="612" spans="1:14" s="75" customFormat="1" ht="15.75" customHeight="1" x14ac:dyDescent="0.2">
      <c r="A612" s="16"/>
      <c r="B612" s="16"/>
      <c r="C612" s="18"/>
      <c r="D612" s="20"/>
      <c r="E612" s="17" t="s">
        <v>246</v>
      </c>
      <c r="F612" s="19" t="s">
        <v>247</v>
      </c>
      <c r="G612" s="8" t="s">
        <v>243</v>
      </c>
      <c r="H612" s="8" t="s">
        <v>243</v>
      </c>
      <c r="I612" s="8">
        <v>24426.1</v>
      </c>
      <c r="J612" s="8">
        <v>24426.000029999999</v>
      </c>
      <c r="K612" s="8">
        <v>0</v>
      </c>
      <c r="L612" s="8">
        <v>24426.000029999999</v>
      </c>
      <c r="M612" s="8">
        <v>-9.99699999993027E-2</v>
      </c>
      <c r="N612" s="9">
        <v>99.999590724675699</v>
      </c>
    </row>
    <row r="613" spans="1:14" s="75" customFormat="1" ht="15.75" customHeight="1" x14ac:dyDescent="0.2">
      <c r="A613" s="16"/>
      <c r="B613" s="16"/>
      <c r="C613" s="18"/>
      <c r="D613" s="20"/>
      <c r="E613" s="17" t="s">
        <v>248</v>
      </c>
      <c r="F613" s="19" t="s">
        <v>249</v>
      </c>
      <c r="G613" s="8" t="s">
        <v>243</v>
      </c>
      <c r="H613" s="8" t="s">
        <v>243</v>
      </c>
      <c r="I613" s="8">
        <v>19014.2</v>
      </c>
      <c r="J613" s="8">
        <v>19013.95104</v>
      </c>
      <c r="K613" s="8">
        <v>0</v>
      </c>
      <c r="L613" s="8">
        <v>19013.95104</v>
      </c>
      <c r="M613" s="8">
        <v>-0.24896000000080701</v>
      </c>
      <c r="N613" s="9">
        <v>99.9986906627678</v>
      </c>
    </row>
    <row r="614" spans="1:14" s="75" customFormat="1" ht="15.75" customHeight="1" x14ac:dyDescent="0.2">
      <c r="A614" s="16"/>
      <c r="B614" s="16"/>
      <c r="C614" s="18"/>
      <c r="D614" s="20"/>
      <c r="E614" s="17" t="s">
        <v>250</v>
      </c>
      <c r="F614" s="19" t="s">
        <v>251</v>
      </c>
      <c r="G614" s="8" t="s">
        <v>243</v>
      </c>
      <c r="H614" s="8" t="s">
        <v>243</v>
      </c>
      <c r="I614" s="8">
        <v>8456.7000000000007</v>
      </c>
      <c r="J614" s="8">
        <v>8456.6290900000004</v>
      </c>
      <c r="K614" s="8">
        <v>0</v>
      </c>
      <c r="L614" s="8">
        <v>8456.6290900000004</v>
      </c>
      <c r="M614" s="8">
        <v>-7.0910000000367304E-2</v>
      </c>
      <c r="N614" s="9">
        <v>99.999161493253894</v>
      </c>
    </row>
    <row r="615" spans="1:14" s="75" customFormat="1" ht="15.75" customHeight="1" x14ac:dyDescent="0.2">
      <c r="A615" s="16"/>
      <c r="B615" s="16"/>
      <c r="C615" s="18"/>
      <c r="D615" s="20"/>
      <c r="E615" s="17" t="s">
        <v>252</v>
      </c>
      <c r="F615" s="19" t="s">
        <v>253</v>
      </c>
      <c r="G615" s="8" t="s">
        <v>243</v>
      </c>
      <c r="H615" s="8" t="s">
        <v>243</v>
      </c>
      <c r="I615" s="8">
        <v>600.29999999999995</v>
      </c>
      <c r="J615" s="8">
        <v>600.25</v>
      </c>
      <c r="K615" s="8">
        <v>0</v>
      </c>
      <c r="L615" s="8">
        <v>600.25</v>
      </c>
      <c r="M615" s="8">
        <v>-4.9999999999954498E-2</v>
      </c>
      <c r="N615" s="9">
        <v>99.991670831251</v>
      </c>
    </row>
    <row r="616" spans="1:14" s="75" customFormat="1" ht="15.75" customHeight="1" x14ac:dyDescent="0.2">
      <c r="A616" s="16"/>
      <c r="B616" s="16"/>
      <c r="C616" s="18"/>
      <c r="D616" s="20"/>
      <c r="E616" s="17" t="s">
        <v>254</v>
      </c>
      <c r="F616" s="19" t="s">
        <v>255</v>
      </c>
      <c r="G616" s="8" t="s">
        <v>243</v>
      </c>
      <c r="H616" s="8" t="s">
        <v>243</v>
      </c>
      <c r="I616" s="8">
        <v>735</v>
      </c>
      <c r="J616" s="8">
        <v>735</v>
      </c>
      <c r="K616" s="8">
        <v>0</v>
      </c>
      <c r="L616" s="8">
        <v>735</v>
      </c>
      <c r="M616" s="8">
        <v>0</v>
      </c>
      <c r="N616" s="9">
        <v>100</v>
      </c>
    </row>
    <row r="617" spans="1:14" s="75" customFormat="1" ht="15.75" customHeight="1" x14ac:dyDescent="0.2">
      <c r="A617" s="16"/>
      <c r="B617" s="16"/>
      <c r="C617" s="18"/>
      <c r="D617" s="20"/>
      <c r="E617" s="17" t="s">
        <v>300</v>
      </c>
      <c r="F617" s="19" t="s">
        <v>301</v>
      </c>
      <c r="G617" s="8" t="s">
        <v>243</v>
      </c>
      <c r="H617" s="8" t="s">
        <v>243</v>
      </c>
      <c r="I617" s="8">
        <v>23713.5</v>
      </c>
      <c r="J617" s="8">
        <v>23713.45681</v>
      </c>
      <c r="K617" s="8">
        <v>0</v>
      </c>
      <c r="L617" s="8">
        <v>23713.45681</v>
      </c>
      <c r="M617" s="8">
        <v>-4.3190000000322498E-2</v>
      </c>
      <c r="N617" s="9">
        <v>99.999817867459498</v>
      </c>
    </row>
    <row r="618" spans="1:14" s="75" customFormat="1" ht="15.75" customHeight="1" x14ac:dyDescent="0.2">
      <c r="A618" s="16"/>
      <c r="B618" s="16"/>
      <c r="C618" s="18"/>
      <c r="D618" s="20"/>
      <c r="E618" s="17" t="s">
        <v>302</v>
      </c>
      <c r="F618" s="19" t="s">
        <v>303</v>
      </c>
      <c r="G618" s="8" t="s">
        <v>243</v>
      </c>
      <c r="H618" s="8" t="s">
        <v>243</v>
      </c>
      <c r="I618" s="8">
        <v>1699.1</v>
      </c>
      <c r="J618" s="8">
        <v>1699.02136</v>
      </c>
      <c r="K618" s="8">
        <v>0</v>
      </c>
      <c r="L618" s="8">
        <v>1699.02136</v>
      </c>
      <c r="M618" s="8">
        <v>-7.8639999999950305E-2</v>
      </c>
      <c r="N618" s="9">
        <v>99.995371667353297</v>
      </c>
    </row>
    <row r="619" spans="1:14" s="75" customFormat="1" ht="15.75" customHeight="1" x14ac:dyDescent="0.2">
      <c r="A619" s="16"/>
      <c r="B619" s="16"/>
      <c r="C619" s="18"/>
      <c r="D619" s="20"/>
      <c r="E619" s="17" t="s">
        <v>327</v>
      </c>
      <c r="F619" s="19" t="s">
        <v>328</v>
      </c>
      <c r="G619" s="8" t="s">
        <v>243</v>
      </c>
      <c r="H619" s="8" t="s">
        <v>243</v>
      </c>
      <c r="I619" s="8">
        <v>800</v>
      </c>
      <c r="J619" s="8">
        <v>799.99998000000005</v>
      </c>
      <c r="K619" s="8">
        <v>0</v>
      </c>
      <c r="L619" s="8">
        <v>799.99998000000005</v>
      </c>
      <c r="M619" s="8">
        <v>-1.9999999949504902E-5</v>
      </c>
      <c r="N619" s="9">
        <v>99.999997500000006</v>
      </c>
    </row>
    <row r="620" spans="1:14" s="75" customFormat="1" ht="15.75" customHeight="1" x14ac:dyDescent="0.2">
      <c r="A620" s="16"/>
      <c r="B620" s="16"/>
      <c r="C620" s="18"/>
      <c r="D620" s="20"/>
      <c r="E620" s="17" t="s">
        <v>265</v>
      </c>
      <c r="F620" s="19" t="s">
        <v>266</v>
      </c>
      <c r="G620" s="8" t="s">
        <v>243</v>
      </c>
      <c r="H620" s="8" t="s">
        <v>243</v>
      </c>
      <c r="I620" s="8">
        <v>311.5</v>
      </c>
      <c r="J620" s="8">
        <v>311.40001000000001</v>
      </c>
      <c r="K620" s="8">
        <v>0</v>
      </c>
      <c r="L620" s="8">
        <v>311.40001000000001</v>
      </c>
      <c r="M620" s="8">
        <v>-9.99899999999911E-2</v>
      </c>
      <c r="N620" s="9">
        <v>99.967900481540894</v>
      </c>
    </row>
    <row r="621" spans="1:14" s="75" customFormat="1" ht="15.75" customHeight="1" x14ac:dyDescent="0.2">
      <c r="A621" s="16"/>
      <c r="B621" s="16"/>
      <c r="C621" s="18"/>
      <c r="D621" s="20"/>
      <c r="E621" s="17" t="s">
        <v>287</v>
      </c>
      <c r="F621" s="19" t="s">
        <v>288</v>
      </c>
      <c r="G621" s="8" t="s">
        <v>243</v>
      </c>
      <c r="H621" s="8" t="s">
        <v>243</v>
      </c>
      <c r="I621" s="8">
        <v>900</v>
      </c>
      <c r="J621" s="8">
        <v>899.99764000000005</v>
      </c>
      <c r="K621" s="8">
        <v>0</v>
      </c>
      <c r="L621" s="8">
        <v>899.99764000000005</v>
      </c>
      <c r="M621" s="8">
        <v>-2.3599999999532901E-3</v>
      </c>
      <c r="N621" s="9">
        <v>99.999737777777796</v>
      </c>
    </row>
    <row r="622" spans="1:14" s="75" customFormat="1" ht="15.75" customHeight="1" x14ac:dyDescent="0.2">
      <c r="A622" s="16"/>
      <c r="B622" s="16"/>
      <c r="C622" s="18"/>
      <c r="D622" s="20"/>
      <c r="E622" s="17" t="s">
        <v>267</v>
      </c>
      <c r="F622" s="19" t="s">
        <v>268</v>
      </c>
      <c r="G622" s="8" t="s">
        <v>243</v>
      </c>
      <c r="H622" s="8" t="s">
        <v>243</v>
      </c>
      <c r="I622" s="8">
        <v>369.9</v>
      </c>
      <c r="J622" s="8">
        <v>369.88887</v>
      </c>
      <c r="K622" s="8">
        <v>0</v>
      </c>
      <c r="L622" s="8">
        <v>369.88887</v>
      </c>
      <c r="M622" s="8">
        <v>-1.11299999999801E-2</v>
      </c>
      <c r="N622" s="9">
        <v>99.996991078669893</v>
      </c>
    </row>
    <row r="623" spans="1:14" s="75" customFormat="1" ht="15.75" customHeight="1" x14ac:dyDescent="0.2">
      <c r="A623" s="16"/>
      <c r="B623" s="16"/>
      <c r="C623" s="18"/>
      <c r="D623" s="20"/>
      <c r="E623" s="17" t="s">
        <v>277</v>
      </c>
      <c r="F623" s="19" t="s">
        <v>278</v>
      </c>
      <c r="G623" s="8" t="s">
        <v>243</v>
      </c>
      <c r="H623" s="8" t="s">
        <v>243</v>
      </c>
      <c r="I623" s="8">
        <v>44465</v>
      </c>
      <c r="J623" s="8">
        <v>44464.978239999997</v>
      </c>
      <c r="K623" s="8">
        <v>0</v>
      </c>
      <c r="L623" s="8">
        <v>44464.978239999997</v>
      </c>
      <c r="M623" s="8">
        <v>-2.1760000003268901E-2</v>
      </c>
      <c r="N623" s="9">
        <v>99.9999510626335</v>
      </c>
    </row>
    <row r="624" spans="1:14" s="75" customFormat="1" ht="15.75" customHeight="1" x14ac:dyDescent="0.2">
      <c r="A624" s="16"/>
      <c r="B624" s="16"/>
      <c r="C624" s="18"/>
      <c r="D624" s="20"/>
      <c r="E624" s="17" t="s">
        <v>279</v>
      </c>
      <c r="F624" s="19" t="s">
        <v>280</v>
      </c>
      <c r="G624" s="8" t="s">
        <v>243</v>
      </c>
      <c r="H624" s="8" t="s">
        <v>243</v>
      </c>
      <c r="I624" s="8">
        <v>2594.3000000000002</v>
      </c>
      <c r="J624" s="8">
        <v>2594.2642099999998</v>
      </c>
      <c r="K624" s="8">
        <v>0</v>
      </c>
      <c r="L624" s="8">
        <v>2594.2642099999998</v>
      </c>
      <c r="M624" s="8">
        <v>-3.5790000000360998E-2</v>
      </c>
      <c r="N624" s="9">
        <v>99.998620437112095</v>
      </c>
    </row>
    <row r="625" spans="1:14" s="75" customFormat="1" ht="15.75" customHeight="1" x14ac:dyDescent="0.2">
      <c r="A625" s="16"/>
      <c r="B625" s="16"/>
      <c r="C625" s="18"/>
      <c r="D625" s="20"/>
      <c r="E625" s="17" t="s">
        <v>260</v>
      </c>
      <c r="F625" s="19" t="s">
        <v>261</v>
      </c>
      <c r="G625" s="8" t="s">
        <v>243</v>
      </c>
      <c r="H625" s="8" t="s">
        <v>243</v>
      </c>
      <c r="I625" s="8">
        <v>288.8</v>
      </c>
      <c r="J625" s="8">
        <v>288.72732000000002</v>
      </c>
      <c r="K625" s="8">
        <v>0</v>
      </c>
      <c r="L625" s="8">
        <v>288.72732000000002</v>
      </c>
      <c r="M625" s="8">
        <v>-7.2679999999991196E-2</v>
      </c>
      <c r="N625" s="9">
        <v>99.974833795013893</v>
      </c>
    </row>
    <row r="626" spans="1:14" s="75" customFormat="1" ht="33.75" customHeight="1" x14ac:dyDescent="0.2">
      <c r="A626" s="16"/>
      <c r="B626" s="16"/>
      <c r="C626" s="20"/>
      <c r="D626" s="17" t="s">
        <v>409</v>
      </c>
      <c r="E626" s="4"/>
      <c r="F626" s="60" t="s">
        <v>1292</v>
      </c>
      <c r="G626" s="8" t="s">
        <v>243</v>
      </c>
      <c r="H626" s="8" t="s">
        <v>243</v>
      </c>
      <c r="I626" s="8">
        <v>335747.8</v>
      </c>
      <c r="J626" s="8">
        <v>335747.71389999997</v>
      </c>
      <c r="K626" s="8">
        <v>0</v>
      </c>
      <c r="L626" s="8">
        <v>335747.71389999997</v>
      </c>
      <c r="M626" s="8">
        <v>-8.6100000014994293E-2</v>
      </c>
      <c r="N626" s="9">
        <v>99.999974355751604</v>
      </c>
    </row>
    <row r="627" spans="1:14" s="75" customFormat="1" ht="15.75" customHeight="1" x14ac:dyDescent="0.2">
      <c r="A627" s="16"/>
      <c r="B627" s="16"/>
      <c r="C627" s="18"/>
      <c r="D627" s="20"/>
      <c r="E627" s="17" t="s">
        <v>269</v>
      </c>
      <c r="F627" s="19" t="s">
        <v>270</v>
      </c>
      <c r="G627" s="8" t="s">
        <v>243</v>
      </c>
      <c r="H627" s="8" t="s">
        <v>243</v>
      </c>
      <c r="I627" s="8">
        <v>329962</v>
      </c>
      <c r="J627" s="8">
        <v>329962</v>
      </c>
      <c r="K627" s="8">
        <v>0</v>
      </c>
      <c r="L627" s="8">
        <v>329962</v>
      </c>
      <c r="M627" s="8">
        <v>0</v>
      </c>
      <c r="N627" s="9">
        <v>100</v>
      </c>
    </row>
    <row r="628" spans="1:14" s="75" customFormat="1" ht="15.75" customHeight="1" x14ac:dyDescent="0.2">
      <c r="A628" s="16"/>
      <c r="B628" s="16"/>
      <c r="C628" s="18"/>
      <c r="D628" s="20"/>
      <c r="E628" s="17" t="s">
        <v>342</v>
      </c>
      <c r="F628" s="19" t="s">
        <v>343</v>
      </c>
      <c r="G628" s="8" t="s">
        <v>243</v>
      </c>
      <c r="H628" s="8" t="s">
        <v>243</v>
      </c>
      <c r="I628" s="8">
        <v>5785.8</v>
      </c>
      <c r="J628" s="8">
        <v>5785.7138999999997</v>
      </c>
      <c r="K628" s="8">
        <v>0</v>
      </c>
      <c r="L628" s="8">
        <v>5785.7138999999997</v>
      </c>
      <c r="M628" s="8">
        <v>-8.6100000000442406E-2</v>
      </c>
      <c r="N628" s="9">
        <v>99.998511873898195</v>
      </c>
    </row>
    <row r="629" spans="1:14" s="75" customFormat="1" ht="31.5" x14ac:dyDescent="0.2">
      <c r="A629" s="16"/>
      <c r="B629" s="16"/>
      <c r="C629" s="20"/>
      <c r="D629" s="17" t="s">
        <v>294</v>
      </c>
      <c r="E629" s="4"/>
      <c r="F629" s="19" t="s">
        <v>304</v>
      </c>
      <c r="G629" s="8" t="s">
        <v>243</v>
      </c>
      <c r="H629" s="8" t="s">
        <v>243</v>
      </c>
      <c r="I629" s="8">
        <v>257667.3</v>
      </c>
      <c r="J629" s="8">
        <v>257665.30525999999</v>
      </c>
      <c r="K629" s="8">
        <v>2540.9630100000099</v>
      </c>
      <c r="L629" s="8">
        <v>255124.34224999999</v>
      </c>
      <c r="M629" s="8">
        <v>-2542.95775</v>
      </c>
      <c r="N629" s="9">
        <v>99.013084799662195</v>
      </c>
    </row>
    <row r="630" spans="1:14" s="75" customFormat="1" ht="16.5" customHeight="1" x14ac:dyDescent="0.2">
      <c r="A630" s="16"/>
      <c r="B630" s="16"/>
      <c r="C630" s="18"/>
      <c r="D630" s="20"/>
      <c r="E630" s="17" t="s">
        <v>265</v>
      </c>
      <c r="F630" s="19" t="s">
        <v>266</v>
      </c>
      <c r="G630" s="8" t="s">
        <v>243</v>
      </c>
      <c r="H630" s="8" t="s">
        <v>243</v>
      </c>
      <c r="I630" s="8">
        <v>1282.8</v>
      </c>
      <c r="J630" s="8">
        <v>1282.7560000000001</v>
      </c>
      <c r="K630" s="8">
        <v>0</v>
      </c>
      <c r="L630" s="8">
        <v>1282.7560000000001</v>
      </c>
      <c r="M630" s="8">
        <v>-4.3999999999868998E-2</v>
      </c>
      <c r="N630" s="9">
        <v>99.996570003118194</v>
      </c>
    </row>
    <row r="631" spans="1:14" s="75" customFormat="1" ht="16.5" customHeight="1" x14ac:dyDescent="0.2">
      <c r="A631" s="16"/>
      <c r="B631" s="16"/>
      <c r="C631" s="18"/>
      <c r="D631" s="20"/>
      <c r="E631" s="17" t="s">
        <v>267</v>
      </c>
      <c r="F631" s="19" t="s">
        <v>268</v>
      </c>
      <c r="G631" s="8" t="s">
        <v>243</v>
      </c>
      <c r="H631" s="8" t="s">
        <v>243</v>
      </c>
      <c r="I631" s="8">
        <v>42655.5</v>
      </c>
      <c r="J631" s="8">
        <v>42655.460460000002</v>
      </c>
      <c r="K631" s="8">
        <v>2540.9630099999999</v>
      </c>
      <c r="L631" s="8">
        <v>40114.497450000003</v>
      </c>
      <c r="M631" s="8">
        <v>-2541.0025500000002</v>
      </c>
      <c r="N631" s="9">
        <v>94.042966205999207</v>
      </c>
    </row>
    <row r="632" spans="1:14" s="75" customFormat="1" ht="16.5" customHeight="1" x14ac:dyDescent="0.2">
      <c r="A632" s="16"/>
      <c r="B632" s="16"/>
      <c r="C632" s="18"/>
      <c r="D632" s="20"/>
      <c r="E632" s="17" t="s">
        <v>277</v>
      </c>
      <c r="F632" s="19" t="s">
        <v>278</v>
      </c>
      <c r="G632" s="8" t="s">
        <v>243</v>
      </c>
      <c r="H632" s="8" t="s">
        <v>243</v>
      </c>
      <c r="I632" s="8">
        <v>213729</v>
      </c>
      <c r="J632" s="8">
        <v>213727.0888</v>
      </c>
      <c r="K632" s="8">
        <v>0</v>
      </c>
      <c r="L632" s="8">
        <v>213727.0888</v>
      </c>
      <c r="M632" s="8">
        <v>-1.91120000000228</v>
      </c>
      <c r="N632" s="9">
        <v>99.999105783492197</v>
      </c>
    </row>
    <row r="633" spans="1:14" s="75" customFormat="1" ht="16.5" customHeight="1" x14ac:dyDescent="0.2">
      <c r="A633" s="16"/>
      <c r="B633" s="16"/>
      <c r="C633" s="20"/>
      <c r="D633" s="17" t="s">
        <v>244</v>
      </c>
      <c r="E633" s="4"/>
      <c r="F633" s="19" t="s">
        <v>410</v>
      </c>
      <c r="G633" s="8" t="s">
        <v>243</v>
      </c>
      <c r="H633" s="8" t="s">
        <v>243</v>
      </c>
      <c r="I633" s="8">
        <v>770057.6</v>
      </c>
      <c r="J633" s="8">
        <v>759539.90396999998</v>
      </c>
      <c r="K633" s="8">
        <v>32940.58941</v>
      </c>
      <c r="L633" s="8">
        <v>726599.31455999997</v>
      </c>
      <c r="M633" s="8">
        <v>-43458.28544</v>
      </c>
      <c r="N633" s="9">
        <v>94.356488989914496</v>
      </c>
    </row>
    <row r="634" spans="1:14" s="75" customFormat="1" ht="15" customHeight="1" x14ac:dyDescent="0.2">
      <c r="A634" s="16"/>
      <c r="B634" s="16"/>
      <c r="C634" s="18"/>
      <c r="D634" s="20"/>
      <c r="E634" s="17" t="s">
        <v>282</v>
      </c>
      <c r="F634" s="19" t="s">
        <v>283</v>
      </c>
      <c r="G634" s="8" t="s">
        <v>243</v>
      </c>
      <c r="H634" s="8" t="s">
        <v>243</v>
      </c>
      <c r="I634" s="8">
        <v>44330.2</v>
      </c>
      <c r="J634" s="8">
        <v>44330.161099999998</v>
      </c>
      <c r="K634" s="8">
        <v>0</v>
      </c>
      <c r="L634" s="8">
        <v>44330.161099999998</v>
      </c>
      <c r="M634" s="8">
        <v>-3.8899999999557601E-2</v>
      </c>
      <c r="N634" s="9">
        <v>99.999912249437202</v>
      </c>
    </row>
    <row r="635" spans="1:14" s="75" customFormat="1" ht="20.25" x14ac:dyDescent="0.2">
      <c r="A635" s="16"/>
      <c r="B635" s="16"/>
      <c r="C635" s="18"/>
      <c r="D635" s="20"/>
      <c r="E635" s="17" t="s">
        <v>411</v>
      </c>
      <c r="F635" s="19" t="s">
        <v>412</v>
      </c>
      <c r="G635" s="8" t="s">
        <v>243</v>
      </c>
      <c r="H635" s="8" t="s">
        <v>243</v>
      </c>
      <c r="I635" s="8">
        <v>725727.4</v>
      </c>
      <c r="J635" s="8">
        <v>715209.74286999996</v>
      </c>
      <c r="K635" s="8">
        <v>32940.58941</v>
      </c>
      <c r="L635" s="8">
        <v>682269.15345999994</v>
      </c>
      <c r="M635" s="8">
        <v>-43458.246540000102</v>
      </c>
      <c r="N635" s="9">
        <v>94.011767153892805</v>
      </c>
    </row>
    <row r="636" spans="1:14" s="75" customFormat="1" ht="31.5" x14ac:dyDescent="0.2">
      <c r="A636" s="16"/>
      <c r="B636" s="16"/>
      <c r="C636" s="20"/>
      <c r="D636" s="17" t="s">
        <v>246</v>
      </c>
      <c r="E636" s="4"/>
      <c r="F636" s="19" t="s">
        <v>413</v>
      </c>
      <c r="G636" s="8" t="s">
        <v>243</v>
      </c>
      <c r="H636" s="8" t="s">
        <v>243</v>
      </c>
      <c r="I636" s="8">
        <v>313813.7</v>
      </c>
      <c r="J636" s="8">
        <v>313813.69287999999</v>
      </c>
      <c r="K636" s="8">
        <v>0</v>
      </c>
      <c r="L636" s="8">
        <v>313813.69287999999</v>
      </c>
      <c r="M636" s="8">
        <v>-7.12000002386048E-3</v>
      </c>
      <c r="N636" s="9">
        <v>99.999997731137896</v>
      </c>
    </row>
    <row r="637" spans="1:14" s="75" customFormat="1" ht="17.25" customHeight="1" x14ac:dyDescent="0.2">
      <c r="A637" s="16"/>
      <c r="B637" s="16"/>
      <c r="C637" s="18"/>
      <c r="D637" s="20"/>
      <c r="E637" s="17" t="s">
        <v>277</v>
      </c>
      <c r="F637" s="19" t="s">
        <v>278</v>
      </c>
      <c r="G637" s="8" t="s">
        <v>243</v>
      </c>
      <c r="H637" s="8" t="s">
        <v>243</v>
      </c>
      <c r="I637" s="8">
        <v>313813.7</v>
      </c>
      <c r="J637" s="8">
        <v>313813.69287999999</v>
      </c>
      <c r="K637" s="8">
        <v>0</v>
      </c>
      <c r="L637" s="8">
        <v>313813.69287999999</v>
      </c>
      <c r="M637" s="8">
        <v>-7.12000002386048E-3</v>
      </c>
      <c r="N637" s="9">
        <v>99.999997731137896</v>
      </c>
    </row>
    <row r="638" spans="1:14" s="75" customFormat="1" ht="15.75" customHeight="1" x14ac:dyDescent="0.2">
      <c r="A638" s="16"/>
      <c r="B638" s="16"/>
      <c r="C638" s="20"/>
      <c r="D638" s="17" t="s">
        <v>241</v>
      </c>
      <c r="E638" s="4"/>
      <c r="F638" s="19" t="s">
        <v>242</v>
      </c>
      <c r="G638" s="8" t="s">
        <v>243</v>
      </c>
      <c r="H638" s="8" t="s">
        <v>243</v>
      </c>
      <c r="I638" s="8">
        <v>5701300.5</v>
      </c>
      <c r="J638" s="8">
        <v>5696716.81006</v>
      </c>
      <c r="K638" s="8">
        <v>172.605399999768</v>
      </c>
      <c r="L638" s="8">
        <v>5696544.2046600003</v>
      </c>
      <c r="M638" s="8">
        <v>-4756.2953400015804</v>
      </c>
      <c r="N638" s="9">
        <v>99.916575256119202</v>
      </c>
    </row>
    <row r="639" spans="1:14" s="75" customFormat="1" ht="15.75" customHeight="1" x14ac:dyDescent="0.2">
      <c r="A639" s="16"/>
      <c r="B639" s="16"/>
      <c r="C639" s="18"/>
      <c r="D639" s="20"/>
      <c r="E639" s="17" t="s">
        <v>244</v>
      </c>
      <c r="F639" s="19" t="s">
        <v>245</v>
      </c>
      <c r="G639" s="8" t="s">
        <v>243</v>
      </c>
      <c r="H639" s="8" t="s">
        <v>243</v>
      </c>
      <c r="I639" s="8">
        <v>2004021.9</v>
      </c>
      <c r="J639" s="8">
        <v>2004021.9</v>
      </c>
      <c r="K639" s="8">
        <v>0</v>
      </c>
      <c r="L639" s="8">
        <v>2004021.9</v>
      </c>
      <c r="M639" s="8">
        <v>0</v>
      </c>
      <c r="N639" s="9">
        <v>100</v>
      </c>
    </row>
    <row r="640" spans="1:14" s="75" customFormat="1" ht="15.75" customHeight="1" x14ac:dyDescent="0.2">
      <c r="A640" s="16"/>
      <c r="B640" s="16"/>
      <c r="C640" s="18"/>
      <c r="D640" s="20"/>
      <c r="E640" s="17" t="s">
        <v>246</v>
      </c>
      <c r="F640" s="19" t="s">
        <v>247</v>
      </c>
      <c r="G640" s="8" t="s">
        <v>243</v>
      </c>
      <c r="H640" s="8" t="s">
        <v>243</v>
      </c>
      <c r="I640" s="8">
        <v>2255520.9</v>
      </c>
      <c r="J640" s="8">
        <v>2255496.1477800002</v>
      </c>
      <c r="K640" s="8">
        <v>0</v>
      </c>
      <c r="L640" s="8">
        <v>2255496.1477800002</v>
      </c>
      <c r="M640" s="8">
        <v>-24.752219999674701</v>
      </c>
      <c r="N640" s="9">
        <v>99.998902594074806</v>
      </c>
    </row>
    <row r="641" spans="1:14" s="75" customFormat="1" ht="15.75" customHeight="1" x14ac:dyDescent="0.2">
      <c r="A641" s="16"/>
      <c r="B641" s="16"/>
      <c r="C641" s="18"/>
      <c r="D641" s="20"/>
      <c r="E641" s="17" t="s">
        <v>248</v>
      </c>
      <c r="F641" s="19" t="s">
        <v>249</v>
      </c>
      <c r="G641" s="8" t="s">
        <v>243</v>
      </c>
      <c r="H641" s="8" t="s">
        <v>243</v>
      </c>
      <c r="I641" s="8">
        <v>344885.5</v>
      </c>
      <c r="J641" s="8">
        <v>344779.21354999999</v>
      </c>
      <c r="K641" s="8">
        <v>0</v>
      </c>
      <c r="L641" s="8">
        <v>344779.21354999999</v>
      </c>
      <c r="M641" s="8">
        <v>-106.286450000014</v>
      </c>
      <c r="N641" s="9">
        <v>99.969182105365405</v>
      </c>
    </row>
    <row r="642" spans="1:14" s="75" customFormat="1" ht="15.75" customHeight="1" x14ac:dyDescent="0.2">
      <c r="A642" s="16"/>
      <c r="B642" s="16"/>
      <c r="C642" s="18"/>
      <c r="D642" s="20"/>
      <c r="E642" s="17" t="s">
        <v>250</v>
      </c>
      <c r="F642" s="19" t="s">
        <v>251</v>
      </c>
      <c r="G642" s="8" t="s">
        <v>243</v>
      </c>
      <c r="H642" s="8" t="s">
        <v>243</v>
      </c>
      <c r="I642" s="8">
        <v>296580.8</v>
      </c>
      <c r="J642" s="8">
        <v>293339.60456000001</v>
      </c>
      <c r="K642" s="8">
        <v>0</v>
      </c>
      <c r="L642" s="8">
        <v>293339.60456000001</v>
      </c>
      <c r="M642" s="8">
        <v>-3241.19543999998</v>
      </c>
      <c r="N642" s="9">
        <v>98.907145897509196</v>
      </c>
    </row>
    <row r="643" spans="1:14" s="75" customFormat="1" ht="15.75" customHeight="1" x14ac:dyDescent="0.2">
      <c r="A643" s="16"/>
      <c r="B643" s="16"/>
      <c r="C643" s="18"/>
      <c r="D643" s="20"/>
      <c r="E643" s="17" t="s">
        <v>252</v>
      </c>
      <c r="F643" s="19" t="s">
        <v>253</v>
      </c>
      <c r="G643" s="8" t="s">
        <v>243</v>
      </c>
      <c r="H643" s="8" t="s">
        <v>243</v>
      </c>
      <c r="I643" s="8">
        <v>68942</v>
      </c>
      <c r="J643" s="8">
        <v>68886.209000000003</v>
      </c>
      <c r="K643" s="8">
        <v>0</v>
      </c>
      <c r="L643" s="8">
        <v>68886.209000000003</v>
      </c>
      <c r="M643" s="8">
        <v>-55.790999999997403</v>
      </c>
      <c r="N643" s="9">
        <v>99.919075454730105</v>
      </c>
    </row>
    <row r="644" spans="1:14" s="75" customFormat="1" ht="15.75" customHeight="1" x14ac:dyDescent="0.2">
      <c r="A644" s="16"/>
      <c r="B644" s="16"/>
      <c r="C644" s="18"/>
      <c r="D644" s="20"/>
      <c r="E644" s="17" t="s">
        <v>254</v>
      </c>
      <c r="F644" s="19" t="s">
        <v>255</v>
      </c>
      <c r="G644" s="8" t="s">
        <v>243</v>
      </c>
      <c r="H644" s="8" t="s">
        <v>243</v>
      </c>
      <c r="I644" s="8">
        <v>75352</v>
      </c>
      <c r="J644" s="8">
        <v>75314.457999999999</v>
      </c>
      <c r="K644" s="8">
        <v>0</v>
      </c>
      <c r="L644" s="8">
        <v>75314.457999999999</v>
      </c>
      <c r="M644" s="8">
        <v>-37.542000000001302</v>
      </c>
      <c r="N644" s="9">
        <v>99.950177832041604</v>
      </c>
    </row>
    <row r="645" spans="1:14" s="75" customFormat="1" ht="15.75" customHeight="1" x14ac:dyDescent="0.2">
      <c r="A645" s="16"/>
      <c r="B645" s="16"/>
      <c r="C645" s="18"/>
      <c r="D645" s="20"/>
      <c r="E645" s="17" t="s">
        <v>265</v>
      </c>
      <c r="F645" s="19" t="s">
        <v>266</v>
      </c>
      <c r="G645" s="8" t="s">
        <v>243</v>
      </c>
      <c r="H645" s="8" t="s">
        <v>243</v>
      </c>
      <c r="I645" s="8">
        <v>8469.2000000000007</v>
      </c>
      <c r="J645" s="8">
        <v>8469.1497999999992</v>
      </c>
      <c r="K645" s="8">
        <v>0</v>
      </c>
      <c r="L645" s="8">
        <v>8469.1497999999992</v>
      </c>
      <c r="M645" s="8">
        <v>-5.0200000001495902E-2</v>
      </c>
      <c r="N645" s="9">
        <v>99.999407263968195</v>
      </c>
    </row>
    <row r="646" spans="1:14" s="75" customFormat="1" ht="15.75" customHeight="1" x14ac:dyDescent="0.2">
      <c r="A646" s="16"/>
      <c r="B646" s="16"/>
      <c r="C646" s="18"/>
      <c r="D646" s="20"/>
      <c r="E646" s="17" t="s">
        <v>287</v>
      </c>
      <c r="F646" s="19" t="s">
        <v>288</v>
      </c>
      <c r="G646" s="8" t="s">
        <v>243</v>
      </c>
      <c r="H646" s="8" t="s">
        <v>243</v>
      </c>
      <c r="I646" s="8">
        <v>22997.599999999999</v>
      </c>
      <c r="J646" s="8">
        <v>22997.599999999999</v>
      </c>
      <c r="K646" s="8">
        <v>0</v>
      </c>
      <c r="L646" s="8">
        <v>22997.599999999999</v>
      </c>
      <c r="M646" s="8">
        <v>0</v>
      </c>
      <c r="N646" s="9">
        <v>100</v>
      </c>
    </row>
    <row r="647" spans="1:14" s="75" customFormat="1" ht="15.75" customHeight="1" x14ac:dyDescent="0.2">
      <c r="A647" s="16"/>
      <c r="B647" s="16"/>
      <c r="C647" s="18"/>
      <c r="D647" s="20"/>
      <c r="E647" s="17" t="s">
        <v>267</v>
      </c>
      <c r="F647" s="19" t="s">
        <v>268</v>
      </c>
      <c r="G647" s="8" t="s">
        <v>243</v>
      </c>
      <c r="H647" s="8" t="s">
        <v>243</v>
      </c>
      <c r="I647" s="8">
        <v>12814</v>
      </c>
      <c r="J647" s="8">
        <v>12713.928250000001</v>
      </c>
      <c r="K647" s="8">
        <v>172.6054</v>
      </c>
      <c r="L647" s="8">
        <v>12541.32285</v>
      </c>
      <c r="M647" s="8">
        <v>-272.67714999999998</v>
      </c>
      <c r="N647" s="9">
        <v>97.872037224910301</v>
      </c>
    </row>
    <row r="648" spans="1:14" s="75" customFormat="1" ht="15.75" customHeight="1" x14ac:dyDescent="0.2">
      <c r="A648" s="16"/>
      <c r="B648" s="16"/>
      <c r="C648" s="18"/>
      <c r="D648" s="20"/>
      <c r="E648" s="17" t="s">
        <v>256</v>
      </c>
      <c r="F648" s="19" t="s">
        <v>257</v>
      </c>
      <c r="G648" s="8" t="s">
        <v>243</v>
      </c>
      <c r="H648" s="8" t="s">
        <v>243</v>
      </c>
      <c r="I648" s="8">
        <v>166615.5</v>
      </c>
      <c r="J648" s="8">
        <v>166615.44222</v>
      </c>
      <c r="K648" s="8">
        <v>0</v>
      </c>
      <c r="L648" s="8">
        <v>166615.44222</v>
      </c>
      <c r="M648" s="8">
        <v>-5.77800000028219E-2</v>
      </c>
      <c r="N648" s="9">
        <v>99.999965321353699</v>
      </c>
    </row>
    <row r="649" spans="1:14" s="75" customFormat="1" ht="15.75" customHeight="1" x14ac:dyDescent="0.2">
      <c r="A649" s="16"/>
      <c r="B649" s="16"/>
      <c r="C649" s="18"/>
      <c r="D649" s="20"/>
      <c r="E649" s="17" t="s">
        <v>342</v>
      </c>
      <c r="F649" s="19" t="s">
        <v>343</v>
      </c>
      <c r="G649" s="8" t="s">
        <v>243</v>
      </c>
      <c r="H649" s="8" t="s">
        <v>243</v>
      </c>
      <c r="I649" s="8">
        <v>32142.9</v>
      </c>
      <c r="J649" s="8">
        <v>32142.85716</v>
      </c>
      <c r="K649" s="8">
        <v>0</v>
      </c>
      <c r="L649" s="8">
        <v>32142.85716</v>
      </c>
      <c r="M649" s="8">
        <v>-4.2840000001888298E-2</v>
      </c>
      <c r="N649" s="9">
        <v>99.999866720177707</v>
      </c>
    </row>
    <row r="650" spans="1:14" s="75" customFormat="1" ht="15.75" customHeight="1" x14ac:dyDescent="0.2">
      <c r="A650" s="16"/>
      <c r="B650" s="16"/>
      <c r="C650" s="18"/>
      <c r="D650" s="20"/>
      <c r="E650" s="17" t="s">
        <v>277</v>
      </c>
      <c r="F650" s="19" t="s">
        <v>278</v>
      </c>
      <c r="G650" s="8" t="s">
        <v>243</v>
      </c>
      <c r="H650" s="8" t="s">
        <v>243</v>
      </c>
      <c r="I650" s="8">
        <v>312814.7</v>
      </c>
      <c r="J650" s="8">
        <v>311907.90113999997</v>
      </c>
      <c r="K650" s="8">
        <v>0</v>
      </c>
      <c r="L650" s="8">
        <v>311907.90113999997</v>
      </c>
      <c r="M650" s="8">
        <v>-906.79886000003899</v>
      </c>
      <c r="N650" s="9">
        <v>99.710116289292003</v>
      </c>
    </row>
    <row r="651" spans="1:14" s="75" customFormat="1" ht="15.75" customHeight="1" x14ac:dyDescent="0.2">
      <c r="A651" s="16"/>
      <c r="B651" s="16"/>
      <c r="C651" s="18"/>
      <c r="D651" s="20"/>
      <c r="E651" s="17" t="s">
        <v>258</v>
      </c>
      <c r="F651" s="19" t="s">
        <v>259</v>
      </c>
      <c r="G651" s="8" t="s">
        <v>243</v>
      </c>
      <c r="H651" s="8" t="s">
        <v>243</v>
      </c>
      <c r="I651" s="8">
        <v>41065</v>
      </c>
      <c r="J651" s="8">
        <v>40961.557000000001</v>
      </c>
      <c r="K651" s="8">
        <v>0</v>
      </c>
      <c r="L651" s="8">
        <v>40961.557000000001</v>
      </c>
      <c r="M651" s="8">
        <v>-103.442999999999</v>
      </c>
      <c r="N651" s="9">
        <v>99.748099354681599</v>
      </c>
    </row>
    <row r="652" spans="1:14" s="75" customFormat="1" ht="15.75" customHeight="1" x14ac:dyDescent="0.2">
      <c r="A652" s="16"/>
      <c r="B652" s="16"/>
      <c r="C652" s="18"/>
      <c r="D652" s="20"/>
      <c r="E652" s="17" t="s">
        <v>279</v>
      </c>
      <c r="F652" s="19" t="s">
        <v>280</v>
      </c>
      <c r="G652" s="8" t="s">
        <v>243</v>
      </c>
      <c r="H652" s="8" t="s">
        <v>243</v>
      </c>
      <c r="I652" s="8">
        <v>7065</v>
      </c>
      <c r="J652" s="8">
        <v>7064.9546</v>
      </c>
      <c r="K652" s="8">
        <v>0</v>
      </c>
      <c r="L652" s="8">
        <v>7064.9546</v>
      </c>
      <c r="M652" s="8">
        <v>-4.53999999999724E-2</v>
      </c>
      <c r="N652" s="9">
        <v>99.999357395612193</v>
      </c>
    </row>
    <row r="653" spans="1:14" s="75" customFormat="1" ht="15.75" customHeight="1" x14ac:dyDescent="0.2">
      <c r="A653" s="16"/>
      <c r="B653" s="16"/>
      <c r="C653" s="18"/>
      <c r="D653" s="20"/>
      <c r="E653" s="17" t="s">
        <v>344</v>
      </c>
      <c r="F653" s="19" t="s">
        <v>345</v>
      </c>
      <c r="G653" s="8" t="s">
        <v>243</v>
      </c>
      <c r="H653" s="8" t="s">
        <v>243</v>
      </c>
      <c r="I653" s="8">
        <v>51938.5</v>
      </c>
      <c r="J653" s="8">
        <v>51930.887999999999</v>
      </c>
      <c r="K653" s="8">
        <v>0</v>
      </c>
      <c r="L653" s="8">
        <v>51930.887999999999</v>
      </c>
      <c r="M653" s="8">
        <v>-7.6120000000009904</v>
      </c>
      <c r="N653" s="9">
        <v>99.985344205165703</v>
      </c>
    </row>
    <row r="654" spans="1:14" s="75" customFormat="1" ht="15.75" customHeight="1" x14ac:dyDescent="0.2">
      <c r="A654" s="16"/>
      <c r="B654" s="16"/>
      <c r="C654" s="18"/>
      <c r="D654" s="20"/>
      <c r="E654" s="17" t="s">
        <v>260</v>
      </c>
      <c r="F654" s="19" t="s">
        <v>261</v>
      </c>
      <c r="G654" s="8" t="s">
        <v>243</v>
      </c>
      <c r="H654" s="8" t="s">
        <v>243</v>
      </c>
      <c r="I654" s="8">
        <v>75</v>
      </c>
      <c r="J654" s="8">
        <v>74.998999999999995</v>
      </c>
      <c r="K654" s="8">
        <v>0</v>
      </c>
      <c r="L654" s="8">
        <v>74.998999999999995</v>
      </c>
      <c r="M654" s="8">
        <v>-1.0000000000047701E-3</v>
      </c>
      <c r="N654" s="9">
        <v>99.998666666666693</v>
      </c>
    </row>
    <row r="655" spans="1:14" s="75" customFormat="1" ht="15.75" customHeight="1" x14ac:dyDescent="0.2">
      <c r="A655" s="16"/>
      <c r="B655" s="22" t="s">
        <v>405</v>
      </c>
      <c r="C655" s="17" t="s">
        <v>237</v>
      </c>
      <c r="D655" s="4"/>
      <c r="E655" s="4"/>
      <c r="F655" s="19" t="s">
        <v>1203</v>
      </c>
      <c r="G655" s="8" t="s">
        <v>243</v>
      </c>
      <c r="H655" s="8">
        <v>0</v>
      </c>
      <c r="I655" s="8">
        <v>65128.4</v>
      </c>
      <c r="J655" s="8">
        <v>65128.011359999997</v>
      </c>
      <c r="K655" s="8">
        <v>0</v>
      </c>
      <c r="L655" s="8">
        <v>65128.011359999997</v>
      </c>
      <c r="M655" s="8">
        <v>-0.38864000000467103</v>
      </c>
      <c r="N655" s="9">
        <v>99.999403271076801</v>
      </c>
    </row>
    <row r="656" spans="1:14" s="75" customFormat="1" ht="15.75" customHeight="1" x14ac:dyDescent="0.2">
      <c r="A656" s="16"/>
      <c r="B656" s="16"/>
      <c r="C656" s="18"/>
      <c r="D656" s="20"/>
      <c r="E656" s="17" t="s">
        <v>260</v>
      </c>
      <c r="F656" s="19" t="s">
        <v>261</v>
      </c>
      <c r="G656" s="8" t="s">
        <v>243</v>
      </c>
      <c r="H656" s="8" t="s">
        <v>243</v>
      </c>
      <c r="I656" s="8">
        <v>65128.4</v>
      </c>
      <c r="J656" s="8">
        <v>65128.011359999997</v>
      </c>
      <c r="K656" s="8">
        <v>0</v>
      </c>
      <c r="L656" s="8">
        <v>65128.011359999997</v>
      </c>
      <c r="M656" s="8">
        <v>-0.38864000000467103</v>
      </c>
      <c r="N656" s="9">
        <v>99.999403271076801</v>
      </c>
    </row>
    <row r="657" spans="1:14" s="75" customFormat="1" ht="31.5" x14ac:dyDescent="0.2">
      <c r="A657" s="16"/>
      <c r="B657" s="22" t="s">
        <v>405</v>
      </c>
      <c r="C657" s="17" t="s">
        <v>329</v>
      </c>
      <c r="D657" s="4"/>
      <c r="E657" s="4"/>
      <c r="F657" s="19" t="s">
        <v>414</v>
      </c>
      <c r="G657" s="8" t="s">
        <v>243</v>
      </c>
      <c r="H657" s="8">
        <v>0</v>
      </c>
      <c r="I657" s="8">
        <v>3907500</v>
      </c>
      <c r="J657" s="8">
        <v>3907500</v>
      </c>
      <c r="K657" s="8">
        <v>0</v>
      </c>
      <c r="L657" s="8">
        <v>3907500</v>
      </c>
      <c r="M657" s="8">
        <v>0</v>
      </c>
      <c r="N657" s="9">
        <v>100</v>
      </c>
    </row>
    <row r="658" spans="1:14" s="75" customFormat="1" ht="16.5" customHeight="1" x14ac:dyDescent="0.2">
      <c r="A658" s="16"/>
      <c r="B658" s="16"/>
      <c r="C658" s="18"/>
      <c r="D658" s="20"/>
      <c r="E658" s="17" t="s">
        <v>352</v>
      </c>
      <c r="F658" s="19" t="s">
        <v>353</v>
      </c>
      <c r="G658" s="8" t="s">
        <v>243</v>
      </c>
      <c r="H658" s="8" t="s">
        <v>243</v>
      </c>
      <c r="I658" s="8">
        <v>3907500</v>
      </c>
      <c r="J658" s="8">
        <v>3907500</v>
      </c>
      <c r="K658" s="8">
        <v>0</v>
      </c>
      <c r="L658" s="8">
        <v>3907500</v>
      </c>
      <c r="M658" s="8">
        <v>0</v>
      </c>
      <c r="N658" s="9">
        <v>100</v>
      </c>
    </row>
    <row r="659" spans="1:14" s="75" customFormat="1" ht="20.25" x14ac:dyDescent="0.2">
      <c r="A659" s="29"/>
      <c r="B659" s="30" t="s">
        <v>415</v>
      </c>
      <c r="C659" s="31"/>
      <c r="D659" s="31"/>
      <c r="E659" s="29"/>
      <c r="F659" s="32" t="s">
        <v>416</v>
      </c>
      <c r="G659" s="33" t="s">
        <v>243</v>
      </c>
      <c r="H659" s="33">
        <v>0</v>
      </c>
      <c r="I659" s="33">
        <v>1142616</v>
      </c>
      <c r="J659" s="33">
        <v>1142616</v>
      </c>
      <c r="K659" s="33">
        <v>0</v>
      </c>
      <c r="L659" s="33">
        <v>1142616</v>
      </c>
      <c r="M659" s="33">
        <v>0</v>
      </c>
      <c r="N659" s="34">
        <v>100</v>
      </c>
    </row>
    <row r="660" spans="1:14" s="75" customFormat="1" ht="16.5" customHeight="1" x14ac:dyDescent="0.2">
      <c r="A660" s="16"/>
      <c r="B660" s="22" t="s">
        <v>415</v>
      </c>
      <c r="C660" s="17" t="s">
        <v>300</v>
      </c>
      <c r="D660" s="4"/>
      <c r="E660" s="4"/>
      <c r="F660" s="19" t="s">
        <v>358</v>
      </c>
      <c r="G660" s="8" t="s">
        <v>243</v>
      </c>
      <c r="H660" s="8">
        <v>0</v>
      </c>
      <c r="I660" s="8">
        <v>1142616</v>
      </c>
      <c r="J660" s="8">
        <v>1142616</v>
      </c>
      <c r="K660" s="8">
        <v>0</v>
      </c>
      <c r="L660" s="8">
        <v>1142616</v>
      </c>
      <c r="M660" s="8">
        <v>0</v>
      </c>
      <c r="N660" s="9">
        <v>100</v>
      </c>
    </row>
    <row r="661" spans="1:14" s="75" customFormat="1" ht="16.5" customHeight="1" x14ac:dyDescent="0.2">
      <c r="A661" s="16"/>
      <c r="B661" s="16"/>
      <c r="C661" s="18"/>
      <c r="D661" s="20"/>
      <c r="E661" s="17" t="s">
        <v>277</v>
      </c>
      <c r="F661" s="19" t="s">
        <v>278</v>
      </c>
      <c r="G661" s="8" t="s">
        <v>243</v>
      </c>
      <c r="H661" s="8" t="s">
        <v>243</v>
      </c>
      <c r="I661" s="8">
        <v>1142616</v>
      </c>
      <c r="J661" s="8">
        <v>1142616</v>
      </c>
      <c r="K661" s="8">
        <v>0</v>
      </c>
      <c r="L661" s="8">
        <v>1142616</v>
      </c>
      <c r="M661" s="8">
        <v>0</v>
      </c>
      <c r="N661" s="9">
        <v>100</v>
      </c>
    </row>
    <row r="662" spans="1:14" s="75" customFormat="1" ht="20.25" x14ac:dyDescent="0.2">
      <c r="A662" s="29"/>
      <c r="B662" s="30" t="s">
        <v>417</v>
      </c>
      <c r="C662" s="31"/>
      <c r="D662" s="31"/>
      <c r="E662" s="29"/>
      <c r="F662" s="32" t="s">
        <v>418</v>
      </c>
      <c r="G662" s="33" t="s">
        <v>243</v>
      </c>
      <c r="H662" s="33">
        <v>0</v>
      </c>
      <c r="I662" s="33">
        <v>143594</v>
      </c>
      <c r="J662" s="33">
        <v>143594</v>
      </c>
      <c r="K662" s="33">
        <v>0</v>
      </c>
      <c r="L662" s="33">
        <v>143594</v>
      </c>
      <c r="M662" s="33">
        <v>0</v>
      </c>
      <c r="N662" s="34">
        <v>100</v>
      </c>
    </row>
    <row r="663" spans="1:14" s="75" customFormat="1" ht="17.25" customHeight="1" x14ac:dyDescent="0.2">
      <c r="A663" s="16"/>
      <c r="B663" s="22" t="s">
        <v>417</v>
      </c>
      <c r="C663" s="17" t="s">
        <v>300</v>
      </c>
      <c r="D663" s="4"/>
      <c r="E663" s="4"/>
      <c r="F663" s="19" t="s">
        <v>358</v>
      </c>
      <c r="G663" s="8" t="s">
        <v>243</v>
      </c>
      <c r="H663" s="8">
        <v>0</v>
      </c>
      <c r="I663" s="8">
        <v>143594</v>
      </c>
      <c r="J663" s="8">
        <v>143594</v>
      </c>
      <c r="K663" s="8">
        <v>0</v>
      </c>
      <c r="L663" s="8">
        <v>143594</v>
      </c>
      <c r="M663" s="8">
        <v>0</v>
      </c>
      <c r="N663" s="9">
        <v>100</v>
      </c>
    </row>
    <row r="664" spans="1:14" s="75" customFormat="1" ht="17.25" customHeight="1" x14ac:dyDescent="0.2">
      <c r="A664" s="16"/>
      <c r="B664" s="16"/>
      <c r="C664" s="18"/>
      <c r="D664" s="20"/>
      <c r="E664" s="17" t="s">
        <v>277</v>
      </c>
      <c r="F664" s="19" t="s">
        <v>278</v>
      </c>
      <c r="G664" s="8" t="s">
        <v>243</v>
      </c>
      <c r="H664" s="8" t="s">
        <v>243</v>
      </c>
      <c r="I664" s="8">
        <v>143594</v>
      </c>
      <c r="J664" s="8">
        <v>143594</v>
      </c>
      <c r="K664" s="8">
        <v>0</v>
      </c>
      <c r="L664" s="8">
        <v>143594</v>
      </c>
      <c r="M664" s="8">
        <v>0</v>
      </c>
      <c r="N664" s="9">
        <v>100</v>
      </c>
    </row>
    <row r="665" spans="1:14" s="75" customFormat="1" ht="20.25" x14ac:dyDescent="0.2">
      <c r="A665" s="29"/>
      <c r="B665" s="30" t="s">
        <v>419</v>
      </c>
      <c r="C665" s="31"/>
      <c r="D665" s="31"/>
      <c r="E665" s="29"/>
      <c r="F665" s="32" t="s">
        <v>420</v>
      </c>
      <c r="G665" s="33">
        <v>173100577</v>
      </c>
      <c r="H665" s="33">
        <v>177438987</v>
      </c>
      <c r="I665" s="33">
        <v>178160410</v>
      </c>
      <c r="J665" s="33">
        <v>156275046.44165</v>
      </c>
      <c r="K665" s="33">
        <v>729302.18235999404</v>
      </c>
      <c r="L665" s="33">
        <v>155545744.25929001</v>
      </c>
      <c r="M665" s="33">
        <v>-22614665.740710001</v>
      </c>
      <c r="N665" s="34">
        <v>87.306570668135606</v>
      </c>
    </row>
    <row r="666" spans="1:14" s="75" customFormat="1" ht="31.5" x14ac:dyDescent="0.2">
      <c r="A666" s="16"/>
      <c r="B666" s="22" t="s">
        <v>419</v>
      </c>
      <c r="C666" s="17" t="s">
        <v>239</v>
      </c>
      <c r="D666" s="4"/>
      <c r="E666" s="4"/>
      <c r="F666" s="19" t="s">
        <v>1284</v>
      </c>
      <c r="G666" s="8">
        <v>115539865</v>
      </c>
      <c r="H666" s="8">
        <v>119326985</v>
      </c>
      <c r="I666" s="8">
        <v>120172878</v>
      </c>
      <c r="J666" s="8">
        <v>120160236.12479</v>
      </c>
      <c r="K666" s="8">
        <v>37942.912050008803</v>
      </c>
      <c r="L666" s="8">
        <v>120122293.21274</v>
      </c>
      <c r="M666" s="8">
        <v>-50584.787260010802</v>
      </c>
      <c r="N666" s="9">
        <v>99.957906652397895</v>
      </c>
    </row>
    <row r="667" spans="1:14" s="75" customFormat="1" ht="31.5" x14ac:dyDescent="0.2">
      <c r="A667" s="16"/>
      <c r="B667" s="16"/>
      <c r="C667" s="20"/>
      <c r="D667" s="17" t="s">
        <v>264</v>
      </c>
      <c r="E667" s="4"/>
      <c r="F667" s="19" t="s">
        <v>421</v>
      </c>
      <c r="G667" s="8" t="s">
        <v>243</v>
      </c>
      <c r="H667" s="8" t="s">
        <v>243</v>
      </c>
      <c r="I667" s="8">
        <v>8413276.4000000004</v>
      </c>
      <c r="J667" s="8">
        <v>8412994.8708599992</v>
      </c>
      <c r="K667" s="8">
        <v>35547.635530000603</v>
      </c>
      <c r="L667" s="8">
        <v>8377447.2353299996</v>
      </c>
      <c r="M667" s="8">
        <v>-35829.164670001701</v>
      </c>
      <c r="N667" s="9">
        <v>99.574135414474199</v>
      </c>
    </row>
    <row r="668" spans="1:14" s="75" customFormat="1" ht="16.5" customHeight="1" x14ac:dyDescent="0.2">
      <c r="A668" s="16"/>
      <c r="B668" s="16"/>
      <c r="C668" s="18"/>
      <c r="D668" s="20"/>
      <c r="E668" s="17" t="s">
        <v>300</v>
      </c>
      <c r="F668" s="19" t="s">
        <v>301</v>
      </c>
      <c r="G668" s="8" t="s">
        <v>243</v>
      </c>
      <c r="H668" s="8" t="s">
        <v>243</v>
      </c>
      <c r="I668" s="8">
        <v>3372809.6</v>
      </c>
      <c r="J668" s="8">
        <v>3372795.5617800001</v>
      </c>
      <c r="K668" s="8">
        <v>0</v>
      </c>
      <c r="L668" s="8">
        <v>3372795.5617800001</v>
      </c>
      <c r="M668" s="8">
        <v>-14.0382199999876</v>
      </c>
      <c r="N668" s="9">
        <v>99.999583782612603</v>
      </c>
    </row>
    <row r="669" spans="1:14" s="75" customFormat="1" ht="16.5" customHeight="1" x14ac:dyDescent="0.2">
      <c r="A669" s="16"/>
      <c r="B669" s="16"/>
      <c r="C669" s="18"/>
      <c r="D669" s="20"/>
      <c r="E669" s="17" t="s">
        <v>302</v>
      </c>
      <c r="F669" s="19" t="s">
        <v>303</v>
      </c>
      <c r="G669" s="8" t="s">
        <v>243</v>
      </c>
      <c r="H669" s="8" t="s">
        <v>243</v>
      </c>
      <c r="I669" s="8">
        <v>372231.6</v>
      </c>
      <c r="J669" s="8">
        <v>372181.14302000002</v>
      </c>
      <c r="K669" s="8">
        <v>0</v>
      </c>
      <c r="L669" s="8">
        <v>372181.14302000002</v>
      </c>
      <c r="M669" s="8">
        <v>-50.456979999959003</v>
      </c>
      <c r="N669" s="9">
        <v>99.986444734944598</v>
      </c>
    </row>
    <row r="670" spans="1:14" s="75" customFormat="1" ht="16.5" customHeight="1" x14ac:dyDescent="0.2">
      <c r="A670" s="16"/>
      <c r="B670" s="16"/>
      <c r="C670" s="18"/>
      <c r="D670" s="20"/>
      <c r="E670" s="17" t="s">
        <v>335</v>
      </c>
      <c r="F670" s="19" t="s">
        <v>336</v>
      </c>
      <c r="G670" s="8" t="s">
        <v>243</v>
      </c>
      <c r="H670" s="8" t="s">
        <v>243</v>
      </c>
      <c r="I670" s="8">
        <v>25070.2</v>
      </c>
      <c r="J670" s="8">
        <v>25067.724999999999</v>
      </c>
      <c r="K670" s="8">
        <v>0</v>
      </c>
      <c r="L670" s="8">
        <v>25067.724999999999</v>
      </c>
      <c r="M670" s="8">
        <v>-2.4750000000021801</v>
      </c>
      <c r="N670" s="9">
        <v>99.990127721358405</v>
      </c>
    </row>
    <row r="671" spans="1:14" s="75" customFormat="1" ht="16.5" customHeight="1" x14ac:dyDescent="0.2">
      <c r="A671" s="16"/>
      <c r="B671" s="16"/>
      <c r="C671" s="18"/>
      <c r="D671" s="20"/>
      <c r="E671" s="17" t="s">
        <v>337</v>
      </c>
      <c r="F671" s="19" t="s">
        <v>338</v>
      </c>
      <c r="G671" s="8" t="s">
        <v>243</v>
      </c>
      <c r="H671" s="8" t="s">
        <v>243</v>
      </c>
      <c r="I671" s="8">
        <v>1043.7</v>
      </c>
      <c r="J671" s="8">
        <v>1043.6709499999999</v>
      </c>
      <c r="K671" s="8">
        <v>0</v>
      </c>
      <c r="L671" s="8">
        <v>1043.6709499999999</v>
      </c>
      <c r="M671" s="8">
        <v>-2.9050000000097501E-2</v>
      </c>
      <c r="N671" s="9">
        <v>99.997216633132098</v>
      </c>
    </row>
    <row r="672" spans="1:14" s="75" customFormat="1" ht="16.5" customHeight="1" x14ac:dyDescent="0.2">
      <c r="A672" s="16"/>
      <c r="B672" s="16"/>
      <c r="C672" s="18"/>
      <c r="D672" s="20"/>
      <c r="E672" s="17" t="s">
        <v>339</v>
      </c>
      <c r="F672" s="19" t="s">
        <v>340</v>
      </c>
      <c r="G672" s="8" t="s">
        <v>243</v>
      </c>
      <c r="H672" s="8" t="s">
        <v>243</v>
      </c>
      <c r="I672" s="8">
        <v>12614.1</v>
      </c>
      <c r="J672" s="8">
        <v>12612.92072</v>
      </c>
      <c r="K672" s="8">
        <v>0</v>
      </c>
      <c r="L672" s="8">
        <v>12612.92072</v>
      </c>
      <c r="M672" s="8">
        <v>-1.1792800000002901</v>
      </c>
      <c r="N672" s="9">
        <v>99.990651096788497</v>
      </c>
    </row>
    <row r="673" spans="1:14" s="75" customFormat="1" ht="31.5" x14ac:dyDescent="0.2">
      <c r="A673" s="16"/>
      <c r="B673" s="16"/>
      <c r="C673" s="18"/>
      <c r="D673" s="20"/>
      <c r="E673" s="17" t="s">
        <v>341</v>
      </c>
      <c r="F673" s="19" t="s">
        <v>1209</v>
      </c>
      <c r="G673" s="8" t="s">
        <v>243</v>
      </c>
      <c r="H673" s="8" t="s">
        <v>243</v>
      </c>
      <c r="I673" s="8">
        <v>262119</v>
      </c>
      <c r="J673" s="8">
        <v>262118.61559</v>
      </c>
      <c r="K673" s="8">
        <v>33422.320229999998</v>
      </c>
      <c r="L673" s="8">
        <v>228696.29535999999</v>
      </c>
      <c r="M673" s="8">
        <v>-33422.704640000004</v>
      </c>
      <c r="N673" s="9">
        <v>87.249033973119097</v>
      </c>
    </row>
    <row r="674" spans="1:14" s="75" customFormat="1" ht="16.5" customHeight="1" x14ac:dyDescent="0.2">
      <c r="A674" s="16"/>
      <c r="B674" s="16"/>
      <c r="C674" s="18"/>
      <c r="D674" s="20"/>
      <c r="E674" s="17" t="s">
        <v>265</v>
      </c>
      <c r="F674" s="19" t="s">
        <v>266</v>
      </c>
      <c r="G674" s="8" t="s">
        <v>243</v>
      </c>
      <c r="H674" s="8" t="s">
        <v>243</v>
      </c>
      <c r="I674" s="8">
        <v>36580</v>
      </c>
      <c r="J674" s="8">
        <v>36579.284339999998</v>
      </c>
      <c r="K674" s="8">
        <v>0</v>
      </c>
      <c r="L674" s="8">
        <v>36579.284339999998</v>
      </c>
      <c r="M674" s="8">
        <v>-0.71566000000166197</v>
      </c>
      <c r="N674" s="9">
        <v>99.998043575724395</v>
      </c>
    </row>
    <row r="675" spans="1:14" s="75" customFormat="1" ht="16.5" customHeight="1" x14ac:dyDescent="0.2">
      <c r="A675" s="16"/>
      <c r="B675" s="16"/>
      <c r="C675" s="18"/>
      <c r="D675" s="20"/>
      <c r="E675" s="17" t="s">
        <v>256</v>
      </c>
      <c r="F675" s="19" t="s">
        <v>257</v>
      </c>
      <c r="G675" s="8" t="s">
        <v>243</v>
      </c>
      <c r="H675" s="8" t="s">
        <v>243</v>
      </c>
      <c r="I675" s="8">
        <v>4291.5</v>
      </c>
      <c r="J675" s="8">
        <v>4291.42</v>
      </c>
      <c r="K675" s="8">
        <v>0</v>
      </c>
      <c r="L675" s="8">
        <v>4291.42</v>
      </c>
      <c r="M675" s="8">
        <v>-7.9999999999927296E-2</v>
      </c>
      <c r="N675" s="9">
        <v>99.998135849935906</v>
      </c>
    </row>
    <row r="676" spans="1:14" s="75" customFormat="1" ht="16.5" customHeight="1" x14ac:dyDescent="0.2">
      <c r="A676" s="16"/>
      <c r="B676" s="16"/>
      <c r="C676" s="18"/>
      <c r="D676" s="20"/>
      <c r="E676" s="17" t="s">
        <v>277</v>
      </c>
      <c r="F676" s="19" t="s">
        <v>278</v>
      </c>
      <c r="G676" s="8" t="s">
        <v>243</v>
      </c>
      <c r="H676" s="8" t="s">
        <v>243</v>
      </c>
      <c r="I676" s="8">
        <v>2777100.2</v>
      </c>
      <c r="J676" s="8">
        <v>2777006.61375</v>
      </c>
      <c r="K676" s="8">
        <v>2125.3152999999002</v>
      </c>
      <c r="L676" s="8">
        <v>2774881.2984500001</v>
      </c>
      <c r="M676" s="8">
        <v>-2218.9015500000701</v>
      </c>
      <c r="N676" s="9">
        <v>99.920100054366102</v>
      </c>
    </row>
    <row r="677" spans="1:14" s="75" customFormat="1" ht="16.5" customHeight="1" x14ac:dyDescent="0.2">
      <c r="A677" s="16"/>
      <c r="B677" s="16"/>
      <c r="C677" s="18"/>
      <c r="D677" s="20"/>
      <c r="E677" s="17" t="s">
        <v>279</v>
      </c>
      <c r="F677" s="19" t="s">
        <v>280</v>
      </c>
      <c r="G677" s="8" t="s">
        <v>243</v>
      </c>
      <c r="H677" s="8" t="s">
        <v>243</v>
      </c>
      <c r="I677" s="8">
        <v>2565.4</v>
      </c>
      <c r="J677" s="8">
        <v>2565.3040000000001</v>
      </c>
      <c r="K677" s="8">
        <v>0</v>
      </c>
      <c r="L677" s="8">
        <v>2565.3040000000001</v>
      </c>
      <c r="M677" s="8">
        <v>-9.6000000000003596E-2</v>
      </c>
      <c r="N677" s="9">
        <v>99.996257893505899</v>
      </c>
    </row>
    <row r="678" spans="1:14" s="75" customFormat="1" ht="16.5" customHeight="1" x14ac:dyDescent="0.2">
      <c r="A678" s="16"/>
      <c r="B678" s="16"/>
      <c r="C678" s="18"/>
      <c r="D678" s="20"/>
      <c r="E678" s="17" t="s">
        <v>344</v>
      </c>
      <c r="F678" s="19" t="s">
        <v>345</v>
      </c>
      <c r="G678" s="8" t="s">
        <v>243</v>
      </c>
      <c r="H678" s="8" t="s">
        <v>243</v>
      </c>
      <c r="I678" s="8">
        <v>1504546.6</v>
      </c>
      <c r="J678" s="8">
        <v>1504545.3217</v>
      </c>
      <c r="K678" s="8">
        <v>0</v>
      </c>
      <c r="L678" s="8">
        <v>1504545.3217</v>
      </c>
      <c r="M678" s="8">
        <v>-1.2783000001218201</v>
      </c>
      <c r="N678" s="9">
        <v>99.999915037526904</v>
      </c>
    </row>
    <row r="679" spans="1:14" s="75" customFormat="1" ht="16.5" customHeight="1" x14ac:dyDescent="0.2">
      <c r="A679" s="16"/>
      <c r="B679" s="16"/>
      <c r="C679" s="18"/>
      <c r="D679" s="20"/>
      <c r="E679" s="17" t="s">
        <v>260</v>
      </c>
      <c r="F679" s="19" t="s">
        <v>261</v>
      </c>
      <c r="G679" s="8" t="s">
        <v>243</v>
      </c>
      <c r="H679" s="8" t="s">
        <v>243</v>
      </c>
      <c r="I679" s="8">
        <v>9955.5</v>
      </c>
      <c r="J679" s="8">
        <v>9839.1300699999993</v>
      </c>
      <c r="K679" s="8">
        <v>0</v>
      </c>
      <c r="L679" s="8">
        <v>9839.1300699999993</v>
      </c>
      <c r="M679" s="8">
        <v>-116.36993000000101</v>
      </c>
      <c r="N679" s="9">
        <v>98.831099090954694</v>
      </c>
    </row>
    <row r="680" spans="1:14" s="75" customFormat="1" ht="16.5" customHeight="1" x14ac:dyDescent="0.2">
      <c r="A680" s="16"/>
      <c r="B680" s="16"/>
      <c r="C680" s="18"/>
      <c r="D680" s="20"/>
      <c r="E680" s="17" t="s">
        <v>348</v>
      </c>
      <c r="F680" s="19" t="s">
        <v>349</v>
      </c>
      <c r="G680" s="8" t="s">
        <v>243</v>
      </c>
      <c r="H680" s="8" t="s">
        <v>243</v>
      </c>
      <c r="I680" s="8">
        <v>32349</v>
      </c>
      <c r="J680" s="8">
        <v>32348.159940000001</v>
      </c>
      <c r="K680" s="8">
        <v>0</v>
      </c>
      <c r="L680" s="8">
        <v>32348.159940000001</v>
      </c>
      <c r="M680" s="8">
        <v>-0.84005999999863001</v>
      </c>
      <c r="N680" s="9">
        <v>99.997403134563697</v>
      </c>
    </row>
    <row r="681" spans="1:14" s="75" customFormat="1" ht="31.5" x14ac:dyDescent="0.2">
      <c r="A681" s="16"/>
      <c r="B681" s="16"/>
      <c r="C681" s="20"/>
      <c r="D681" s="17" t="s">
        <v>294</v>
      </c>
      <c r="E681" s="4"/>
      <c r="F681" s="19" t="s">
        <v>304</v>
      </c>
      <c r="G681" s="8" t="s">
        <v>243</v>
      </c>
      <c r="H681" s="8" t="s">
        <v>243</v>
      </c>
      <c r="I681" s="8">
        <v>10472083.4</v>
      </c>
      <c r="J681" s="8">
        <v>10470413.11868</v>
      </c>
      <c r="K681" s="8">
        <v>0</v>
      </c>
      <c r="L681" s="8">
        <v>10470413.11868</v>
      </c>
      <c r="M681" s="8">
        <v>-1670.2813200000701</v>
      </c>
      <c r="N681" s="9">
        <v>99.984050152618195</v>
      </c>
    </row>
    <row r="682" spans="1:14" s="75" customFormat="1" ht="15.75" customHeight="1" x14ac:dyDescent="0.2">
      <c r="A682" s="16"/>
      <c r="B682" s="16"/>
      <c r="C682" s="18"/>
      <c r="D682" s="20"/>
      <c r="E682" s="17" t="s">
        <v>265</v>
      </c>
      <c r="F682" s="19" t="s">
        <v>266</v>
      </c>
      <c r="G682" s="8" t="s">
        <v>243</v>
      </c>
      <c r="H682" s="8" t="s">
        <v>243</v>
      </c>
      <c r="I682" s="8">
        <v>31434.1</v>
      </c>
      <c r="J682" s="8">
        <v>31434.07388</v>
      </c>
      <c r="K682" s="8">
        <v>0</v>
      </c>
      <c r="L682" s="8">
        <v>31434.07388</v>
      </c>
      <c r="M682" s="8">
        <v>-2.6119999998627502E-2</v>
      </c>
      <c r="N682" s="9">
        <v>99.999916905526206</v>
      </c>
    </row>
    <row r="683" spans="1:14" s="75" customFormat="1" ht="15.75" customHeight="1" x14ac:dyDescent="0.2">
      <c r="A683" s="16"/>
      <c r="B683" s="16"/>
      <c r="C683" s="18"/>
      <c r="D683" s="20"/>
      <c r="E683" s="17" t="s">
        <v>267</v>
      </c>
      <c r="F683" s="19" t="s">
        <v>268</v>
      </c>
      <c r="G683" s="8" t="s">
        <v>243</v>
      </c>
      <c r="H683" s="8" t="s">
        <v>243</v>
      </c>
      <c r="I683" s="8">
        <v>356521.3</v>
      </c>
      <c r="J683" s="8">
        <v>356521.21812999999</v>
      </c>
      <c r="K683" s="8">
        <v>0</v>
      </c>
      <c r="L683" s="8">
        <v>356521.21812999999</v>
      </c>
      <c r="M683" s="8">
        <v>-8.1869999994523796E-2</v>
      </c>
      <c r="N683" s="9">
        <v>99.999977036435098</v>
      </c>
    </row>
    <row r="684" spans="1:14" s="75" customFormat="1" ht="15.75" customHeight="1" x14ac:dyDescent="0.2">
      <c r="A684" s="16"/>
      <c r="B684" s="16"/>
      <c r="C684" s="18"/>
      <c r="D684" s="20"/>
      <c r="E684" s="17" t="s">
        <v>277</v>
      </c>
      <c r="F684" s="19" t="s">
        <v>278</v>
      </c>
      <c r="G684" s="8" t="s">
        <v>243</v>
      </c>
      <c r="H684" s="8" t="s">
        <v>243</v>
      </c>
      <c r="I684" s="8">
        <v>10084128</v>
      </c>
      <c r="J684" s="8">
        <v>10082457.82667</v>
      </c>
      <c r="K684" s="8">
        <v>0</v>
      </c>
      <c r="L684" s="8">
        <v>10082457.82667</v>
      </c>
      <c r="M684" s="8">
        <v>-1670.1733299996699</v>
      </c>
      <c r="N684" s="9">
        <v>99.983437602834897</v>
      </c>
    </row>
    <row r="685" spans="1:14" s="75" customFormat="1" ht="14.25" customHeight="1" x14ac:dyDescent="0.2">
      <c r="A685" s="16"/>
      <c r="B685" s="16"/>
      <c r="C685" s="20"/>
      <c r="D685" s="17" t="s">
        <v>305</v>
      </c>
      <c r="E685" s="4"/>
      <c r="F685" s="19" t="s">
        <v>422</v>
      </c>
      <c r="G685" s="8" t="s">
        <v>243</v>
      </c>
      <c r="H685" s="8" t="s">
        <v>243</v>
      </c>
      <c r="I685" s="8">
        <v>69617.600000000006</v>
      </c>
      <c r="J685" s="8">
        <v>69617.039000000004</v>
      </c>
      <c r="K685" s="8">
        <v>0</v>
      </c>
      <c r="L685" s="8">
        <v>69617.039000000004</v>
      </c>
      <c r="M685" s="8">
        <v>-0.56100000000151296</v>
      </c>
      <c r="N685" s="9">
        <v>99.999194169290504</v>
      </c>
    </row>
    <row r="686" spans="1:14" s="75" customFormat="1" ht="14.25" customHeight="1" x14ac:dyDescent="0.2">
      <c r="A686" s="16"/>
      <c r="B686" s="16"/>
      <c r="C686" s="18"/>
      <c r="D686" s="20"/>
      <c r="E686" s="17" t="s">
        <v>277</v>
      </c>
      <c r="F686" s="19" t="s">
        <v>278</v>
      </c>
      <c r="G686" s="8" t="s">
        <v>243</v>
      </c>
      <c r="H686" s="8" t="s">
        <v>243</v>
      </c>
      <c r="I686" s="8">
        <v>69617.600000000006</v>
      </c>
      <c r="J686" s="8">
        <v>69617.039000000004</v>
      </c>
      <c r="K686" s="8">
        <v>0</v>
      </c>
      <c r="L686" s="8">
        <v>69617.039000000004</v>
      </c>
      <c r="M686" s="8">
        <v>-0.56100000000151296</v>
      </c>
      <c r="N686" s="9">
        <v>99.999194169290504</v>
      </c>
    </row>
    <row r="687" spans="1:14" s="75" customFormat="1" ht="14.25" customHeight="1" x14ac:dyDescent="0.2">
      <c r="A687" s="16"/>
      <c r="B687" s="16"/>
      <c r="C687" s="20"/>
      <c r="D687" s="17" t="s">
        <v>316</v>
      </c>
      <c r="E687" s="4"/>
      <c r="F687" s="19" t="s">
        <v>423</v>
      </c>
      <c r="G687" s="8" t="s">
        <v>243</v>
      </c>
      <c r="H687" s="8" t="s">
        <v>243</v>
      </c>
      <c r="I687" s="8">
        <v>206658</v>
      </c>
      <c r="J687" s="8">
        <v>206460.46716999999</v>
      </c>
      <c r="K687" s="8">
        <v>0</v>
      </c>
      <c r="L687" s="8">
        <v>206460.46716999999</v>
      </c>
      <c r="M687" s="8">
        <v>-197.53282999995301</v>
      </c>
      <c r="N687" s="9">
        <v>99.904415590008597</v>
      </c>
    </row>
    <row r="688" spans="1:14" s="75" customFormat="1" ht="14.25" customHeight="1" x14ac:dyDescent="0.2">
      <c r="A688" s="16"/>
      <c r="B688" s="16"/>
      <c r="C688" s="18"/>
      <c r="D688" s="20"/>
      <c r="E688" s="17" t="s">
        <v>244</v>
      </c>
      <c r="F688" s="19" t="s">
        <v>245</v>
      </c>
      <c r="G688" s="8" t="s">
        <v>243</v>
      </c>
      <c r="H688" s="8" t="s">
        <v>243</v>
      </c>
      <c r="I688" s="8">
        <v>76998.399999999994</v>
      </c>
      <c r="J688" s="8">
        <v>76998.399999999994</v>
      </c>
      <c r="K688" s="8">
        <v>0</v>
      </c>
      <c r="L688" s="8">
        <v>76998.399999999994</v>
      </c>
      <c r="M688" s="8">
        <v>0</v>
      </c>
      <c r="N688" s="9">
        <v>100</v>
      </c>
    </row>
    <row r="689" spans="1:14" s="75" customFormat="1" ht="14.25" customHeight="1" x14ac:dyDescent="0.2">
      <c r="A689" s="16"/>
      <c r="B689" s="16"/>
      <c r="C689" s="18"/>
      <c r="D689" s="20"/>
      <c r="E689" s="17" t="s">
        <v>246</v>
      </c>
      <c r="F689" s="19" t="s">
        <v>247</v>
      </c>
      <c r="G689" s="8" t="s">
        <v>243</v>
      </c>
      <c r="H689" s="8" t="s">
        <v>243</v>
      </c>
      <c r="I689" s="8">
        <v>67273.3</v>
      </c>
      <c r="J689" s="8">
        <v>67273.3</v>
      </c>
      <c r="K689" s="8">
        <v>0</v>
      </c>
      <c r="L689" s="8">
        <v>67273.3</v>
      </c>
      <c r="M689" s="8">
        <v>0</v>
      </c>
      <c r="N689" s="9">
        <v>100</v>
      </c>
    </row>
    <row r="690" spans="1:14" s="75" customFormat="1" ht="14.25" customHeight="1" x14ac:dyDescent="0.2">
      <c r="A690" s="16"/>
      <c r="B690" s="16"/>
      <c r="C690" s="18"/>
      <c r="D690" s="20"/>
      <c r="E690" s="17" t="s">
        <v>248</v>
      </c>
      <c r="F690" s="19" t="s">
        <v>249</v>
      </c>
      <c r="G690" s="8" t="s">
        <v>243</v>
      </c>
      <c r="H690" s="8" t="s">
        <v>243</v>
      </c>
      <c r="I690" s="8">
        <v>15652</v>
      </c>
      <c r="J690" s="8">
        <v>15651.97</v>
      </c>
      <c r="K690" s="8">
        <v>0</v>
      </c>
      <c r="L690" s="8">
        <v>15651.97</v>
      </c>
      <c r="M690" s="8">
        <v>-3.0000000000654801E-2</v>
      </c>
      <c r="N690" s="9">
        <v>99.999808331203695</v>
      </c>
    </row>
    <row r="691" spans="1:14" s="75" customFormat="1" ht="14.25" customHeight="1" x14ac:dyDescent="0.2">
      <c r="A691" s="16"/>
      <c r="B691" s="16"/>
      <c r="C691" s="18"/>
      <c r="D691" s="20"/>
      <c r="E691" s="17" t="s">
        <v>250</v>
      </c>
      <c r="F691" s="19" t="s">
        <v>251</v>
      </c>
      <c r="G691" s="8" t="s">
        <v>243</v>
      </c>
      <c r="H691" s="8" t="s">
        <v>243</v>
      </c>
      <c r="I691" s="8">
        <v>9037</v>
      </c>
      <c r="J691" s="8">
        <v>9037</v>
      </c>
      <c r="K691" s="8">
        <v>0</v>
      </c>
      <c r="L691" s="8">
        <v>9037</v>
      </c>
      <c r="M691" s="8">
        <v>0</v>
      </c>
      <c r="N691" s="9">
        <v>100</v>
      </c>
    </row>
    <row r="692" spans="1:14" s="75" customFormat="1" ht="14.25" customHeight="1" x14ac:dyDescent="0.2">
      <c r="A692" s="16"/>
      <c r="B692" s="16"/>
      <c r="C692" s="18"/>
      <c r="D692" s="20"/>
      <c r="E692" s="17" t="s">
        <v>252</v>
      </c>
      <c r="F692" s="19" t="s">
        <v>253</v>
      </c>
      <c r="G692" s="8" t="s">
        <v>243</v>
      </c>
      <c r="H692" s="8" t="s">
        <v>243</v>
      </c>
      <c r="I692" s="8">
        <v>3671.2</v>
      </c>
      <c r="J692" s="8">
        <v>3601.1759999999999</v>
      </c>
      <c r="K692" s="8">
        <v>0</v>
      </c>
      <c r="L692" s="8">
        <v>3601.1759999999999</v>
      </c>
      <c r="M692" s="8">
        <v>-70.023999999999901</v>
      </c>
      <c r="N692" s="9">
        <v>98.092612769666601</v>
      </c>
    </row>
    <row r="693" spans="1:14" s="75" customFormat="1" ht="14.25" customHeight="1" x14ac:dyDescent="0.2">
      <c r="A693" s="16"/>
      <c r="B693" s="16"/>
      <c r="C693" s="18"/>
      <c r="D693" s="20"/>
      <c r="E693" s="17" t="s">
        <v>241</v>
      </c>
      <c r="F693" s="19" t="s">
        <v>326</v>
      </c>
      <c r="G693" s="8" t="s">
        <v>243</v>
      </c>
      <c r="H693" s="8" t="s">
        <v>243</v>
      </c>
      <c r="I693" s="8">
        <v>101.9</v>
      </c>
      <c r="J693" s="8">
        <v>101.84065</v>
      </c>
      <c r="K693" s="8">
        <v>0</v>
      </c>
      <c r="L693" s="8">
        <v>101.84065</v>
      </c>
      <c r="M693" s="8">
        <v>-5.9350000000009097E-2</v>
      </c>
      <c r="N693" s="9">
        <v>99.941756624141306</v>
      </c>
    </row>
    <row r="694" spans="1:14" s="75" customFormat="1" ht="14.25" customHeight="1" x14ac:dyDescent="0.2">
      <c r="A694" s="16"/>
      <c r="B694" s="16"/>
      <c r="C694" s="18"/>
      <c r="D694" s="20"/>
      <c r="E694" s="17" t="s">
        <v>254</v>
      </c>
      <c r="F694" s="19" t="s">
        <v>255</v>
      </c>
      <c r="G694" s="8" t="s">
        <v>243</v>
      </c>
      <c r="H694" s="8" t="s">
        <v>243</v>
      </c>
      <c r="I694" s="8">
        <v>3502.8</v>
      </c>
      <c r="J694" s="8">
        <v>3487.73</v>
      </c>
      <c r="K694" s="8">
        <v>0</v>
      </c>
      <c r="L694" s="8">
        <v>3487.73</v>
      </c>
      <c r="M694" s="8">
        <v>-15.070000000000199</v>
      </c>
      <c r="N694" s="9">
        <v>99.569772753226005</v>
      </c>
    </row>
    <row r="695" spans="1:14" s="75" customFormat="1" ht="14.25" customHeight="1" x14ac:dyDescent="0.2">
      <c r="A695" s="16"/>
      <c r="B695" s="16"/>
      <c r="C695" s="18"/>
      <c r="D695" s="20"/>
      <c r="E695" s="17" t="s">
        <v>300</v>
      </c>
      <c r="F695" s="19" t="s">
        <v>301</v>
      </c>
      <c r="G695" s="8" t="s">
        <v>243</v>
      </c>
      <c r="H695" s="8" t="s">
        <v>243</v>
      </c>
      <c r="I695" s="8">
        <v>14429.3</v>
      </c>
      <c r="J695" s="8">
        <v>14429.124900000001</v>
      </c>
      <c r="K695" s="8">
        <v>0</v>
      </c>
      <c r="L695" s="8">
        <v>14429.124900000001</v>
      </c>
      <c r="M695" s="8">
        <v>-0.17509999999856499</v>
      </c>
      <c r="N695" s="9">
        <v>99.998786496919493</v>
      </c>
    </row>
    <row r="696" spans="1:14" s="75" customFormat="1" ht="14.25" customHeight="1" x14ac:dyDescent="0.2">
      <c r="A696" s="16"/>
      <c r="B696" s="16"/>
      <c r="C696" s="18"/>
      <c r="D696" s="20"/>
      <c r="E696" s="17" t="s">
        <v>302</v>
      </c>
      <c r="F696" s="19" t="s">
        <v>303</v>
      </c>
      <c r="G696" s="8" t="s">
        <v>243</v>
      </c>
      <c r="H696" s="8" t="s">
        <v>243</v>
      </c>
      <c r="I696" s="8">
        <v>1607</v>
      </c>
      <c r="J696" s="8">
        <v>1606.84247</v>
      </c>
      <c r="K696" s="8">
        <v>0</v>
      </c>
      <c r="L696" s="8">
        <v>1606.84247</v>
      </c>
      <c r="M696" s="8">
        <v>-0.15752999999995199</v>
      </c>
      <c r="N696" s="9">
        <v>99.990197261978807</v>
      </c>
    </row>
    <row r="697" spans="1:14" s="75" customFormat="1" ht="14.25" customHeight="1" x14ac:dyDescent="0.2">
      <c r="A697" s="16"/>
      <c r="B697" s="16"/>
      <c r="C697" s="18"/>
      <c r="D697" s="20"/>
      <c r="E697" s="17" t="s">
        <v>327</v>
      </c>
      <c r="F697" s="19" t="s">
        <v>328</v>
      </c>
      <c r="G697" s="8" t="s">
        <v>243</v>
      </c>
      <c r="H697" s="8" t="s">
        <v>243</v>
      </c>
      <c r="I697" s="8">
        <v>1260.9000000000001</v>
      </c>
      <c r="J697" s="8">
        <v>1260.87192</v>
      </c>
      <c r="K697" s="8">
        <v>0</v>
      </c>
      <c r="L697" s="8">
        <v>1260.87192</v>
      </c>
      <c r="M697" s="8">
        <v>-2.8080000000045399E-2</v>
      </c>
      <c r="N697" s="9">
        <v>99.997773019272003</v>
      </c>
    </row>
    <row r="698" spans="1:14" s="75" customFormat="1" ht="14.25" customHeight="1" x14ac:dyDescent="0.2">
      <c r="A698" s="16"/>
      <c r="B698" s="16"/>
      <c r="C698" s="18"/>
      <c r="D698" s="20"/>
      <c r="E698" s="17" t="s">
        <v>265</v>
      </c>
      <c r="F698" s="19" t="s">
        <v>266</v>
      </c>
      <c r="G698" s="8" t="s">
        <v>243</v>
      </c>
      <c r="H698" s="8" t="s">
        <v>243</v>
      </c>
      <c r="I698" s="8">
        <v>1051.5</v>
      </c>
      <c r="J698" s="8">
        <v>1025.4532799999999</v>
      </c>
      <c r="K698" s="8">
        <v>0</v>
      </c>
      <c r="L698" s="8">
        <v>1025.4532799999999</v>
      </c>
      <c r="M698" s="8">
        <v>-26.0467200000001</v>
      </c>
      <c r="N698" s="9">
        <v>97.522898716119798</v>
      </c>
    </row>
    <row r="699" spans="1:14" s="75" customFormat="1" ht="14.25" customHeight="1" x14ac:dyDescent="0.2">
      <c r="A699" s="16"/>
      <c r="B699" s="16"/>
      <c r="C699" s="18"/>
      <c r="D699" s="20"/>
      <c r="E699" s="17" t="s">
        <v>287</v>
      </c>
      <c r="F699" s="19" t="s">
        <v>288</v>
      </c>
      <c r="G699" s="8" t="s">
        <v>243</v>
      </c>
      <c r="H699" s="8" t="s">
        <v>243</v>
      </c>
      <c r="I699" s="8">
        <v>6218.2</v>
      </c>
      <c r="J699" s="8">
        <v>6218.1809499999999</v>
      </c>
      <c r="K699" s="8">
        <v>0</v>
      </c>
      <c r="L699" s="8">
        <v>6218.1809499999999</v>
      </c>
      <c r="M699" s="8">
        <v>-1.9049999999879198E-2</v>
      </c>
      <c r="N699" s="9">
        <v>99.999693641246694</v>
      </c>
    </row>
    <row r="700" spans="1:14" s="75" customFormat="1" ht="14.25" customHeight="1" x14ac:dyDescent="0.2">
      <c r="A700" s="16"/>
      <c r="B700" s="16"/>
      <c r="C700" s="18"/>
      <c r="D700" s="20"/>
      <c r="E700" s="17" t="s">
        <v>267</v>
      </c>
      <c r="F700" s="19" t="s">
        <v>268</v>
      </c>
      <c r="G700" s="8" t="s">
        <v>243</v>
      </c>
      <c r="H700" s="8" t="s">
        <v>243</v>
      </c>
      <c r="I700" s="8">
        <v>156</v>
      </c>
      <c r="J700" s="8">
        <v>70.099999999999994</v>
      </c>
      <c r="K700" s="8">
        <v>0</v>
      </c>
      <c r="L700" s="8">
        <v>70.099999999999994</v>
      </c>
      <c r="M700" s="8">
        <v>-85.9</v>
      </c>
      <c r="N700" s="9">
        <v>44.935897435897402</v>
      </c>
    </row>
    <row r="701" spans="1:14" s="75" customFormat="1" ht="14.25" customHeight="1" x14ac:dyDescent="0.2">
      <c r="A701" s="16"/>
      <c r="B701" s="16"/>
      <c r="C701" s="18"/>
      <c r="D701" s="20"/>
      <c r="E701" s="17" t="s">
        <v>277</v>
      </c>
      <c r="F701" s="19" t="s">
        <v>278</v>
      </c>
      <c r="G701" s="8" t="s">
        <v>243</v>
      </c>
      <c r="H701" s="8" t="s">
        <v>243</v>
      </c>
      <c r="I701" s="8">
        <v>2949.4</v>
      </c>
      <c r="J701" s="8">
        <v>2949.3890000000001</v>
      </c>
      <c r="K701" s="8">
        <v>0</v>
      </c>
      <c r="L701" s="8">
        <v>2949.3890000000001</v>
      </c>
      <c r="M701" s="8">
        <v>-1.09999999999673E-2</v>
      </c>
      <c r="N701" s="9">
        <v>99.999627042788404</v>
      </c>
    </row>
    <row r="702" spans="1:14" s="75" customFormat="1" ht="14.25" customHeight="1" x14ac:dyDescent="0.2">
      <c r="A702" s="16"/>
      <c r="B702" s="16"/>
      <c r="C702" s="18"/>
      <c r="D702" s="20"/>
      <c r="E702" s="17" t="s">
        <v>258</v>
      </c>
      <c r="F702" s="19" t="s">
        <v>259</v>
      </c>
      <c r="G702" s="8" t="s">
        <v>243</v>
      </c>
      <c r="H702" s="8" t="s">
        <v>243</v>
      </c>
      <c r="I702" s="8">
        <v>2719</v>
      </c>
      <c r="J702" s="8">
        <v>2718.998</v>
      </c>
      <c r="K702" s="8">
        <v>0</v>
      </c>
      <c r="L702" s="8">
        <v>2718.998</v>
      </c>
      <c r="M702" s="8">
        <v>-1.9999999999527102E-3</v>
      </c>
      <c r="N702" s="9">
        <v>99.999926443545405</v>
      </c>
    </row>
    <row r="703" spans="1:14" s="75" customFormat="1" ht="17.25" customHeight="1" x14ac:dyDescent="0.2">
      <c r="A703" s="16"/>
      <c r="B703" s="16"/>
      <c r="C703" s="18"/>
      <c r="D703" s="20"/>
      <c r="E703" s="17" t="s">
        <v>260</v>
      </c>
      <c r="F703" s="19" t="s">
        <v>261</v>
      </c>
      <c r="G703" s="8" t="s">
        <v>243</v>
      </c>
      <c r="H703" s="8" t="s">
        <v>243</v>
      </c>
      <c r="I703" s="8">
        <v>30.1</v>
      </c>
      <c r="J703" s="8">
        <v>30.09</v>
      </c>
      <c r="K703" s="8">
        <v>0</v>
      </c>
      <c r="L703" s="8">
        <v>30.09</v>
      </c>
      <c r="M703" s="8">
        <v>-1.00000000000016E-2</v>
      </c>
      <c r="N703" s="9">
        <v>99.966777408637896</v>
      </c>
    </row>
    <row r="704" spans="1:14" s="75" customFormat="1" ht="17.25" customHeight="1" x14ac:dyDescent="0.2">
      <c r="A704" s="16"/>
      <c r="B704" s="16"/>
      <c r="C704" s="20"/>
      <c r="D704" s="17" t="s">
        <v>329</v>
      </c>
      <c r="E704" s="4"/>
      <c r="F704" s="19" t="s">
        <v>424</v>
      </c>
      <c r="G704" s="8" t="s">
        <v>243</v>
      </c>
      <c r="H704" s="8" t="s">
        <v>243</v>
      </c>
      <c r="I704" s="8">
        <v>47498.7</v>
      </c>
      <c r="J704" s="8">
        <v>47498.617579999998</v>
      </c>
      <c r="K704" s="8">
        <v>0</v>
      </c>
      <c r="L704" s="8">
        <v>47498.617579999998</v>
      </c>
      <c r="M704" s="8">
        <v>-8.2420000006095506E-2</v>
      </c>
      <c r="N704" s="9">
        <v>99.999826479461504</v>
      </c>
    </row>
    <row r="705" spans="1:14" s="75" customFormat="1" ht="14.25" customHeight="1" x14ac:dyDescent="0.2">
      <c r="A705" s="16"/>
      <c r="B705" s="16"/>
      <c r="C705" s="18"/>
      <c r="D705" s="20"/>
      <c r="E705" s="17" t="s">
        <v>265</v>
      </c>
      <c r="F705" s="19" t="s">
        <v>266</v>
      </c>
      <c r="G705" s="8" t="s">
        <v>243</v>
      </c>
      <c r="H705" s="8" t="s">
        <v>243</v>
      </c>
      <c r="I705" s="8">
        <v>3217.3</v>
      </c>
      <c r="J705" s="8">
        <v>3217.25326</v>
      </c>
      <c r="K705" s="8">
        <v>0</v>
      </c>
      <c r="L705" s="8">
        <v>3217.25326</v>
      </c>
      <c r="M705" s="8">
        <v>-4.6740000000227197E-2</v>
      </c>
      <c r="N705" s="9">
        <v>99.998547229042998</v>
      </c>
    </row>
    <row r="706" spans="1:14" s="75" customFormat="1" ht="14.25" customHeight="1" x14ac:dyDescent="0.2">
      <c r="A706" s="16"/>
      <c r="B706" s="16"/>
      <c r="C706" s="18"/>
      <c r="D706" s="20"/>
      <c r="E706" s="17" t="s">
        <v>277</v>
      </c>
      <c r="F706" s="19" t="s">
        <v>278</v>
      </c>
      <c r="G706" s="8" t="s">
        <v>243</v>
      </c>
      <c r="H706" s="8" t="s">
        <v>243</v>
      </c>
      <c r="I706" s="8">
        <v>44281.4</v>
      </c>
      <c r="J706" s="8">
        <v>44281.364320000001</v>
      </c>
      <c r="K706" s="8">
        <v>0</v>
      </c>
      <c r="L706" s="8">
        <v>44281.364320000001</v>
      </c>
      <c r="M706" s="8">
        <v>-3.5680000000866102E-2</v>
      </c>
      <c r="N706" s="9">
        <v>99.999919424408404</v>
      </c>
    </row>
    <row r="707" spans="1:14" s="75" customFormat="1" ht="14.25" customHeight="1" x14ac:dyDescent="0.2">
      <c r="A707" s="16"/>
      <c r="B707" s="16"/>
      <c r="C707" s="20"/>
      <c r="D707" s="17" t="s">
        <v>244</v>
      </c>
      <c r="E707" s="4"/>
      <c r="F707" s="19" t="s">
        <v>425</v>
      </c>
      <c r="G707" s="8" t="s">
        <v>243</v>
      </c>
      <c r="H707" s="8" t="s">
        <v>243</v>
      </c>
      <c r="I707" s="8">
        <v>1293315.6000000001</v>
      </c>
      <c r="J707" s="8">
        <v>1287618.2543800001</v>
      </c>
      <c r="K707" s="8">
        <v>1549.00031999988</v>
      </c>
      <c r="L707" s="8">
        <v>1286069.2540599999</v>
      </c>
      <c r="M707" s="8">
        <v>-7246.3459399999101</v>
      </c>
      <c r="N707" s="9">
        <v>99.439707837746695</v>
      </c>
    </row>
    <row r="708" spans="1:14" s="75" customFormat="1" ht="17.25" customHeight="1" x14ac:dyDescent="0.2">
      <c r="A708" s="16"/>
      <c r="B708" s="16"/>
      <c r="C708" s="18"/>
      <c r="D708" s="20"/>
      <c r="E708" s="17" t="s">
        <v>368</v>
      </c>
      <c r="F708" s="19" t="s">
        <v>369</v>
      </c>
      <c r="G708" s="8" t="s">
        <v>243</v>
      </c>
      <c r="H708" s="8" t="s">
        <v>243</v>
      </c>
      <c r="I708" s="8">
        <v>7390</v>
      </c>
      <c r="J708" s="8">
        <v>7390</v>
      </c>
      <c r="K708" s="8">
        <v>0</v>
      </c>
      <c r="L708" s="8">
        <v>7390</v>
      </c>
      <c r="M708" s="8">
        <v>0</v>
      </c>
      <c r="N708" s="9">
        <v>100</v>
      </c>
    </row>
    <row r="709" spans="1:14" s="75" customFormat="1" ht="17.25" customHeight="1" x14ac:dyDescent="0.2">
      <c r="A709" s="16"/>
      <c r="B709" s="16"/>
      <c r="C709" s="18"/>
      <c r="D709" s="20"/>
      <c r="E709" s="17" t="s">
        <v>282</v>
      </c>
      <c r="F709" s="19" t="s">
        <v>283</v>
      </c>
      <c r="G709" s="8" t="s">
        <v>243</v>
      </c>
      <c r="H709" s="8" t="s">
        <v>243</v>
      </c>
      <c r="I709" s="8">
        <v>1205481.1000000001</v>
      </c>
      <c r="J709" s="8">
        <v>1199783.8273799999</v>
      </c>
      <c r="K709" s="8">
        <v>1549.00031999988</v>
      </c>
      <c r="L709" s="8">
        <v>1198234.82706</v>
      </c>
      <c r="M709" s="8">
        <v>-7246.2729400000499</v>
      </c>
      <c r="N709" s="9">
        <v>99.398889543768107</v>
      </c>
    </row>
    <row r="710" spans="1:14" s="75" customFormat="1" ht="17.25" customHeight="1" x14ac:dyDescent="0.2">
      <c r="A710" s="16"/>
      <c r="B710" s="16"/>
      <c r="C710" s="18"/>
      <c r="D710" s="20"/>
      <c r="E710" s="17" t="s">
        <v>284</v>
      </c>
      <c r="F710" s="19" t="s">
        <v>285</v>
      </c>
      <c r="G710" s="8" t="s">
        <v>243</v>
      </c>
      <c r="H710" s="8" t="s">
        <v>243</v>
      </c>
      <c r="I710" s="8">
        <v>80027.600000000006</v>
      </c>
      <c r="J710" s="8">
        <v>80027.584000000003</v>
      </c>
      <c r="K710" s="8">
        <v>0</v>
      </c>
      <c r="L710" s="8">
        <v>80027.584000000003</v>
      </c>
      <c r="M710" s="8">
        <v>-1.6000000003259601E-2</v>
      </c>
      <c r="N710" s="9">
        <v>99.999980006897601</v>
      </c>
    </row>
    <row r="711" spans="1:14" s="75" customFormat="1" ht="17.25" customHeight="1" x14ac:dyDescent="0.2">
      <c r="A711" s="16"/>
      <c r="B711" s="16"/>
      <c r="C711" s="18"/>
      <c r="D711" s="20"/>
      <c r="E711" s="17" t="s">
        <v>308</v>
      </c>
      <c r="F711" s="19" t="s">
        <v>309</v>
      </c>
      <c r="G711" s="8" t="s">
        <v>243</v>
      </c>
      <c r="H711" s="8" t="s">
        <v>243</v>
      </c>
      <c r="I711" s="8">
        <v>416.9</v>
      </c>
      <c r="J711" s="8">
        <v>416.84300000000002</v>
      </c>
      <c r="K711" s="8">
        <v>0</v>
      </c>
      <c r="L711" s="8">
        <v>416.84300000000002</v>
      </c>
      <c r="M711" s="8">
        <v>-5.69999999999595E-2</v>
      </c>
      <c r="N711" s="9">
        <v>99.986327656512401</v>
      </c>
    </row>
    <row r="712" spans="1:14" s="75" customFormat="1" ht="17.25" customHeight="1" x14ac:dyDescent="0.2">
      <c r="A712" s="16"/>
      <c r="B712" s="16"/>
      <c r="C712" s="20"/>
      <c r="D712" s="17" t="s">
        <v>241</v>
      </c>
      <c r="E712" s="4"/>
      <c r="F712" s="19" t="s">
        <v>242</v>
      </c>
      <c r="G712" s="8" t="s">
        <v>243</v>
      </c>
      <c r="H712" s="8" t="s">
        <v>243</v>
      </c>
      <c r="I712" s="8">
        <v>99670428.299999997</v>
      </c>
      <c r="J712" s="8">
        <v>99665633.757119998</v>
      </c>
      <c r="K712" s="8">
        <v>846.27619999647095</v>
      </c>
      <c r="L712" s="8">
        <v>99664787.480920002</v>
      </c>
      <c r="M712" s="8">
        <v>-5640.8190800100601</v>
      </c>
      <c r="N712" s="9">
        <v>99.9943405289049</v>
      </c>
    </row>
    <row r="713" spans="1:14" s="75" customFormat="1" ht="17.25" customHeight="1" x14ac:dyDescent="0.2">
      <c r="A713" s="16"/>
      <c r="B713" s="16"/>
      <c r="C713" s="18"/>
      <c r="D713" s="20"/>
      <c r="E713" s="17" t="s">
        <v>244</v>
      </c>
      <c r="F713" s="19" t="s">
        <v>245</v>
      </c>
      <c r="G713" s="8" t="s">
        <v>243</v>
      </c>
      <c r="H713" s="8" t="s">
        <v>243</v>
      </c>
      <c r="I713" s="8">
        <v>48500540.299999997</v>
      </c>
      <c r="J713" s="8">
        <v>48500431.29276</v>
      </c>
      <c r="K713" s="8">
        <v>0</v>
      </c>
      <c r="L713" s="8">
        <v>48500431.29276</v>
      </c>
      <c r="M713" s="8">
        <v>-109.007239997387</v>
      </c>
      <c r="N713" s="9">
        <v>99.999775245308001</v>
      </c>
    </row>
    <row r="714" spans="1:14" s="75" customFormat="1" ht="18" customHeight="1" x14ac:dyDescent="0.2">
      <c r="A714" s="16"/>
      <c r="B714" s="16"/>
      <c r="C714" s="18"/>
      <c r="D714" s="20"/>
      <c r="E714" s="17" t="s">
        <v>246</v>
      </c>
      <c r="F714" s="19" t="s">
        <v>247</v>
      </c>
      <c r="G714" s="8" t="s">
        <v>243</v>
      </c>
      <c r="H714" s="8" t="s">
        <v>243</v>
      </c>
      <c r="I714" s="8">
        <v>24352955.5</v>
      </c>
      <c r="J714" s="8">
        <v>24352768.696309999</v>
      </c>
      <c r="K714" s="8">
        <v>0</v>
      </c>
      <c r="L714" s="8">
        <v>24352768.696309999</v>
      </c>
      <c r="M714" s="8">
        <v>-186.80369000136901</v>
      </c>
      <c r="N714" s="9">
        <v>99.999232932158904</v>
      </c>
    </row>
    <row r="715" spans="1:14" s="75" customFormat="1" ht="18" customHeight="1" x14ac:dyDescent="0.2">
      <c r="A715" s="16"/>
      <c r="B715" s="16"/>
      <c r="C715" s="18"/>
      <c r="D715" s="20"/>
      <c r="E715" s="17" t="s">
        <v>248</v>
      </c>
      <c r="F715" s="19" t="s">
        <v>249</v>
      </c>
      <c r="G715" s="8" t="s">
        <v>243</v>
      </c>
      <c r="H715" s="8" t="s">
        <v>243</v>
      </c>
      <c r="I715" s="8">
        <v>9336923.0999999996</v>
      </c>
      <c r="J715" s="8">
        <v>9336914.5148099996</v>
      </c>
      <c r="K715" s="8">
        <v>0</v>
      </c>
      <c r="L715" s="8">
        <v>9336914.5148099996</v>
      </c>
      <c r="M715" s="8">
        <v>-8.5851900000125205</v>
      </c>
      <c r="N715" s="9">
        <v>99.999908051186594</v>
      </c>
    </row>
    <row r="716" spans="1:14" s="75" customFormat="1" ht="18" customHeight="1" x14ac:dyDescent="0.2">
      <c r="A716" s="16"/>
      <c r="B716" s="16"/>
      <c r="C716" s="18"/>
      <c r="D716" s="20"/>
      <c r="E716" s="17" t="s">
        <v>250</v>
      </c>
      <c r="F716" s="19" t="s">
        <v>251</v>
      </c>
      <c r="G716" s="8" t="s">
        <v>243</v>
      </c>
      <c r="H716" s="8" t="s">
        <v>243</v>
      </c>
      <c r="I716" s="8">
        <v>4279728.5999999996</v>
      </c>
      <c r="J716" s="8">
        <v>4279339.8723900001</v>
      </c>
      <c r="K716" s="8">
        <v>0</v>
      </c>
      <c r="L716" s="8">
        <v>4279339.8723900001</v>
      </c>
      <c r="M716" s="8">
        <v>-388.72760999947798</v>
      </c>
      <c r="N716" s="9">
        <v>99.990917003241805</v>
      </c>
    </row>
    <row r="717" spans="1:14" s="75" customFormat="1" ht="18" customHeight="1" x14ac:dyDescent="0.2">
      <c r="A717" s="16"/>
      <c r="B717" s="16"/>
      <c r="C717" s="18"/>
      <c r="D717" s="20"/>
      <c r="E717" s="17" t="s">
        <v>252</v>
      </c>
      <c r="F717" s="19" t="s">
        <v>253</v>
      </c>
      <c r="G717" s="8" t="s">
        <v>243</v>
      </c>
      <c r="H717" s="8" t="s">
        <v>243</v>
      </c>
      <c r="I717" s="8">
        <v>1902082</v>
      </c>
      <c r="J717" s="8">
        <v>1901979.34274</v>
      </c>
      <c r="K717" s="8">
        <v>0</v>
      </c>
      <c r="L717" s="8">
        <v>1901979.34274</v>
      </c>
      <c r="M717" s="8">
        <v>-102.657260000007</v>
      </c>
      <c r="N717" s="9">
        <v>99.994602900400693</v>
      </c>
    </row>
    <row r="718" spans="1:14" s="75" customFormat="1" ht="18" customHeight="1" x14ac:dyDescent="0.2">
      <c r="A718" s="16"/>
      <c r="B718" s="16"/>
      <c r="C718" s="18"/>
      <c r="D718" s="20"/>
      <c r="E718" s="17" t="s">
        <v>241</v>
      </c>
      <c r="F718" s="19" t="s">
        <v>326</v>
      </c>
      <c r="G718" s="8" t="s">
        <v>243</v>
      </c>
      <c r="H718" s="8" t="s">
        <v>243</v>
      </c>
      <c r="I718" s="8">
        <v>8912</v>
      </c>
      <c r="J718" s="8">
        <v>8899.3791099999999</v>
      </c>
      <c r="K718" s="8">
        <v>0</v>
      </c>
      <c r="L718" s="8">
        <v>8899.3791099999999</v>
      </c>
      <c r="M718" s="8">
        <v>-12.620890000000101</v>
      </c>
      <c r="N718" s="9">
        <v>99.858383191202904</v>
      </c>
    </row>
    <row r="719" spans="1:14" s="75" customFormat="1" ht="18" customHeight="1" x14ac:dyDescent="0.2">
      <c r="A719" s="16"/>
      <c r="B719" s="16"/>
      <c r="C719" s="18"/>
      <c r="D719" s="20"/>
      <c r="E719" s="17" t="s">
        <v>254</v>
      </c>
      <c r="F719" s="19" t="s">
        <v>255</v>
      </c>
      <c r="G719" s="8" t="s">
        <v>243</v>
      </c>
      <c r="H719" s="8" t="s">
        <v>243</v>
      </c>
      <c r="I719" s="8">
        <v>1915796.2</v>
      </c>
      <c r="J719" s="8">
        <v>1915665.79468</v>
      </c>
      <c r="K719" s="8">
        <v>0</v>
      </c>
      <c r="L719" s="8">
        <v>1915665.79468</v>
      </c>
      <c r="M719" s="8">
        <v>-130.40531999990301</v>
      </c>
      <c r="N719" s="9">
        <v>99.993193152799904</v>
      </c>
    </row>
    <row r="720" spans="1:14" s="75" customFormat="1" ht="18" customHeight="1" x14ac:dyDescent="0.2">
      <c r="A720" s="16"/>
      <c r="B720" s="16"/>
      <c r="C720" s="18"/>
      <c r="D720" s="20"/>
      <c r="E720" s="17" t="s">
        <v>327</v>
      </c>
      <c r="F720" s="19" t="s">
        <v>328</v>
      </c>
      <c r="G720" s="8" t="s">
        <v>243</v>
      </c>
      <c r="H720" s="8" t="s">
        <v>243</v>
      </c>
      <c r="I720" s="8">
        <v>588475</v>
      </c>
      <c r="J720" s="8">
        <v>588416.18952999997</v>
      </c>
      <c r="K720" s="8">
        <v>357.03359999996599</v>
      </c>
      <c r="L720" s="8">
        <v>588059.15593000001</v>
      </c>
      <c r="M720" s="8">
        <v>-415.84406999999197</v>
      </c>
      <c r="N720" s="9">
        <v>99.929335303963597</v>
      </c>
    </row>
    <row r="721" spans="1:14" s="75" customFormat="1" ht="18" customHeight="1" x14ac:dyDescent="0.2">
      <c r="A721" s="16"/>
      <c r="B721" s="16"/>
      <c r="C721" s="18"/>
      <c r="D721" s="20"/>
      <c r="E721" s="17" t="s">
        <v>265</v>
      </c>
      <c r="F721" s="19" t="s">
        <v>266</v>
      </c>
      <c r="G721" s="8" t="s">
        <v>243</v>
      </c>
      <c r="H721" s="8" t="s">
        <v>243</v>
      </c>
      <c r="I721" s="8">
        <v>346606.7</v>
      </c>
      <c r="J721" s="8">
        <v>346601.17933000001</v>
      </c>
      <c r="K721" s="8">
        <v>0</v>
      </c>
      <c r="L721" s="8">
        <v>346601.17933000001</v>
      </c>
      <c r="M721" s="8">
        <v>-5.5206699999980602</v>
      </c>
      <c r="N721" s="9">
        <v>99.998407223518797</v>
      </c>
    </row>
    <row r="722" spans="1:14" s="75" customFormat="1" ht="18" customHeight="1" x14ac:dyDescent="0.2">
      <c r="A722" s="16"/>
      <c r="B722" s="16"/>
      <c r="C722" s="18"/>
      <c r="D722" s="20"/>
      <c r="E722" s="17" t="s">
        <v>287</v>
      </c>
      <c r="F722" s="19" t="s">
        <v>288</v>
      </c>
      <c r="G722" s="8" t="s">
        <v>243</v>
      </c>
      <c r="H722" s="8" t="s">
        <v>243</v>
      </c>
      <c r="I722" s="8">
        <v>2176277.2999999998</v>
      </c>
      <c r="J722" s="8">
        <v>2176274.49969</v>
      </c>
      <c r="K722" s="8">
        <v>0</v>
      </c>
      <c r="L722" s="8">
        <v>2176274.49969</v>
      </c>
      <c r="M722" s="8">
        <v>-2.8003099998459202</v>
      </c>
      <c r="N722" s="9">
        <v>99.9998713256808</v>
      </c>
    </row>
    <row r="723" spans="1:14" s="75" customFormat="1" ht="18" customHeight="1" x14ac:dyDescent="0.2">
      <c r="A723" s="16"/>
      <c r="B723" s="16"/>
      <c r="C723" s="18"/>
      <c r="D723" s="20"/>
      <c r="E723" s="17" t="s">
        <v>267</v>
      </c>
      <c r="F723" s="19" t="s">
        <v>268</v>
      </c>
      <c r="G723" s="8" t="s">
        <v>243</v>
      </c>
      <c r="H723" s="8" t="s">
        <v>243</v>
      </c>
      <c r="I723" s="8">
        <v>721924.8</v>
      </c>
      <c r="J723" s="8">
        <v>721912.18065999995</v>
      </c>
      <c r="K723" s="8">
        <v>16.242579999961901</v>
      </c>
      <c r="L723" s="8">
        <v>721895.93807999999</v>
      </c>
      <c r="M723" s="8">
        <v>-28.8619200000539</v>
      </c>
      <c r="N723" s="9">
        <v>99.996002087752103</v>
      </c>
    </row>
    <row r="724" spans="1:14" s="75" customFormat="1" ht="18" customHeight="1" x14ac:dyDescent="0.2">
      <c r="A724" s="16"/>
      <c r="B724" s="16"/>
      <c r="C724" s="18"/>
      <c r="D724" s="20"/>
      <c r="E724" s="17" t="s">
        <v>256</v>
      </c>
      <c r="F724" s="19" t="s">
        <v>257</v>
      </c>
      <c r="G724" s="8" t="s">
        <v>243</v>
      </c>
      <c r="H724" s="8" t="s">
        <v>243</v>
      </c>
      <c r="I724" s="8">
        <v>609223.19999999995</v>
      </c>
      <c r="J724" s="8">
        <v>609220.62953999999</v>
      </c>
      <c r="K724" s="8">
        <v>0</v>
      </c>
      <c r="L724" s="8">
        <v>609220.62953999999</v>
      </c>
      <c r="M724" s="8">
        <v>-2.5704599999589801</v>
      </c>
      <c r="N724" s="9">
        <v>99.999578075818505</v>
      </c>
    </row>
    <row r="725" spans="1:14" s="75" customFormat="1" ht="18" customHeight="1" x14ac:dyDescent="0.2">
      <c r="A725" s="16"/>
      <c r="B725" s="16"/>
      <c r="C725" s="18"/>
      <c r="D725" s="20"/>
      <c r="E725" s="17" t="s">
        <v>277</v>
      </c>
      <c r="F725" s="19" t="s">
        <v>278</v>
      </c>
      <c r="G725" s="8" t="s">
        <v>243</v>
      </c>
      <c r="H725" s="8" t="s">
        <v>243</v>
      </c>
      <c r="I725" s="8">
        <v>3179690.1</v>
      </c>
      <c r="J725" s="8">
        <v>3176084.0902300002</v>
      </c>
      <c r="K725" s="8">
        <v>473.00002000015201</v>
      </c>
      <c r="L725" s="8">
        <v>3175611.0902100001</v>
      </c>
      <c r="M725" s="8">
        <v>-4079.0097900000401</v>
      </c>
      <c r="N725" s="9">
        <v>99.871716750320999</v>
      </c>
    </row>
    <row r="726" spans="1:14" s="75" customFormat="1" ht="18" customHeight="1" x14ac:dyDescent="0.2">
      <c r="A726" s="16"/>
      <c r="B726" s="16"/>
      <c r="C726" s="18"/>
      <c r="D726" s="20"/>
      <c r="E726" s="17" t="s">
        <v>258</v>
      </c>
      <c r="F726" s="19" t="s">
        <v>259</v>
      </c>
      <c r="G726" s="8" t="s">
        <v>243</v>
      </c>
      <c r="H726" s="8" t="s">
        <v>243</v>
      </c>
      <c r="I726" s="8">
        <v>1748275.1</v>
      </c>
      <c r="J726" s="8">
        <v>1748205.2470100001</v>
      </c>
      <c r="K726" s="8">
        <v>0</v>
      </c>
      <c r="L726" s="8">
        <v>1748205.2470100001</v>
      </c>
      <c r="M726" s="8">
        <v>-69.852990000043107</v>
      </c>
      <c r="N726" s="9">
        <v>99.996004462341205</v>
      </c>
    </row>
    <row r="727" spans="1:14" s="75" customFormat="1" ht="18" customHeight="1" x14ac:dyDescent="0.2">
      <c r="A727" s="16"/>
      <c r="B727" s="16"/>
      <c r="C727" s="18"/>
      <c r="D727" s="20"/>
      <c r="E727" s="17" t="s">
        <v>260</v>
      </c>
      <c r="F727" s="19" t="s">
        <v>261</v>
      </c>
      <c r="G727" s="8" t="s">
        <v>243</v>
      </c>
      <c r="H727" s="8" t="s">
        <v>243</v>
      </c>
      <c r="I727" s="8">
        <v>3018.4</v>
      </c>
      <c r="J727" s="8">
        <v>2920.8483299999998</v>
      </c>
      <c r="K727" s="8">
        <v>0</v>
      </c>
      <c r="L727" s="8">
        <v>2920.8483299999998</v>
      </c>
      <c r="M727" s="8">
        <v>-97.5516700000003</v>
      </c>
      <c r="N727" s="9">
        <v>96.768099986747899</v>
      </c>
    </row>
    <row r="728" spans="1:14" s="75" customFormat="1" ht="31.5" x14ac:dyDescent="0.2">
      <c r="A728" s="16"/>
      <c r="B728" s="22" t="s">
        <v>419</v>
      </c>
      <c r="C728" s="17" t="s">
        <v>262</v>
      </c>
      <c r="D728" s="4"/>
      <c r="E728" s="4"/>
      <c r="F728" s="19" t="s">
        <v>1285</v>
      </c>
      <c r="G728" s="8">
        <v>16100</v>
      </c>
      <c r="H728" s="8">
        <v>16100</v>
      </c>
      <c r="I728" s="8">
        <v>15944</v>
      </c>
      <c r="J728" s="8">
        <v>15944</v>
      </c>
      <c r="K728" s="8">
        <v>0</v>
      </c>
      <c r="L728" s="8">
        <v>15944</v>
      </c>
      <c r="M728" s="8">
        <v>0</v>
      </c>
      <c r="N728" s="9">
        <v>100</v>
      </c>
    </row>
    <row r="729" spans="1:14" s="75" customFormat="1" ht="17.25" customHeight="1" x14ac:dyDescent="0.2">
      <c r="A729" s="16"/>
      <c r="B729" s="16"/>
      <c r="C729" s="18"/>
      <c r="D729" s="20"/>
      <c r="E729" s="17" t="s">
        <v>277</v>
      </c>
      <c r="F729" s="19" t="s">
        <v>278</v>
      </c>
      <c r="G729" s="8" t="s">
        <v>243</v>
      </c>
      <c r="H729" s="8" t="s">
        <v>243</v>
      </c>
      <c r="I729" s="8">
        <v>15944</v>
      </c>
      <c r="J729" s="8">
        <v>15944</v>
      </c>
      <c r="K729" s="8">
        <v>0</v>
      </c>
      <c r="L729" s="8">
        <v>15944</v>
      </c>
      <c r="M729" s="8">
        <v>0</v>
      </c>
      <c r="N729" s="9">
        <v>100</v>
      </c>
    </row>
    <row r="730" spans="1:14" s="75" customFormat="1" ht="17.25" customHeight="1" x14ac:dyDescent="0.2">
      <c r="A730" s="16"/>
      <c r="B730" s="22" t="s">
        <v>419</v>
      </c>
      <c r="C730" s="17" t="s">
        <v>426</v>
      </c>
      <c r="D730" s="4"/>
      <c r="E730" s="4"/>
      <c r="F730" s="19" t="s">
        <v>427</v>
      </c>
      <c r="G730" s="8" t="s">
        <v>243</v>
      </c>
      <c r="H730" s="8">
        <v>276580</v>
      </c>
      <c r="I730" s="8">
        <v>259981</v>
      </c>
      <c r="J730" s="8">
        <v>259980.20300000001</v>
      </c>
      <c r="K730" s="8">
        <v>259980.20300000001</v>
      </c>
      <c r="L730" s="8">
        <v>0</v>
      </c>
      <c r="M730" s="8">
        <v>-259981</v>
      </c>
      <c r="N730" s="9">
        <v>0</v>
      </c>
    </row>
    <row r="731" spans="1:14" s="75" customFormat="1" ht="31.5" x14ac:dyDescent="0.2">
      <c r="A731" s="16"/>
      <c r="B731" s="16"/>
      <c r="C731" s="20"/>
      <c r="D731" s="17" t="s">
        <v>409</v>
      </c>
      <c r="E731" s="4"/>
      <c r="F731" s="19" t="s">
        <v>428</v>
      </c>
      <c r="G731" s="8" t="s">
        <v>243</v>
      </c>
      <c r="H731" s="8" t="s">
        <v>243</v>
      </c>
      <c r="I731" s="8">
        <v>259981</v>
      </c>
      <c r="J731" s="8">
        <v>259980.20300000001</v>
      </c>
      <c r="K731" s="8">
        <v>259980.20300000001</v>
      </c>
      <c r="L731" s="8">
        <v>0</v>
      </c>
      <c r="M731" s="8">
        <v>-259981</v>
      </c>
      <c r="N731" s="9">
        <v>0</v>
      </c>
    </row>
    <row r="732" spans="1:14" s="75" customFormat="1" ht="16.5" customHeight="1" x14ac:dyDescent="0.2">
      <c r="A732" s="16"/>
      <c r="B732" s="16"/>
      <c r="C732" s="18"/>
      <c r="D732" s="20"/>
      <c r="E732" s="17" t="s">
        <v>382</v>
      </c>
      <c r="F732" s="19" t="s">
        <v>383</v>
      </c>
      <c r="G732" s="8" t="s">
        <v>243</v>
      </c>
      <c r="H732" s="8" t="s">
        <v>243</v>
      </c>
      <c r="I732" s="8">
        <v>259981</v>
      </c>
      <c r="J732" s="8">
        <v>259980.20300000001</v>
      </c>
      <c r="K732" s="8">
        <v>259980.20300000001</v>
      </c>
      <c r="L732" s="8">
        <v>0</v>
      </c>
      <c r="M732" s="8">
        <v>-259981</v>
      </c>
      <c r="N732" s="9">
        <v>0</v>
      </c>
    </row>
    <row r="733" spans="1:14" s="75" customFormat="1" ht="17.25" customHeight="1" x14ac:dyDescent="0.2">
      <c r="A733" s="16"/>
      <c r="B733" s="22" t="s">
        <v>419</v>
      </c>
      <c r="C733" s="17" t="s">
        <v>429</v>
      </c>
      <c r="D733" s="4"/>
      <c r="E733" s="4"/>
      <c r="F733" s="19" t="s">
        <v>430</v>
      </c>
      <c r="G733" s="8">
        <v>11879858</v>
      </c>
      <c r="H733" s="8">
        <v>11879858</v>
      </c>
      <c r="I733" s="8">
        <v>10115135</v>
      </c>
      <c r="J733" s="8">
        <v>10115134.522</v>
      </c>
      <c r="K733" s="8">
        <v>0</v>
      </c>
      <c r="L733" s="8">
        <v>10115134.522</v>
      </c>
      <c r="M733" s="8">
        <v>-0.47800000011920901</v>
      </c>
      <c r="N733" s="9">
        <v>99.999995274408107</v>
      </c>
    </row>
    <row r="734" spans="1:14" s="75" customFormat="1" ht="17.25" customHeight="1" x14ac:dyDescent="0.2">
      <c r="A734" s="16"/>
      <c r="B734" s="16"/>
      <c r="C734" s="18"/>
      <c r="D734" s="20"/>
      <c r="E734" s="17" t="s">
        <v>260</v>
      </c>
      <c r="F734" s="19" t="s">
        <v>261</v>
      </c>
      <c r="G734" s="8" t="s">
        <v>243</v>
      </c>
      <c r="H734" s="8" t="s">
        <v>243</v>
      </c>
      <c r="I734" s="8">
        <v>10115135</v>
      </c>
      <c r="J734" s="8">
        <v>10115134.522</v>
      </c>
      <c r="K734" s="8">
        <v>0</v>
      </c>
      <c r="L734" s="8">
        <v>10115134.522</v>
      </c>
      <c r="M734" s="8">
        <v>-0.47800000011920901</v>
      </c>
      <c r="N734" s="9">
        <v>99.999995274408107</v>
      </c>
    </row>
    <row r="735" spans="1:14" s="75" customFormat="1" ht="17.25" customHeight="1" x14ac:dyDescent="0.2">
      <c r="A735" s="16"/>
      <c r="B735" s="22" t="s">
        <v>419</v>
      </c>
      <c r="C735" s="17" t="s">
        <v>431</v>
      </c>
      <c r="D735" s="4"/>
      <c r="E735" s="4"/>
      <c r="F735" s="19" t="s">
        <v>432</v>
      </c>
      <c r="G735" s="8">
        <v>444024</v>
      </c>
      <c r="H735" s="8">
        <v>718734</v>
      </c>
      <c r="I735" s="8">
        <v>461242</v>
      </c>
      <c r="J735" s="8">
        <v>450276.15149999998</v>
      </c>
      <c r="K735" s="8">
        <v>0</v>
      </c>
      <c r="L735" s="8">
        <v>450276.15149999998</v>
      </c>
      <c r="M735" s="8">
        <v>-10965.8485</v>
      </c>
      <c r="N735" s="9">
        <v>97.622539035907394</v>
      </c>
    </row>
    <row r="736" spans="1:14" s="75" customFormat="1" ht="31.5" x14ac:dyDescent="0.2">
      <c r="A736" s="16"/>
      <c r="B736" s="16"/>
      <c r="C736" s="20"/>
      <c r="D736" s="17" t="s">
        <v>264</v>
      </c>
      <c r="E736" s="4"/>
      <c r="F736" s="19" t="s">
        <v>433</v>
      </c>
      <c r="G736" s="8" t="s">
        <v>243</v>
      </c>
      <c r="H736" s="8" t="s">
        <v>243</v>
      </c>
      <c r="I736" s="8">
        <v>235685</v>
      </c>
      <c r="J736" s="8">
        <v>235323.10996</v>
      </c>
      <c r="K736" s="8">
        <v>0</v>
      </c>
      <c r="L736" s="8">
        <v>235323.10996</v>
      </c>
      <c r="M736" s="8">
        <v>-361.89003999999801</v>
      </c>
      <c r="N736" s="9">
        <v>99.846451814922503</v>
      </c>
    </row>
    <row r="737" spans="1:14" s="75" customFormat="1" ht="17.25" customHeight="1" x14ac:dyDescent="0.2">
      <c r="A737" s="16"/>
      <c r="B737" s="16"/>
      <c r="C737" s="18"/>
      <c r="D737" s="20"/>
      <c r="E737" s="17" t="s">
        <v>277</v>
      </c>
      <c r="F737" s="19" t="s">
        <v>278</v>
      </c>
      <c r="G737" s="8" t="s">
        <v>243</v>
      </c>
      <c r="H737" s="8" t="s">
        <v>243</v>
      </c>
      <c r="I737" s="8">
        <v>235685</v>
      </c>
      <c r="J737" s="8">
        <v>235323.10996</v>
      </c>
      <c r="K737" s="8">
        <v>0</v>
      </c>
      <c r="L737" s="8">
        <v>235323.10996</v>
      </c>
      <c r="M737" s="8">
        <v>-361.89003999999801</v>
      </c>
      <c r="N737" s="9">
        <v>99.846451814922503</v>
      </c>
    </row>
    <row r="738" spans="1:14" s="75" customFormat="1" ht="17.25" customHeight="1" x14ac:dyDescent="0.2">
      <c r="A738" s="16"/>
      <c r="B738" s="16"/>
      <c r="C738" s="20"/>
      <c r="D738" s="17" t="s">
        <v>409</v>
      </c>
      <c r="E738" s="4"/>
      <c r="F738" s="19" t="s">
        <v>434</v>
      </c>
      <c r="G738" s="8" t="s">
        <v>243</v>
      </c>
      <c r="H738" s="8" t="s">
        <v>243</v>
      </c>
      <c r="I738" s="8">
        <v>225557</v>
      </c>
      <c r="J738" s="8">
        <v>214953.04154000001</v>
      </c>
      <c r="K738" s="8">
        <v>0</v>
      </c>
      <c r="L738" s="8">
        <v>214953.04154000001</v>
      </c>
      <c r="M738" s="8">
        <v>-10603.95846</v>
      </c>
      <c r="N738" s="9">
        <v>95.298767734984906</v>
      </c>
    </row>
    <row r="739" spans="1:14" s="75" customFormat="1" ht="17.25" customHeight="1" x14ac:dyDescent="0.2">
      <c r="A739" s="16"/>
      <c r="B739" s="16"/>
      <c r="C739" s="18"/>
      <c r="D739" s="20"/>
      <c r="E739" s="17" t="s">
        <v>256</v>
      </c>
      <c r="F739" s="19" t="s">
        <v>257</v>
      </c>
      <c r="G739" s="8" t="s">
        <v>243</v>
      </c>
      <c r="H739" s="8" t="s">
        <v>243</v>
      </c>
      <c r="I739" s="8">
        <v>18924</v>
      </c>
      <c r="J739" s="8">
        <v>18145.441459999998</v>
      </c>
      <c r="K739" s="8">
        <v>0</v>
      </c>
      <c r="L739" s="8">
        <v>18145.441459999998</v>
      </c>
      <c r="M739" s="8">
        <v>-778.55854000000204</v>
      </c>
      <c r="N739" s="9">
        <v>95.885866941450004</v>
      </c>
    </row>
    <row r="740" spans="1:14" s="75" customFormat="1" ht="17.25" customHeight="1" x14ac:dyDescent="0.2">
      <c r="A740" s="16"/>
      <c r="B740" s="16"/>
      <c r="C740" s="18"/>
      <c r="D740" s="20"/>
      <c r="E740" s="17" t="s">
        <v>277</v>
      </c>
      <c r="F740" s="19" t="s">
        <v>278</v>
      </c>
      <c r="G740" s="8" t="s">
        <v>243</v>
      </c>
      <c r="H740" s="8" t="s">
        <v>243</v>
      </c>
      <c r="I740" s="8">
        <v>206633</v>
      </c>
      <c r="J740" s="8">
        <v>196807.60008</v>
      </c>
      <c r="K740" s="8">
        <v>0</v>
      </c>
      <c r="L740" s="8">
        <v>196807.60008</v>
      </c>
      <c r="M740" s="8">
        <v>-9825.3999199999998</v>
      </c>
      <c r="N740" s="9">
        <v>95.244999627358695</v>
      </c>
    </row>
    <row r="741" spans="1:14" s="75" customFormat="1" ht="16.5" customHeight="1" x14ac:dyDescent="0.2">
      <c r="A741" s="16"/>
      <c r="B741" s="22" t="s">
        <v>419</v>
      </c>
      <c r="C741" s="17" t="s">
        <v>237</v>
      </c>
      <c r="D741" s="4"/>
      <c r="E741" s="4"/>
      <c r="F741" s="19" t="s">
        <v>1203</v>
      </c>
      <c r="G741" s="8" t="s">
        <v>243</v>
      </c>
      <c r="H741" s="8">
        <v>0</v>
      </c>
      <c r="I741" s="8">
        <v>15490.1</v>
      </c>
      <c r="J741" s="8">
        <v>15489.969940000001</v>
      </c>
      <c r="K741" s="8">
        <v>0</v>
      </c>
      <c r="L741" s="8">
        <v>15489.969940000001</v>
      </c>
      <c r="M741" s="8">
        <v>-0.13005999999950299</v>
      </c>
      <c r="N741" s="9">
        <v>99.999160366944096</v>
      </c>
    </row>
    <row r="742" spans="1:14" s="75" customFormat="1" ht="16.5" customHeight="1" x14ac:dyDescent="0.2">
      <c r="A742" s="16"/>
      <c r="B742" s="16"/>
      <c r="C742" s="18"/>
      <c r="D742" s="20"/>
      <c r="E742" s="17" t="s">
        <v>260</v>
      </c>
      <c r="F742" s="19" t="s">
        <v>261</v>
      </c>
      <c r="G742" s="8" t="s">
        <v>243</v>
      </c>
      <c r="H742" s="8" t="s">
        <v>243</v>
      </c>
      <c r="I742" s="8">
        <v>15490.1</v>
      </c>
      <c r="J742" s="8">
        <v>15489.969940000001</v>
      </c>
      <c r="K742" s="8">
        <v>0</v>
      </c>
      <c r="L742" s="8">
        <v>15489.969940000001</v>
      </c>
      <c r="M742" s="8">
        <v>-0.13005999999950299</v>
      </c>
      <c r="N742" s="9">
        <v>99.999160366944096</v>
      </c>
    </row>
    <row r="743" spans="1:14" s="75" customFormat="1" ht="31.5" x14ac:dyDescent="0.2">
      <c r="A743" s="16"/>
      <c r="B743" s="22" t="s">
        <v>419</v>
      </c>
      <c r="C743" s="17" t="s">
        <v>435</v>
      </c>
      <c r="D743" s="4"/>
      <c r="E743" s="4"/>
      <c r="F743" s="19" t="s">
        <v>1286</v>
      </c>
      <c r="G743" s="8" t="s">
        <v>243</v>
      </c>
      <c r="H743" s="8">
        <v>0</v>
      </c>
      <c r="I743" s="8">
        <v>2675827.9</v>
      </c>
      <c r="J743" s="8">
        <v>2675827.45933</v>
      </c>
      <c r="K743" s="8">
        <v>0</v>
      </c>
      <c r="L743" s="8">
        <v>2675827.45933</v>
      </c>
      <c r="M743" s="8">
        <v>-0.44066999992355699</v>
      </c>
      <c r="N743" s="9">
        <v>99.999983531452102</v>
      </c>
    </row>
    <row r="744" spans="1:14" s="75" customFormat="1" ht="15.75" customHeight="1" x14ac:dyDescent="0.2">
      <c r="A744" s="16"/>
      <c r="B744" s="16"/>
      <c r="C744" s="18"/>
      <c r="D744" s="20"/>
      <c r="E744" s="17" t="s">
        <v>344</v>
      </c>
      <c r="F744" s="19" t="s">
        <v>345</v>
      </c>
      <c r="G744" s="8" t="s">
        <v>243</v>
      </c>
      <c r="H744" s="8" t="s">
        <v>243</v>
      </c>
      <c r="I744" s="8">
        <v>2675827.9</v>
      </c>
      <c r="J744" s="8">
        <v>2675827.45933</v>
      </c>
      <c r="K744" s="8">
        <v>0</v>
      </c>
      <c r="L744" s="8">
        <v>2675827.45933</v>
      </c>
      <c r="M744" s="8">
        <v>-0.44066999992355699</v>
      </c>
      <c r="N744" s="9">
        <v>99.999983531452102</v>
      </c>
    </row>
    <row r="745" spans="1:14" s="75" customFormat="1" ht="47.25" x14ac:dyDescent="0.2">
      <c r="A745" s="16"/>
      <c r="B745" s="22" t="s">
        <v>419</v>
      </c>
      <c r="C745" s="17" t="s">
        <v>387</v>
      </c>
      <c r="D745" s="4"/>
      <c r="E745" s="4"/>
      <c r="F745" s="19" t="s">
        <v>1202</v>
      </c>
      <c r="G745" s="8" t="s">
        <v>243</v>
      </c>
      <c r="H745" s="8">
        <v>0</v>
      </c>
      <c r="I745" s="8">
        <v>22128</v>
      </c>
      <c r="J745" s="8">
        <v>22127.19197</v>
      </c>
      <c r="K745" s="8">
        <v>0</v>
      </c>
      <c r="L745" s="8">
        <v>22127.19197</v>
      </c>
      <c r="M745" s="8">
        <v>-0.80803000000014402</v>
      </c>
      <c r="N745" s="9">
        <v>99.996348382140297</v>
      </c>
    </row>
    <row r="746" spans="1:14" s="75" customFormat="1" ht="15.75" customHeight="1" x14ac:dyDescent="0.2">
      <c r="A746" s="16"/>
      <c r="B746" s="16"/>
      <c r="C746" s="18"/>
      <c r="D746" s="20"/>
      <c r="E746" s="17" t="s">
        <v>352</v>
      </c>
      <c r="F746" s="19" t="s">
        <v>353</v>
      </c>
      <c r="G746" s="8" t="s">
        <v>243</v>
      </c>
      <c r="H746" s="8" t="s">
        <v>243</v>
      </c>
      <c r="I746" s="8">
        <v>22128</v>
      </c>
      <c r="J746" s="8">
        <v>22127.19197</v>
      </c>
      <c r="K746" s="8">
        <v>0</v>
      </c>
      <c r="L746" s="8">
        <v>22127.19197</v>
      </c>
      <c r="M746" s="8">
        <v>-0.80803000000014402</v>
      </c>
      <c r="N746" s="9">
        <v>99.996348382140297</v>
      </c>
    </row>
    <row r="747" spans="1:14" s="75" customFormat="1" ht="15.75" customHeight="1" x14ac:dyDescent="0.2">
      <c r="A747" s="16"/>
      <c r="B747" s="22" t="s">
        <v>419</v>
      </c>
      <c r="C747" s="17" t="s">
        <v>436</v>
      </c>
      <c r="D747" s="4"/>
      <c r="E747" s="4"/>
      <c r="F747" s="19" t="s">
        <v>437</v>
      </c>
      <c r="G747" s="8">
        <v>45220730</v>
      </c>
      <c r="H747" s="8">
        <v>45220730</v>
      </c>
      <c r="I747" s="8">
        <v>44421784</v>
      </c>
      <c r="J747" s="8">
        <v>22560030.819120001</v>
      </c>
      <c r="K747" s="8">
        <v>431379.06730999798</v>
      </c>
      <c r="L747" s="8">
        <v>22128651.751809999</v>
      </c>
      <c r="M747" s="8">
        <v>-22293132.248190001</v>
      </c>
      <c r="N747" s="9">
        <v>49.814865048666199</v>
      </c>
    </row>
    <row r="748" spans="1:14" s="75" customFormat="1" ht="15.75" customHeight="1" x14ac:dyDescent="0.2">
      <c r="A748" s="16"/>
      <c r="B748" s="16"/>
      <c r="C748" s="20"/>
      <c r="D748" s="17" t="s">
        <v>438</v>
      </c>
      <c r="E748" s="4"/>
      <c r="F748" s="19" t="s">
        <v>439</v>
      </c>
      <c r="G748" s="8" t="s">
        <v>243</v>
      </c>
      <c r="H748" s="8" t="s">
        <v>243</v>
      </c>
      <c r="I748" s="8">
        <v>43852766</v>
      </c>
      <c r="J748" s="8">
        <v>21991014.100000001</v>
      </c>
      <c r="K748" s="8">
        <v>0</v>
      </c>
      <c r="L748" s="8">
        <v>21991014.100000001</v>
      </c>
      <c r="M748" s="8">
        <v>-21861751.899999999</v>
      </c>
      <c r="N748" s="9">
        <v>50.147382037429502</v>
      </c>
    </row>
    <row r="749" spans="1:14" s="75" customFormat="1" ht="15.75" customHeight="1" x14ac:dyDescent="0.2">
      <c r="A749" s="16"/>
      <c r="B749" s="16"/>
      <c r="C749" s="18"/>
      <c r="D749" s="20"/>
      <c r="E749" s="17" t="s">
        <v>289</v>
      </c>
      <c r="F749" s="19" t="s">
        <v>290</v>
      </c>
      <c r="G749" s="8" t="s">
        <v>243</v>
      </c>
      <c r="H749" s="8" t="s">
        <v>243</v>
      </c>
      <c r="I749" s="8">
        <v>43852766</v>
      </c>
      <c r="J749" s="8">
        <v>21991014.100000001</v>
      </c>
      <c r="K749" s="8">
        <v>0</v>
      </c>
      <c r="L749" s="8">
        <v>21991014.100000001</v>
      </c>
      <c r="M749" s="8">
        <v>-21861751.899999999</v>
      </c>
      <c r="N749" s="9">
        <v>50.147382037429502</v>
      </c>
    </row>
    <row r="750" spans="1:14" s="75" customFormat="1" ht="15.75" customHeight="1" x14ac:dyDescent="0.2">
      <c r="A750" s="16"/>
      <c r="B750" s="16"/>
      <c r="C750" s="20"/>
      <c r="D750" s="17" t="s">
        <v>426</v>
      </c>
      <c r="E750" s="4"/>
      <c r="F750" s="19" t="s">
        <v>440</v>
      </c>
      <c r="G750" s="8" t="s">
        <v>243</v>
      </c>
      <c r="H750" s="8" t="s">
        <v>243</v>
      </c>
      <c r="I750" s="8">
        <v>569018</v>
      </c>
      <c r="J750" s="8">
        <v>569016.71912000002</v>
      </c>
      <c r="K750" s="8">
        <v>431379.06731000001</v>
      </c>
      <c r="L750" s="8">
        <v>137637.65181000001</v>
      </c>
      <c r="M750" s="8">
        <v>-431380.34818999999</v>
      </c>
      <c r="N750" s="9">
        <v>24.1886287973315</v>
      </c>
    </row>
    <row r="751" spans="1:14" s="75" customFormat="1" ht="15.75" customHeight="1" x14ac:dyDescent="0.2">
      <c r="A751" s="16"/>
      <c r="B751" s="16"/>
      <c r="C751" s="18"/>
      <c r="D751" s="20"/>
      <c r="E751" s="17" t="s">
        <v>289</v>
      </c>
      <c r="F751" s="19" t="s">
        <v>290</v>
      </c>
      <c r="G751" s="8" t="s">
        <v>243</v>
      </c>
      <c r="H751" s="8" t="s">
        <v>243</v>
      </c>
      <c r="I751" s="8">
        <v>569018</v>
      </c>
      <c r="J751" s="8">
        <v>569016.71912000002</v>
      </c>
      <c r="K751" s="8">
        <v>431379.06731000001</v>
      </c>
      <c r="L751" s="8">
        <v>137637.65181000001</v>
      </c>
      <c r="M751" s="8">
        <v>-431380.34818999999</v>
      </c>
      <c r="N751" s="9">
        <v>24.1886287973315</v>
      </c>
    </row>
    <row r="752" spans="1:14" s="75" customFormat="1" ht="31.5" x14ac:dyDescent="0.2">
      <c r="A752" s="29"/>
      <c r="B752" s="30" t="s">
        <v>441</v>
      </c>
      <c r="C752" s="31"/>
      <c r="D752" s="31"/>
      <c r="E752" s="29"/>
      <c r="F752" s="32" t="s">
        <v>442</v>
      </c>
      <c r="G752" s="33">
        <v>21476773</v>
      </c>
      <c r="H752" s="33">
        <v>23531330</v>
      </c>
      <c r="I752" s="33">
        <v>28984908.5</v>
      </c>
      <c r="J752" s="33">
        <v>28983913.73528</v>
      </c>
      <c r="K752" s="33">
        <v>458.42584000155301</v>
      </c>
      <c r="L752" s="33">
        <v>28983455.309440002</v>
      </c>
      <c r="M752" s="33">
        <v>-1453.1905600093301</v>
      </c>
      <c r="N752" s="34">
        <v>99.994986389003103</v>
      </c>
    </row>
    <row r="753" spans="1:14" s="75" customFormat="1" ht="49.5" customHeight="1" x14ac:dyDescent="0.2">
      <c r="A753" s="16"/>
      <c r="B753" s="22" t="s">
        <v>441</v>
      </c>
      <c r="C753" s="17" t="s">
        <v>239</v>
      </c>
      <c r="D753" s="4"/>
      <c r="E753" s="4"/>
      <c r="F753" s="19" t="s">
        <v>443</v>
      </c>
      <c r="G753" s="8">
        <v>21476773</v>
      </c>
      <c r="H753" s="8">
        <v>23531330</v>
      </c>
      <c r="I753" s="8">
        <v>23776870</v>
      </c>
      <c r="J753" s="8">
        <v>23775875.235380001</v>
      </c>
      <c r="K753" s="8">
        <v>458.42584000155301</v>
      </c>
      <c r="L753" s="8">
        <v>23775416.80954</v>
      </c>
      <c r="M753" s="8">
        <v>-1453.19046000764</v>
      </c>
      <c r="N753" s="9">
        <v>99.993888218003406</v>
      </c>
    </row>
    <row r="754" spans="1:14" s="75" customFormat="1" ht="47.25" x14ac:dyDescent="0.2">
      <c r="A754" s="16"/>
      <c r="B754" s="16"/>
      <c r="C754" s="20"/>
      <c r="D754" s="17" t="s">
        <v>264</v>
      </c>
      <c r="E754" s="4"/>
      <c r="F754" s="59" t="s">
        <v>1376</v>
      </c>
      <c r="G754" s="8" t="s">
        <v>243</v>
      </c>
      <c r="H754" s="8" t="s">
        <v>243</v>
      </c>
      <c r="I754" s="8">
        <v>137003.70000000001</v>
      </c>
      <c r="J754" s="8">
        <v>137003.21338</v>
      </c>
      <c r="K754" s="8">
        <v>0</v>
      </c>
      <c r="L754" s="8">
        <v>137003.21338</v>
      </c>
      <c r="M754" s="8">
        <v>-0.48661999998148497</v>
      </c>
      <c r="N754" s="9">
        <v>99.9996448125124</v>
      </c>
    </row>
    <row r="755" spans="1:14" s="75" customFormat="1" ht="15.75" customHeight="1" x14ac:dyDescent="0.2">
      <c r="A755" s="16"/>
      <c r="B755" s="16"/>
      <c r="C755" s="18"/>
      <c r="D755" s="20"/>
      <c r="E755" s="17" t="s">
        <v>300</v>
      </c>
      <c r="F755" s="19" t="s">
        <v>301</v>
      </c>
      <c r="G755" s="8" t="s">
        <v>243</v>
      </c>
      <c r="H755" s="8" t="s">
        <v>243</v>
      </c>
      <c r="I755" s="8">
        <v>123466.4</v>
      </c>
      <c r="J755" s="8">
        <v>123466.10617</v>
      </c>
      <c r="K755" s="8">
        <v>0</v>
      </c>
      <c r="L755" s="8">
        <v>123466.10617</v>
      </c>
      <c r="M755" s="8">
        <v>-0.29382999999506898</v>
      </c>
      <c r="N755" s="9">
        <v>99.999762016224693</v>
      </c>
    </row>
    <row r="756" spans="1:14" s="75" customFormat="1" ht="15.75" customHeight="1" x14ac:dyDescent="0.2">
      <c r="A756" s="16"/>
      <c r="B756" s="16"/>
      <c r="C756" s="18"/>
      <c r="D756" s="20"/>
      <c r="E756" s="17" t="s">
        <v>302</v>
      </c>
      <c r="F756" s="19" t="s">
        <v>303</v>
      </c>
      <c r="G756" s="8" t="s">
        <v>243</v>
      </c>
      <c r="H756" s="8" t="s">
        <v>243</v>
      </c>
      <c r="I756" s="8">
        <v>13537.3</v>
      </c>
      <c r="J756" s="8">
        <v>13537.10721</v>
      </c>
      <c r="K756" s="8">
        <v>0</v>
      </c>
      <c r="L756" s="8">
        <v>13537.10721</v>
      </c>
      <c r="M756" s="8">
        <v>-0.19278999999915</v>
      </c>
      <c r="N756" s="9">
        <v>99.998575860769904</v>
      </c>
    </row>
    <row r="757" spans="1:14" s="75" customFormat="1" ht="15.75" customHeight="1" x14ac:dyDescent="0.2">
      <c r="A757" s="16"/>
      <c r="B757" s="16"/>
      <c r="C757" s="20"/>
      <c r="D757" s="17" t="s">
        <v>363</v>
      </c>
      <c r="E757" s="4"/>
      <c r="F757" s="19" t="s">
        <v>364</v>
      </c>
      <c r="G757" s="8" t="s">
        <v>243</v>
      </c>
      <c r="H757" s="8" t="s">
        <v>243</v>
      </c>
      <c r="I757" s="8">
        <v>1897702</v>
      </c>
      <c r="J757" s="8">
        <v>1897702</v>
      </c>
      <c r="K757" s="8">
        <v>0</v>
      </c>
      <c r="L757" s="8">
        <v>1897702</v>
      </c>
      <c r="M757" s="8">
        <v>0</v>
      </c>
      <c r="N757" s="9">
        <v>100</v>
      </c>
    </row>
    <row r="758" spans="1:14" s="75" customFormat="1" ht="15.75" customHeight="1" x14ac:dyDescent="0.2">
      <c r="A758" s="16"/>
      <c r="B758" s="16"/>
      <c r="C758" s="18"/>
      <c r="D758" s="20"/>
      <c r="E758" s="17" t="s">
        <v>269</v>
      </c>
      <c r="F758" s="19" t="s">
        <v>270</v>
      </c>
      <c r="G758" s="8" t="s">
        <v>243</v>
      </c>
      <c r="H758" s="8" t="s">
        <v>243</v>
      </c>
      <c r="I758" s="8">
        <v>5685</v>
      </c>
      <c r="J758" s="8">
        <v>5685</v>
      </c>
      <c r="K758" s="8">
        <v>0</v>
      </c>
      <c r="L758" s="8">
        <v>5685</v>
      </c>
      <c r="M758" s="8">
        <v>0</v>
      </c>
      <c r="N758" s="9">
        <v>100</v>
      </c>
    </row>
    <row r="759" spans="1:14" s="75" customFormat="1" ht="15.75" customHeight="1" x14ac:dyDescent="0.2">
      <c r="A759" s="16"/>
      <c r="B759" s="16"/>
      <c r="C759" s="18"/>
      <c r="D759" s="20"/>
      <c r="E759" s="17" t="s">
        <v>271</v>
      </c>
      <c r="F759" s="19" t="s">
        <v>272</v>
      </c>
      <c r="G759" s="8" t="s">
        <v>243</v>
      </c>
      <c r="H759" s="8" t="s">
        <v>243</v>
      </c>
      <c r="I759" s="8">
        <v>1892017</v>
      </c>
      <c r="J759" s="8">
        <v>1892017</v>
      </c>
      <c r="K759" s="8">
        <v>0</v>
      </c>
      <c r="L759" s="8">
        <v>1892017</v>
      </c>
      <c r="M759" s="8">
        <v>0</v>
      </c>
      <c r="N759" s="9">
        <v>100</v>
      </c>
    </row>
    <row r="760" spans="1:14" s="75" customFormat="1" ht="31.5" x14ac:dyDescent="0.2">
      <c r="A760" s="16"/>
      <c r="B760" s="16"/>
      <c r="C760" s="20"/>
      <c r="D760" s="17" t="s">
        <v>294</v>
      </c>
      <c r="E760" s="4"/>
      <c r="F760" s="19" t="s">
        <v>444</v>
      </c>
      <c r="G760" s="8" t="s">
        <v>243</v>
      </c>
      <c r="H760" s="8" t="s">
        <v>243</v>
      </c>
      <c r="I760" s="8">
        <v>14213015.199999999</v>
      </c>
      <c r="J760" s="8">
        <v>14213014.367009999</v>
      </c>
      <c r="K760" s="8">
        <v>25.871999999508301</v>
      </c>
      <c r="L760" s="8">
        <v>14212988.49501</v>
      </c>
      <c r="M760" s="8">
        <v>-26.7049899995327</v>
      </c>
      <c r="N760" s="9">
        <v>99.999812108904194</v>
      </c>
    </row>
    <row r="761" spans="1:14" s="75" customFormat="1" ht="17.25" customHeight="1" x14ac:dyDescent="0.2">
      <c r="A761" s="16"/>
      <c r="B761" s="16"/>
      <c r="C761" s="18"/>
      <c r="D761" s="20"/>
      <c r="E761" s="17" t="s">
        <v>265</v>
      </c>
      <c r="F761" s="19" t="s">
        <v>266</v>
      </c>
      <c r="G761" s="8" t="s">
        <v>243</v>
      </c>
      <c r="H761" s="8" t="s">
        <v>243</v>
      </c>
      <c r="I761" s="8">
        <v>1780.6</v>
      </c>
      <c r="J761" s="8">
        <v>1780.5358000000001</v>
      </c>
      <c r="K761" s="8">
        <v>0</v>
      </c>
      <c r="L761" s="8">
        <v>1780.5358000000001</v>
      </c>
      <c r="M761" s="8">
        <v>-6.4199999999800597E-2</v>
      </c>
      <c r="N761" s="9">
        <v>99.996394473772895</v>
      </c>
    </row>
    <row r="762" spans="1:14" s="75" customFormat="1" ht="17.25" customHeight="1" x14ac:dyDescent="0.2">
      <c r="A762" s="16"/>
      <c r="B762" s="16"/>
      <c r="C762" s="18"/>
      <c r="D762" s="20"/>
      <c r="E762" s="17" t="s">
        <v>267</v>
      </c>
      <c r="F762" s="19" t="s">
        <v>268</v>
      </c>
      <c r="G762" s="8" t="s">
        <v>243</v>
      </c>
      <c r="H762" s="8" t="s">
        <v>243</v>
      </c>
      <c r="I762" s="8">
        <v>96178.6</v>
      </c>
      <c r="J762" s="8">
        <v>96178.395099999994</v>
      </c>
      <c r="K762" s="8">
        <v>25.8719999999885</v>
      </c>
      <c r="L762" s="8">
        <v>96152.523100000006</v>
      </c>
      <c r="M762" s="8">
        <v>-26.076899999999998</v>
      </c>
      <c r="N762" s="9">
        <v>99.972887003969703</v>
      </c>
    </row>
    <row r="763" spans="1:14" s="75" customFormat="1" ht="17.25" customHeight="1" x14ac:dyDescent="0.2">
      <c r="A763" s="16"/>
      <c r="B763" s="16"/>
      <c r="C763" s="18"/>
      <c r="D763" s="20"/>
      <c r="E763" s="17" t="s">
        <v>277</v>
      </c>
      <c r="F763" s="19" t="s">
        <v>278</v>
      </c>
      <c r="G763" s="8" t="s">
        <v>243</v>
      </c>
      <c r="H763" s="8" t="s">
        <v>243</v>
      </c>
      <c r="I763" s="8">
        <v>14064777.800000001</v>
      </c>
      <c r="J763" s="8">
        <v>14064777.671159999</v>
      </c>
      <c r="K763" s="8">
        <v>0</v>
      </c>
      <c r="L763" s="8">
        <v>14064777.671159999</v>
      </c>
      <c r="M763" s="8">
        <v>-0.128840001299977</v>
      </c>
      <c r="N763" s="9">
        <v>99.999999083952801</v>
      </c>
    </row>
    <row r="764" spans="1:14" s="75" customFormat="1" ht="17.25" customHeight="1" x14ac:dyDescent="0.2">
      <c r="A764" s="16"/>
      <c r="B764" s="16"/>
      <c r="C764" s="18"/>
      <c r="D764" s="20"/>
      <c r="E764" s="17" t="s">
        <v>282</v>
      </c>
      <c r="F764" s="19" t="s">
        <v>283</v>
      </c>
      <c r="G764" s="8" t="s">
        <v>243</v>
      </c>
      <c r="H764" s="8" t="s">
        <v>243</v>
      </c>
      <c r="I764" s="8">
        <v>19824.2</v>
      </c>
      <c r="J764" s="8">
        <v>19824.137760000001</v>
      </c>
      <c r="K764" s="8">
        <v>0</v>
      </c>
      <c r="L764" s="8">
        <v>19824.137760000001</v>
      </c>
      <c r="M764" s="8">
        <v>-6.2239999999292202E-2</v>
      </c>
      <c r="N764" s="9">
        <v>99.999686040294193</v>
      </c>
    </row>
    <row r="765" spans="1:14" s="75" customFormat="1" ht="17.25" customHeight="1" x14ac:dyDescent="0.2">
      <c r="A765" s="16"/>
      <c r="B765" s="16"/>
      <c r="C765" s="18"/>
      <c r="D765" s="20"/>
      <c r="E765" s="17" t="s">
        <v>284</v>
      </c>
      <c r="F765" s="19" t="s">
        <v>285</v>
      </c>
      <c r="G765" s="8" t="s">
        <v>243</v>
      </c>
      <c r="H765" s="8" t="s">
        <v>243</v>
      </c>
      <c r="I765" s="8">
        <v>30454</v>
      </c>
      <c r="J765" s="8">
        <v>30453.627189999999</v>
      </c>
      <c r="K765" s="8">
        <v>0</v>
      </c>
      <c r="L765" s="8">
        <v>30453.627189999999</v>
      </c>
      <c r="M765" s="8">
        <v>-0.37281000000075398</v>
      </c>
      <c r="N765" s="9">
        <v>99.998775825835693</v>
      </c>
    </row>
    <row r="766" spans="1:14" s="75" customFormat="1" ht="17.25" customHeight="1" x14ac:dyDescent="0.2">
      <c r="A766" s="16"/>
      <c r="B766" s="16"/>
      <c r="C766" s="20"/>
      <c r="D766" s="17" t="s">
        <v>305</v>
      </c>
      <c r="E766" s="4"/>
      <c r="F766" s="19" t="s">
        <v>445</v>
      </c>
      <c r="G766" s="8" t="s">
        <v>243</v>
      </c>
      <c r="H766" s="8" t="s">
        <v>243</v>
      </c>
      <c r="I766" s="8">
        <v>108986</v>
      </c>
      <c r="J766" s="8">
        <v>108985.02989999999</v>
      </c>
      <c r="K766" s="8">
        <v>0</v>
      </c>
      <c r="L766" s="8">
        <v>108985.02989999999</v>
      </c>
      <c r="M766" s="8">
        <v>-0.97010000000591401</v>
      </c>
      <c r="N766" s="9">
        <v>99.999109885673406</v>
      </c>
    </row>
    <row r="767" spans="1:14" s="75" customFormat="1" ht="17.25" customHeight="1" x14ac:dyDescent="0.2">
      <c r="A767" s="16"/>
      <c r="B767" s="16"/>
      <c r="C767" s="18"/>
      <c r="D767" s="20"/>
      <c r="E767" s="17" t="s">
        <v>244</v>
      </c>
      <c r="F767" s="19" t="s">
        <v>245</v>
      </c>
      <c r="G767" s="8" t="s">
        <v>243</v>
      </c>
      <c r="H767" s="8" t="s">
        <v>243</v>
      </c>
      <c r="I767" s="8">
        <v>32150</v>
      </c>
      <c r="J767" s="8">
        <v>32149.808969999998</v>
      </c>
      <c r="K767" s="8">
        <v>0</v>
      </c>
      <c r="L767" s="8">
        <v>32149.808969999998</v>
      </c>
      <c r="M767" s="8">
        <v>-0.191030000001774</v>
      </c>
      <c r="N767" s="9">
        <v>99.999405816485194</v>
      </c>
    </row>
    <row r="768" spans="1:14" s="75" customFormat="1" ht="17.25" customHeight="1" x14ac:dyDescent="0.2">
      <c r="A768" s="16"/>
      <c r="B768" s="16"/>
      <c r="C768" s="18"/>
      <c r="D768" s="20"/>
      <c r="E768" s="17" t="s">
        <v>246</v>
      </c>
      <c r="F768" s="19" t="s">
        <v>247</v>
      </c>
      <c r="G768" s="8" t="s">
        <v>243</v>
      </c>
      <c r="H768" s="8" t="s">
        <v>243</v>
      </c>
      <c r="I768" s="8">
        <v>14624.2</v>
      </c>
      <c r="J768" s="8">
        <v>14624.101119999999</v>
      </c>
      <c r="K768" s="8">
        <v>0</v>
      </c>
      <c r="L768" s="8">
        <v>14624.101119999999</v>
      </c>
      <c r="M768" s="8">
        <v>-9.8880000001372495E-2</v>
      </c>
      <c r="N768" s="9">
        <v>99.999323860450502</v>
      </c>
    </row>
    <row r="769" spans="1:14" s="75" customFormat="1" ht="17.25" customHeight="1" x14ac:dyDescent="0.2">
      <c r="A769" s="16"/>
      <c r="B769" s="16"/>
      <c r="C769" s="18"/>
      <c r="D769" s="20"/>
      <c r="E769" s="17" t="s">
        <v>248</v>
      </c>
      <c r="F769" s="19" t="s">
        <v>249</v>
      </c>
      <c r="G769" s="8" t="s">
        <v>243</v>
      </c>
      <c r="H769" s="8" t="s">
        <v>243</v>
      </c>
      <c r="I769" s="8">
        <v>3001.3</v>
      </c>
      <c r="J769" s="8">
        <v>3001.2430800000002</v>
      </c>
      <c r="K769" s="8">
        <v>0</v>
      </c>
      <c r="L769" s="8">
        <v>3001.2430800000002</v>
      </c>
      <c r="M769" s="8">
        <v>-5.6919999999990999E-2</v>
      </c>
      <c r="N769" s="9">
        <v>99.998103488488297</v>
      </c>
    </row>
    <row r="770" spans="1:14" s="75" customFormat="1" ht="17.25" customHeight="1" x14ac:dyDescent="0.2">
      <c r="A770" s="16"/>
      <c r="B770" s="16"/>
      <c r="C770" s="18"/>
      <c r="D770" s="20"/>
      <c r="E770" s="17" t="s">
        <v>250</v>
      </c>
      <c r="F770" s="19" t="s">
        <v>251</v>
      </c>
      <c r="G770" s="8" t="s">
        <v>243</v>
      </c>
      <c r="H770" s="8" t="s">
        <v>243</v>
      </c>
      <c r="I770" s="8">
        <v>2331</v>
      </c>
      <c r="J770" s="8">
        <v>2330.9521800000002</v>
      </c>
      <c r="K770" s="8">
        <v>0</v>
      </c>
      <c r="L770" s="8">
        <v>2330.9521800000002</v>
      </c>
      <c r="M770" s="8">
        <v>-4.7819999999774203E-2</v>
      </c>
      <c r="N770" s="9">
        <v>99.997948519948494</v>
      </c>
    </row>
    <row r="771" spans="1:14" s="75" customFormat="1" ht="17.25" customHeight="1" x14ac:dyDescent="0.2">
      <c r="A771" s="16"/>
      <c r="B771" s="16"/>
      <c r="C771" s="18"/>
      <c r="D771" s="20"/>
      <c r="E771" s="17" t="s">
        <v>252</v>
      </c>
      <c r="F771" s="19" t="s">
        <v>253</v>
      </c>
      <c r="G771" s="8" t="s">
        <v>243</v>
      </c>
      <c r="H771" s="8" t="s">
        <v>243</v>
      </c>
      <c r="I771" s="8">
        <v>1121.2</v>
      </c>
      <c r="J771" s="8">
        <v>1121.1320000000001</v>
      </c>
      <c r="K771" s="8">
        <v>0</v>
      </c>
      <c r="L771" s="8">
        <v>1121.1320000000001</v>
      </c>
      <c r="M771" s="8">
        <v>-6.7999999999983601E-2</v>
      </c>
      <c r="N771" s="9">
        <v>99.993935069568295</v>
      </c>
    </row>
    <row r="772" spans="1:14" s="75" customFormat="1" ht="17.25" customHeight="1" x14ac:dyDescent="0.2">
      <c r="A772" s="16"/>
      <c r="B772" s="16"/>
      <c r="C772" s="18"/>
      <c r="D772" s="20"/>
      <c r="E772" s="17" t="s">
        <v>241</v>
      </c>
      <c r="F772" s="19" t="s">
        <v>326</v>
      </c>
      <c r="G772" s="8" t="s">
        <v>243</v>
      </c>
      <c r="H772" s="8" t="s">
        <v>243</v>
      </c>
      <c r="I772" s="8">
        <v>18</v>
      </c>
      <c r="J772" s="8">
        <v>17.919530000000002</v>
      </c>
      <c r="K772" s="8">
        <v>0</v>
      </c>
      <c r="L772" s="8">
        <v>17.919530000000002</v>
      </c>
      <c r="M772" s="8">
        <v>-8.0469999999998307E-2</v>
      </c>
      <c r="N772" s="9">
        <v>99.552944444444506</v>
      </c>
    </row>
    <row r="773" spans="1:14" s="75" customFormat="1" ht="17.25" customHeight="1" x14ac:dyDescent="0.2">
      <c r="A773" s="16"/>
      <c r="B773" s="16"/>
      <c r="C773" s="18"/>
      <c r="D773" s="20"/>
      <c r="E773" s="17" t="s">
        <v>254</v>
      </c>
      <c r="F773" s="19" t="s">
        <v>255</v>
      </c>
      <c r="G773" s="8" t="s">
        <v>243</v>
      </c>
      <c r="H773" s="8" t="s">
        <v>243</v>
      </c>
      <c r="I773" s="8">
        <v>1199.5999999999999</v>
      </c>
      <c r="J773" s="8">
        <v>1199.5050000000001</v>
      </c>
      <c r="K773" s="8">
        <v>0</v>
      </c>
      <c r="L773" s="8">
        <v>1199.5050000000001</v>
      </c>
      <c r="M773" s="8">
        <v>-9.4999999999799897E-2</v>
      </c>
      <c r="N773" s="9">
        <v>99.992080693564503</v>
      </c>
    </row>
    <row r="774" spans="1:14" s="75" customFormat="1" ht="17.25" customHeight="1" x14ac:dyDescent="0.2">
      <c r="A774" s="16"/>
      <c r="B774" s="16"/>
      <c r="C774" s="18"/>
      <c r="D774" s="20"/>
      <c r="E774" s="17" t="s">
        <v>300</v>
      </c>
      <c r="F774" s="19" t="s">
        <v>301</v>
      </c>
      <c r="G774" s="8" t="s">
        <v>243</v>
      </c>
      <c r="H774" s="8" t="s">
        <v>243</v>
      </c>
      <c r="I774" s="8">
        <v>14170.3</v>
      </c>
      <c r="J774" s="8">
        <v>14170.24325</v>
      </c>
      <c r="K774" s="8">
        <v>0</v>
      </c>
      <c r="L774" s="8">
        <v>14170.24325</v>
      </c>
      <c r="M774" s="8">
        <v>-5.67499999997381E-2</v>
      </c>
      <c r="N774" s="9">
        <v>99.999599514477495</v>
      </c>
    </row>
    <row r="775" spans="1:14" s="75" customFormat="1" ht="17.25" customHeight="1" x14ac:dyDescent="0.2">
      <c r="A775" s="16"/>
      <c r="B775" s="16"/>
      <c r="C775" s="18"/>
      <c r="D775" s="20"/>
      <c r="E775" s="17" t="s">
        <v>302</v>
      </c>
      <c r="F775" s="19" t="s">
        <v>303</v>
      </c>
      <c r="G775" s="8" t="s">
        <v>243</v>
      </c>
      <c r="H775" s="8" t="s">
        <v>243</v>
      </c>
      <c r="I775" s="8">
        <v>1393.8</v>
      </c>
      <c r="J775" s="8">
        <v>1393.8</v>
      </c>
      <c r="K775" s="8">
        <v>0</v>
      </c>
      <c r="L775" s="8">
        <v>1393.8</v>
      </c>
      <c r="M775" s="8">
        <v>0</v>
      </c>
      <c r="N775" s="9">
        <v>100</v>
      </c>
    </row>
    <row r="776" spans="1:14" s="75" customFormat="1" ht="17.25" customHeight="1" x14ac:dyDescent="0.2">
      <c r="A776" s="16"/>
      <c r="B776" s="16"/>
      <c r="C776" s="18"/>
      <c r="D776" s="20"/>
      <c r="E776" s="17" t="s">
        <v>327</v>
      </c>
      <c r="F776" s="19" t="s">
        <v>328</v>
      </c>
      <c r="G776" s="8" t="s">
        <v>243</v>
      </c>
      <c r="H776" s="8" t="s">
        <v>243</v>
      </c>
      <c r="I776" s="8">
        <v>327</v>
      </c>
      <c r="J776" s="8">
        <v>326.99524000000002</v>
      </c>
      <c r="K776" s="8">
        <v>0</v>
      </c>
      <c r="L776" s="8">
        <v>326.99524000000002</v>
      </c>
      <c r="M776" s="8">
        <v>-4.7599999999761201E-3</v>
      </c>
      <c r="N776" s="9">
        <v>99.998544342507699</v>
      </c>
    </row>
    <row r="777" spans="1:14" s="75" customFormat="1" ht="17.25" customHeight="1" x14ac:dyDescent="0.2">
      <c r="A777" s="16"/>
      <c r="B777" s="16"/>
      <c r="C777" s="18"/>
      <c r="D777" s="20"/>
      <c r="E777" s="17" t="s">
        <v>265</v>
      </c>
      <c r="F777" s="19" t="s">
        <v>266</v>
      </c>
      <c r="G777" s="8" t="s">
        <v>243</v>
      </c>
      <c r="H777" s="8" t="s">
        <v>243</v>
      </c>
      <c r="I777" s="8">
        <v>601.79999999999995</v>
      </c>
      <c r="J777" s="8">
        <v>601.73113000000001</v>
      </c>
      <c r="K777" s="8">
        <v>0</v>
      </c>
      <c r="L777" s="8">
        <v>601.73113000000001</v>
      </c>
      <c r="M777" s="8">
        <v>-6.8869999999947099E-2</v>
      </c>
      <c r="N777" s="9">
        <v>99.988555998670705</v>
      </c>
    </row>
    <row r="778" spans="1:14" s="75" customFormat="1" ht="17.25" customHeight="1" x14ac:dyDescent="0.2">
      <c r="A778" s="16"/>
      <c r="B778" s="16"/>
      <c r="C778" s="18"/>
      <c r="D778" s="20"/>
      <c r="E778" s="17" t="s">
        <v>287</v>
      </c>
      <c r="F778" s="19" t="s">
        <v>288</v>
      </c>
      <c r="G778" s="8" t="s">
        <v>243</v>
      </c>
      <c r="H778" s="8" t="s">
        <v>243</v>
      </c>
      <c r="I778" s="8">
        <v>1231.0999999999999</v>
      </c>
      <c r="J778" s="8">
        <v>1231.0461299999999</v>
      </c>
      <c r="K778" s="8">
        <v>0</v>
      </c>
      <c r="L778" s="8">
        <v>1231.0461299999999</v>
      </c>
      <c r="M778" s="8">
        <v>-5.3869999999960803E-2</v>
      </c>
      <c r="N778" s="9">
        <v>99.995624238485902</v>
      </c>
    </row>
    <row r="779" spans="1:14" s="75" customFormat="1" ht="17.25" customHeight="1" x14ac:dyDescent="0.2">
      <c r="A779" s="16"/>
      <c r="B779" s="16"/>
      <c r="C779" s="18"/>
      <c r="D779" s="20"/>
      <c r="E779" s="17" t="s">
        <v>267</v>
      </c>
      <c r="F779" s="19" t="s">
        <v>268</v>
      </c>
      <c r="G779" s="8" t="s">
        <v>243</v>
      </c>
      <c r="H779" s="8" t="s">
        <v>243</v>
      </c>
      <c r="I779" s="8">
        <v>865.4</v>
      </c>
      <c r="J779" s="8">
        <v>865.34523000000002</v>
      </c>
      <c r="K779" s="8">
        <v>0</v>
      </c>
      <c r="L779" s="8">
        <v>865.34523000000002</v>
      </c>
      <c r="M779" s="8">
        <v>-5.4769999999962203E-2</v>
      </c>
      <c r="N779" s="9">
        <v>99.993671134735393</v>
      </c>
    </row>
    <row r="780" spans="1:14" s="75" customFormat="1" ht="17.25" customHeight="1" x14ac:dyDescent="0.2">
      <c r="A780" s="16"/>
      <c r="B780" s="16"/>
      <c r="C780" s="18"/>
      <c r="D780" s="20"/>
      <c r="E780" s="17" t="s">
        <v>277</v>
      </c>
      <c r="F780" s="19" t="s">
        <v>278</v>
      </c>
      <c r="G780" s="8" t="s">
        <v>243</v>
      </c>
      <c r="H780" s="8" t="s">
        <v>243</v>
      </c>
      <c r="I780" s="8">
        <v>34773.4</v>
      </c>
      <c r="J780" s="8">
        <v>34773.392180000003</v>
      </c>
      <c r="K780" s="8">
        <v>0</v>
      </c>
      <c r="L780" s="8">
        <v>34773.392180000003</v>
      </c>
      <c r="M780" s="8">
        <v>-7.8199999989010394E-3</v>
      </c>
      <c r="N780" s="9">
        <v>99.999977511546206</v>
      </c>
    </row>
    <row r="781" spans="1:14" s="75" customFormat="1" ht="17.25" customHeight="1" x14ac:dyDescent="0.2">
      <c r="A781" s="16"/>
      <c r="B781" s="16"/>
      <c r="C781" s="18"/>
      <c r="D781" s="20"/>
      <c r="E781" s="17" t="s">
        <v>258</v>
      </c>
      <c r="F781" s="19" t="s">
        <v>259</v>
      </c>
      <c r="G781" s="8" t="s">
        <v>243</v>
      </c>
      <c r="H781" s="8" t="s">
        <v>243</v>
      </c>
      <c r="I781" s="8">
        <v>511.9</v>
      </c>
      <c r="J781" s="8">
        <v>511.82600000000002</v>
      </c>
      <c r="K781" s="8">
        <v>0</v>
      </c>
      <c r="L781" s="8">
        <v>511.82600000000002</v>
      </c>
      <c r="M781" s="8">
        <v>-7.3999999999955393E-2</v>
      </c>
      <c r="N781" s="9">
        <v>99.985544051572603</v>
      </c>
    </row>
    <row r="782" spans="1:14" s="75" customFormat="1" ht="17.25" customHeight="1" x14ac:dyDescent="0.2">
      <c r="A782" s="16"/>
      <c r="B782" s="16"/>
      <c r="C782" s="18"/>
      <c r="D782" s="20"/>
      <c r="E782" s="17" t="s">
        <v>260</v>
      </c>
      <c r="F782" s="19" t="s">
        <v>261</v>
      </c>
      <c r="G782" s="8" t="s">
        <v>243</v>
      </c>
      <c r="H782" s="8" t="s">
        <v>243</v>
      </c>
      <c r="I782" s="8">
        <v>12</v>
      </c>
      <c r="J782" s="8">
        <v>12</v>
      </c>
      <c r="K782" s="8">
        <v>0</v>
      </c>
      <c r="L782" s="8">
        <v>12</v>
      </c>
      <c r="M782" s="8">
        <v>0</v>
      </c>
      <c r="N782" s="9">
        <v>100</v>
      </c>
    </row>
    <row r="783" spans="1:14" s="75" customFormat="1" ht="17.25" customHeight="1" x14ac:dyDescent="0.2">
      <c r="A783" s="16"/>
      <c r="B783" s="16"/>
      <c r="C783" s="18"/>
      <c r="D783" s="20"/>
      <c r="E783" s="17" t="s">
        <v>282</v>
      </c>
      <c r="F783" s="19" t="s">
        <v>283</v>
      </c>
      <c r="G783" s="8" t="s">
        <v>243</v>
      </c>
      <c r="H783" s="8" t="s">
        <v>243</v>
      </c>
      <c r="I783" s="8">
        <v>654</v>
      </c>
      <c r="J783" s="8">
        <v>653.98886000000005</v>
      </c>
      <c r="K783" s="8">
        <v>0</v>
      </c>
      <c r="L783" s="8">
        <v>653.98886000000005</v>
      </c>
      <c r="M783" s="8">
        <v>-1.11399999999549E-2</v>
      </c>
      <c r="N783" s="9">
        <v>99.998296636085698</v>
      </c>
    </row>
    <row r="784" spans="1:14" s="75" customFormat="1" ht="31.5" x14ac:dyDescent="0.2">
      <c r="A784" s="16"/>
      <c r="B784" s="16"/>
      <c r="C784" s="20"/>
      <c r="D784" s="17" t="s">
        <v>244</v>
      </c>
      <c r="E784" s="4"/>
      <c r="F784" s="19" t="s">
        <v>446</v>
      </c>
      <c r="G784" s="8" t="s">
        <v>243</v>
      </c>
      <c r="H784" s="8" t="s">
        <v>243</v>
      </c>
      <c r="I784" s="8">
        <v>1924806.8</v>
      </c>
      <c r="J784" s="8">
        <v>1924806.79999</v>
      </c>
      <c r="K784" s="8">
        <v>0</v>
      </c>
      <c r="L784" s="8">
        <v>1924806.79999</v>
      </c>
      <c r="M784" s="8">
        <v>-1.0000076144933701E-5</v>
      </c>
      <c r="N784" s="9">
        <v>99.999999999480494</v>
      </c>
    </row>
    <row r="785" spans="1:14" s="75" customFormat="1" ht="17.25" customHeight="1" x14ac:dyDescent="0.2">
      <c r="A785" s="16"/>
      <c r="B785" s="16"/>
      <c r="C785" s="18"/>
      <c r="D785" s="20"/>
      <c r="E785" s="17" t="s">
        <v>282</v>
      </c>
      <c r="F785" s="19" t="s">
        <v>283</v>
      </c>
      <c r="G785" s="8" t="s">
        <v>243</v>
      </c>
      <c r="H785" s="8" t="s">
        <v>243</v>
      </c>
      <c r="I785" s="8">
        <v>1754354</v>
      </c>
      <c r="J785" s="8">
        <v>1754353.9999899999</v>
      </c>
      <c r="K785" s="8">
        <v>0</v>
      </c>
      <c r="L785" s="8">
        <v>1754353.9999899999</v>
      </c>
      <c r="M785" s="8">
        <v>-1.0000076144933701E-5</v>
      </c>
      <c r="N785" s="9">
        <v>99.999999999430003</v>
      </c>
    </row>
    <row r="786" spans="1:14" s="75" customFormat="1" ht="15.75" customHeight="1" x14ac:dyDescent="0.2">
      <c r="A786" s="16"/>
      <c r="B786" s="16"/>
      <c r="C786" s="18"/>
      <c r="D786" s="20"/>
      <c r="E786" s="17" t="s">
        <v>284</v>
      </c>
      <c r="F786" s="19" t="s">
        <v>285</v>
      </c>
      <c r="G786" s="8" t="s">
        <v>243</v>
      </c>
      <c r="H786" s="8" t="s">
        <v>243</v>
      </c>
      <c r="I786" s="8">
        <v>170452.8</v>
      </c>
      <c r="J786" s="8">
        <v>170452.8</v>
      </c>
      <c r="K786" s="8">
        <v>0</v>
      </c>
      <c r="L786" s="8">
        <v>170452.8</v>
      </c>
      <c r="M786" s="8">
        <v>0</v>
      </c>
      <c r="N786" s="9">
        <v>100</v>
      </c>
    </row>
    <row r="787" spans="1:14" s="75" customFormat="1" ht="15.75" customHeight="1" x14ac:dyDescent="0.2">
      <c r="A787" s="16"/>
      <c r="B787" s="16"/>
      <c r="C787" s="20"/>
      <c r="D787" s="17" t="s">
        <v>241</v>
      </c>
      <c r="E787" s="4"/>
      <c r="F787" s="19" t="s">
        <v>242</v>
      </c>
      <c r="G787" s="8" t="s">
        <v>243</v>
      </c>
      <c r="H787" s="8" t="s">
        <v>243</v>
      </c>
      <c r="I787" s="8">
        <v>5495356.2999999998</v>
      </c>
      <c r="J787" s="8">
        <v>5494363.8251</v>
      </c>
      <c r="K787" s="8">
        <v>432.55384000018199</v>
      </c>
      <c r="L787" s="8">
        <v>5493931.2712599998</v>
      </c>
      <c r="M787" s="8">
        <v>-1425.02873999998</v>
      </c>
      <c r="N787" s="9">
        <v>99.974068492337807</v>
      </c>
    </row>
    <row r="788" spans="1:14" s="75" customFormat="1" ht="15.75" customHeight="1" x14ac:dyDescent="0.2">
      <c r="A788" s="16"/>
      <c r="B788" s="16"/>
      <c r="C788" s="18"/>
      <c r="D788" s="20"/>
      <c r="E788" s="17" t="s">
        <v>244</v>
      </c>
      <c r="F788" s="19" t="s">
        <v>245</v>
      </c>
      <c r="G788" s="8" t="s">
        <v>243</v>
      </c>
      <c r="H788" s="8" t="s">
        <v>243</v>
      </c>
      <c r="I788" s="8">
        <v>1628602.8</v>
      </c>
      <c r="J788" s="8">
        <v>1628555.11405</v>
      </c>
      <c r="K788" s="8">
        <v>0</v>
      </c>
      <c r="L788" s="8">
        <v>1628555.11405</v>
      </c>
      <c r="M788" s="8">
        <v>-47.685950000071898</v>
      </c>
      <c r="N788" s="9">
        <v>99.997071971753996</v>
      </c>
    </row>
    <row r="789" spans="1:14" s="75" customFormat="1" ht="15.75" customHeight="1" x14ac:dyDescent="0.2">
      <c r="A789" s="16"/>
      <c r="B789" s="16"/>
      <c r="C789" s="18"/>
      <c r="D789" s="20"/>
      <c r="E789" s="17" t="s">
        <v>246</v>
      </c>
      <c r="F789" s="19" t="s">
        <v>247</v>
      </c>
      <c r="G789" s="8" t="s">
        <v>243</v>
      </c>
      <c r="H789" s="8" t="s">
        <v>243</v>
      </c>
      <c r="I789" s="8">
        <v>1867532.7</v>
      </c>
      <c r="J789" s="8">
        <v>1867339.24917</v>
      </c>
      <c r="K789" s="8">
        <v>0</v>
      </c>
      <c r="L789" s="8">
        <v>1867339.24917</v>
      </c>
      <c r="M789" s="8">
        <v>-193.45082999998701</v>
      </c>
      <c r="N789" s="9">
        <v>99.989641368528694</v>
      </c>
    </row>
    <row r="790" spans="1:14" s="75" customFormat="1" ht="15.75" customHeight="1" x14ac:dyDescent="0.2">
      <c r="A790" s="16"/>
      <c r="B790" s="16"/>
      <c r="C790" s="18"/>
      <c r="D790" s="20"/>
      <c r="E790" s="17" t="s">
        <v>248</v>
      </c>
      <c r="F790" s="19" t="s">
        <v>249</v>
      </c>
      <c r="G790" s="8" t="s">
        <v>243</v>
      </c>
      <c r="H790" s="8" t="s">
        <v>243</v>
      </c>
      <c r="I790" s="8">
        <v>299618.59999999998</v>
      </c>
      <c r="J790" s="8">
        <v>299618.42200000002</v>
      </c>
      <c r="K790" s="8">
        <v>0</v>
      </c>
      <c r="L790" s="8">
        <v>299618.42200000002</v>
      </c>
      <c r="M790" s="8">
        <v>-0.17799999995622801</v>
      </c>
      <c r="N790" s="9">
        <v>99.999940591138198</v>
      </c>
    </row>
    <row r="791" spans="1:14" s="75" customFormat="1" ht="15.75" customHeight="1" x14ac:dyDescent="0.2">
      <c r="A791" s="16"/>
      <c r="B791" s="16"/>
      <c r="C791" s="18"/>
      <c r="D791" s="20"/>
      <c r="E791" s="17" t="s">
        <v>250</v>
      </c>
      <c r="F791" s="19" t="s">
        <v>251</v>
      </c>
      <c r="G791" s="8" t="s">
        <v>243</v>
      </c>
      <c r="H791" s="8" t="s">
        <v>243</v>
      </c>
      <c r="I791" s="8">
        <v>232444.1</v>
      </c>
      <c r="J791" s="8">
        <v>232401.53148999999</v>
      </c>
      <c r="K791" s="8">
        <v>0</v>
      </c>
      <c r="L791" s="8">
        <v>232401.53148999999</v>
      </c>
      <c r="M791" s="8">
        <v>-42.568510000011898</v>
      </c>
      <c r="N791" s="9">
        <v>99.981686560338602</v>
      </c>
    </row>
    <row r="792" spans="1:14" s="75" customFormat="1" ht="15.75" customHeight="1" x14ac:dyDescent="0.2">
      <c r="A792" s="16"/>
      <c r="B792" s="16"/>
      <c r="C792" s="18"/>
      <c r="D792" s="20"/>
      <c r="E792" s="17" t="s">
        <v>252</v>
      </c>
      <c r="F792" s="19" t="s">
        <v>253</v>
      </c>
      <c r="G792" s="8" t="s">
        <v>243</v>
      </c>
      <c r="H792" s="8" t="s">
        <v>243</v>
      </c>
      <c r="I792" s="8">
        <v>57754.6</v>
      </c>
      <c r="J792" s="8">
        <v>57754.468999999997</v>
      </c>
      <c r="K792" s="8">
        <v>0</v>
      </c>
      <c r="L792" s="8">
        <v>57754.468999999997</v>
      </c>
      <c r="M792" s="8">
        <v>-0.131000000001222</v>
      </c>
      <c r="N792" s="9">
        <v>99.999773178240403</v>
      </c>
    </row>
    <row r="793" spans="1:14" s="75" customFormat="1" ht="15.75" customHeight="1" x14ac:dyDescent="0.2">
      <c r="A793" s="16"/>
      <c r="B793" s="16"/>
      <c r="C793" s="18"/>
      <c r="D793" s="20"/>
      <c r="E793" s="17" t="s">
        <v>254</v>
      </c>
      <c r="F793" s="19" t="s">
        <v>255</v>
      </c>
      <c r="G793" s="8" t="s">
        <v>243</v>
      </c>
      <c r="H793" s="8" t="s">
        <v>243</v>
      </c>
      <c r="I793" s="8">
        <v>61232</v>
      </c>
      <c r="J793" s="8">
        <v>61231.817999999999</v>
      </c>
      <c r="K793" s="8">
        <v>0</v>
      </c>
      <c r="L793" s="8">
        <v>61231.817999999999</v>
      </c>
      <c r="M793" s="8">
        <v>-0.18200000000069899</v>
      </c>
      <c r="N793" s="9">
        <v>99.999702769793601</v>
      </c>
    </row>
    <row r="794" spans="1:14" s="75" customFormat="1" ht="15.75" customHeight="1" x14ac:dyDescent="0.2">
      <c r="A794" s="16"/>
      <c r="B794" s="16"/>
      <c r="C794" s="18"/>
      <c r="D794" s="20"/>
      <c r="E794" s="17" t="s">
        <v>265</v>
      </c>
      <c r="F794" s="19" t="s">
        <v>266</v>
      </c>
      <c r="G794" s="8" t="s">
        <v>243</v>
      </c>
      <c r="H794" s="8" t="s">
        <v>243</v>
      </c>
      <c r="I794" s="8">
        <v>3149.4</v>
      </c>
      <c r="J794" s="8">
        <v>3149.3192300000001</v>
      </c>
      <c r="K794" s="8">
        <v>0</v>
      </c>
      <c r="L794" s="8">
        <v>3149.3192300000001</v>
      </c>
      <c r="M794" s="8">
        <v>-8.0770000000029499E-2</v>
      </c>
      <c r="N794" s="9">
        <v>99.997435384517701</v>
      </c>
    </row>
    <row r="795" spans="1:14" s="75" customFormat="1" ht="15.75" customHeight="1" x14ac:dyDescent="0.2">
      <c r="A795" s="16"/>
      <c r="B795" s="16"/>
      <c r="C795" s="18"/>
      <c r="D795" s="20"/>
      <c r="E795" s="17" t="s">
        <v>287</v>
      </c>
      <c r="F795" s="19" t="s">
        <v>288</v>
      </c>
      <c r="G795" s="8" t="s">
        <v>243</v>
      </c>
      <c r="H795" s="8" t="s">
        <v>243</v>
      </c>
      <c r="I795" s="8">
        <v>3499.3</v>
      </c>
      <c r="J795" s="8">
        <v>3491.3036699999998</v>
      </c>
      <c r="K795" s="8">
        <v>0</v>
      </c>
      <c r="L795" s="8">
        <v>3491.3036699999998</v>
      </c>
      <c r="M795" s="8">
        <v>-7.9963300000004001</v>
      </c>
      <c r="N795" s="9">
        <v>99.771487726116604</v>
      </c>
    </row>
    <row r="796" spans="1:14" s="75" customFormat="1" ht="15.75" customHeight="1" x14ac:dyDescent="0.2">
      <c r="A796" s="16"/>
      <c r="B796" s="16"/>
      <c r="C796" s="18"/>
      <c r="D796" s="20"/>
      <c r="E796" s="17" t="s">
        <v>267</v>
      </c>
      <c r="F796" s="19" t="s">
        <v>268</v>
      </c>
      <c r="G796" s="8" t="s">
        <v>243</v>
      </c>
      <c r="H796" s="8" t="s">
        <v>243</v>
      </c>
      <c r="I796" s="8">
        <v>12075.1</v>
      </c>
      <c r="J796" s="8">
        <v>12075.00772</v>
      </c>
      <c r="K796" s="8">
        <v>0</v>
      </c>
      <c r="L796" s="8">
        <v>12075.00772</v>
      </c>
      <c r="M796" s="8">
        <v>-9.2280000000755494E-2</v>
      </c>
      <c r="N796" s="9">
        <v>99.999235782726402</v>
      </c>
    </row>
    <row r="797" spans="1:14" s="75" customFormat="1" ht="15.75" customHeight="1" x14ac:dyDescent="0.2">
      <c r="A797" s="16"/>
      <c r="B797" s="16"/>
      <c r="C797" s="18"/>
      <c r="D797" s="20"/>
      <c r="E797" s="17" t="s">
        <v>256</v>
      </c>
      <c r="F797" s="19" t="s">
        <v>257</v>
      </c>
      <c r="G797" s="8" t="s">
        <v>243</v>
      </c>
      <c r="H797" s="8" t="s">
        <v>243</v>
      </c>
      <c r="I797" s="8">
        <v>121398.1</v>
      </c>
      <c r="J797" s="8">
        <v>121397.96055</v>
      </c>
      <c r="K797" s="8">
        <v>0</v>
      </c>
      <c r="L797" s="8">
        <v>121397.96055</v>
      </c>
      <c r="M797" s="8">
        <v>-0.13945000000239799</v>
      </c>
      <c r="N797" s="9">
        <v>99.999885129997907</v>
      </c>
    </row>
    <row r="798" spans="1:14" s="75" customFormat="1" ht="15.75" customHeight="1" x14ac:dyDescent="0.2">
      <c r="A798" s="16"/>
      <c r="B798" s="16"/>
      <c r="C798" s="18"/>
      <c r="D798" s="20"/>
      <c r="E798" s="17" t="s">
        <v>273</v>
      </c>
      <c r="F798" s="19" t="s">
        <v>274</v>
      </c>
      <c r="G798" s="8" t="s">
        <v>243</v>
      </c>
      <c r="H798" s="8" t="s">
        <v>243</v>
      </c>
      <c r="I798" s="8">
        <v>449745.2</v>
      </c>
      <c r="J798" s="8">
        <v>449745.125</v>
      </c>
      <c r="K798" s="8">
        <v>0</v>
      </c>
      <c r="L798" s="8">
        <v>449745.125</v>
      </c>
      <c r="M798" s="8">
        <v>-7.5000000011641504E-2</v>
      </c>
      <c r="N798" s="9">
        <v>99.999983323890902</v>
      </c>
    </row>
    <row r="799" spans="1:14" s="75" customFormat="1" ht="15.75" customHeight="1" x14ac:dyDescent="0.2">
      <c r="A799" s="16"/>
      <c r="B799" s="16"/>
      <c r="C799" s="18"/>
      <c r="D799" s="20"/>
      <c r="E799" s="17" t="s">
        <v>277</v>
      </c>
      <c r="F799" s="19" t="s">
        <v>278</v>
      </c>
      <c r="G799" s="8" t="s">
        <v>243</v>
      </c>
      <c r="H799" s="8" t="s">
        <v>243</v>
      </c>
      <c r="I799" s="8">
        <v>651225</v>
      </c>
      <c r="J799" s="8">
        <v>650571.84354000003</v>
      </c>
      <c r="K799" s="8">
        <v>432.55384000006597</v>
      </c>
      <c r="L799" s="8">
        <v>650139.28969999996</v>
      </c>
      <c r="M799" s="8">
        <v>-1085.71030000004</v>
      </c>
      <c r="N799" s="9">
        <v>99.833281845752197</v>
      </c>
    </row>
    <row r="800" spans="1:14" s="75" customFormat="1" ht="15.75" customHeight="1" x14ac:dyDescent="0.2">
      <c r="A800" s="16"/>
      <c r="B800" s="16"/>
      <c r="C800" s="18"/>
      <c r="D800" s="20"/>
      <c r="E800" s="17" t="s">
        <v>258</v>
      </c>
      <c r="F800" s="19" t="s">
        <v>259</v>
      </c>
      <c r="G800" s="8" t="s">
        <v>243</v>
      </c>
      <c r="H800" s="8" t="s">
        <v>243</v>
      </c>
      <c r="I800" s="8">
        <v>57107.199999999997</v>
      </c>
      <c r="J800" s="8">
        <v>57073.680999999997</v>
      </c>
      <c r="K800" s="8">
        <v>0</v>
      </c>
      <c r="L800" s="8">
        <v>57073.680999999997</v>
      </c>
      <c r="M800" s="8">
        <v>-33.519000000000197</v>
      </c>
      <c r="N800" s="9">
        <v>99.941305124397601</v>
      </c>
    </row>
    <row r="801" spans="1:14" s="75" customFormat="1" ht="15.75" customHeight="1" x14ac:dyDescent="0.2">
      <c r="A801" s="16"/>
      <c r="B801" s="16"/>
      <c r="C801" s="18"/>
      <c r="D801" s="20"/>
      <c r="E801" s="17" t="s">
        <v>279</v>
      </c>
      <c r="F801" s="19" t="s">
        <v>280</v>
      </c>
      <c r="G801" s="8" t="s">
        <v>243</v>
      </c>
      <c r="H801" s="8" t="s">
        <v>243</v>
      </c>
      <c r="I801" s="8">
        <v>49229.599999999999</v>
      </c>
      <c r="J801" s="8">
        <v>49216.547509999997</v>
      </c>
      <c r="K801" s="8">
        <v>0</v>
      </c>
      <c r="L801" s="8">
        <v>49216.547509999997</v>
      </c>
      <c r="M801" s="8">
        <v>-13.0524900000019</v>
      </c>
      <c r="N801" s="9">
        <v>99.973486499991907</v>
      </c>
    </row>
    <row r="802" spans="1:14" s="75" customFormat="1" ht="15.75" customHeight="1" x14ac:dyDescent="0.2">
      <c r="A802" s="16"/>
      <c r="B802" s="16"/>
      <c r="C802" s="18"/>
      <c r="D802" s="20"/>
      <c r="E802" s="17" t="s">
        <v>344</v>
      </c>
      <c r="F802" s="19" t="s">
        <v>345</v>
      </c>
      <c r="G802" s="8" t="s">
        <v>243</v>
      </c>
      <c r="H802" s="8" t="s">
        <v>243</v>
      </c>
      <c r="I802" s="8">
        <v>624.79999999999995</v>
      </c>
      <c r="J802" s="8">
        <v>624.72002999999995</v>
      </c>
      <c r="K802" s="8">
        <v>0</v>
      </c>
      <c r="L802" s="8">
        <v>624.72002999999995</v>
      </c>
      <c r="M802" s="8">
        <v>-7.9970000000002997E-2</v>
      </c>
      <c r="N802" s="9">
        <v>99.987200704225401</v>
      </c>
    </row>
    <row r="803" spans="1:14" s="75" customFormat="1" ht="15.75" customHeight="1" x14ac:dyDescent="0.2">
      <c r="A803" s="16"/>
      <c r="B803" s="16"/>
      <c r="C803" s="18"/>
      <c r="D803" s="20"/>
      <c r="E803" s="17" t="s">
        <v>260</v>
      </c>
      <c r="F803" s="19" t="s">
        <v>261</v>
      </c>
      <c r="G803" s="8" t="s">
        <v>243</v>
      </c>
      <c r="H803" s="8" t="s">
        <v>243</v>
      </c>
      <c r="I803" s="8">
        <v>33.9</v>
      </c>
      <c r="J803" s="8">
        <v>33.82114</v>
      </c>
      <c r="K803" s="8">
        <v>0</v>
      </c>
      <c r="L803" s="8">
        <v>33.82114</v>
      </c>
      <c r="M803" s="8">
        <v>-7.8859999999998806E-2</v>
      </c>
      <c r="N803" s="9">
        <v>99.767374631268396</v>
      </c>
    </row>
    <row r="804" spans="1:14" s="75" customFormat="1" ht="15.75" customHeight="1" x14ac:dyDescent="0.2">
      <c r="A804" s="16"/>
      <c r="B804" s="16"/>
      <c r="C804" s="18"/>
      <c r="D804" s="20"/>
      <c r="E804" s="17" t="s">
        <v>282</v>
      </c>
      <c r="F804" s="19" t="s">
        <v>283</v>
      </c>
      <c r="G804" s="8" t="s">
        <v>243</v>
      </c>
      <c r="H804" s="8" t="s">
        <v>243</v>
      </c>
      <c r="I804" s="8">
        <v>83.9</v>
      </c>
      <c r="J804" s="8">
        <v>83.891999999999996</v>
      </c>
      <c r="K804" s="8">
        <v>0</v>
      </c>
      <c r="L804" s="8">
        <v>83.891999999999996</v>
      </c>
      <c r="M804" s="8">
        <v>-8.0000000000097805E-3</v>
      </c>
      <c r="N804" s="9">
        <v>99.990464839094102</v>
      </c>
    </row>
    <row r="805" spans="1:14" s="75" customFormat="1" ht="15.75" customHeight="1" x14ac:dyDescent="0.2">
      <c r="A805" s="16"/>
      <c r="B805" s="22" t="s">
        <v>441</v>
      </c>
      <c r="C805" s="17" t="s">
        <v>237</v>
      </c>
      <c r="D805" s="4"/>
      <c r="E805" s="4"/>
      <c r="F805" s="19" t="s">
        <v>1203</v>
      </c>
      <c r="G805" s="8" t="s">
        <v>243</v>
      </c>
      <c r="H805" s="8">
        <v>0</v>
      </c>
      <c r="I805" s="8">
        <v>10924.5</v>
      </c>
      <c r="J805" s="8">
        <v>10924.499900000001</v>
      </c>
      <c r="K805" s="8">
        <v>0</v>
      </c>
      <c r="L805" s="8">
        <v>10924.499900000001</v>
      </c>
      <c r="M805" s="8">
        <v>-9.9999999292776906E-5</v>
      </c>
      <c r="N805" s="9">
        <v>99.999999084626296</v>
      </c>
    </row>
    <row r="806" spans="1:14" s="75" customFormat="1" ht="15.75" customHeight="1" x14ac:dyDescent="0.2">
      <c r="A806" s="16"/>
      <c r="B806" s="16"/>
      <c r="C806" s="18"/>
      <c r="D806" s="20"/>
      <c r="E806" s="17" t="s">
        <v>260</v>
      </c>
      <c r="F806" s="19" t="s">
        <v>261</v>
      </c>
      <c r="G806" s="8" t="s">
        <v>243</v>
      </c>
      <c r="H806" s="8" t="s">
        <v>243</v>
      </c>
      <c r="I806" s="8">
        <v>10924.5</v>
      </c>
      <c r="J806" s="8">
        <v>10924.499900000001</v>
      </c>
      <c r="K806" s="8">
        <v>0</v>
      </c>
      <c r="L806" s="8">
        <v>10924.499900000001</v>
      </c>
      <c r="M806" s="8">
        <v>-9.9999999292776906E-5</v>
      </c>
      <c r="N806" s="9">
        <v>99.999999084626296</v>
      </c>
    </row>
    <row r="807" spans="1:14" s="75" customFormat="1" ht="33.75" customHeight="1" x14ac:dyDescent="0.2">
      <c r="A807" s="16"/>
      <c r="B807" s="22" t="s">
        <v>441</v>
      </c>
      <c r="C807" s="17" t="s">
        <v>329</v>
      </c>
      <c r="D807" s="4"/>
      <c r="E807" s="4"/>
      <c r="F807" s="21" t="s">
        <v>355</v>
      </c>
      <c r="G807" s="8" t="s">
        <v>243</v>
      </c>
      <c r="H807" s="8">
        <v>0</v>
      </c>
      <c r="I807" s="8">
        <v>5000000</v>
      </c>
      <c r="J807" s="8">
        <v>5000000</v>
      </c>
      <c r="K807" s="8">
        <v>0</v>
      </c>
      <c r="L807" s="8">
        <v>5000000</v>
      </c>
      <c r="M807" s="8">
        <v>0</v>
      </c>
      <c r="N807" s="9">
        <v>100</v>
      </c>
    </row>
    <row r="808" spans="1:14" s="75" customFormat="1" ht="15.75" customHeight="1" x14ac:dyDescent="0.2">
      <c r="A808" s="16"/>
      <c r="B808" s="16"/>
      <c r="C808" s="18"/>
      <c r="D808" s="20"/>
      <c r="E808" s="17" t="s">
        <v>447</v>
      </c>
      <c r="F808" s="19" t="s">
        <v>448</v>
      </c>
      <c r="G808" s="8" t="s">
        <v>243</v>
      </c>
      <c r="H808" s="8" t="s">
        <v>243</v>
      </c>
      <c r="I808" s="8">
        <v>5000000</v>
      </c>
      <c r="J808" s="8">
        <v>5000000</v>
      </c>
      <c r="K808" s="8">
        <v>0</v>
      </c>
      <c r="L808" s="8">
        <v>5000000</v>
      </c>
      <c r="M808" s="8">
        <v>0</v>
      </c>
      <c r="N808" s="9">
        <v>100</v>
      </c>
    </row>
    <row r="809" spans="1:14" s="75" customFormat="1" ht="15.75" customHeight="1" x14ac:dyDescent="0.2">
      <c r="A809" s="16"/>
      <c r="B809" s="22" t="s">
        <v>441</v>
      </c>
      <c r="C809" s="17" t="s">
        <v>300</v>
      </c>
      <c r="D809" s="4"/>
      <c r="E809" s="4"/>
      <c r="F809" s="19" t="s">
        <v>358</v>
      </c>
      <c r="G809" s="8" t="s">
        <v>243</v>
      </c>
      <c r="H809" s="8">
        <v>0</v>
      </c>
      <c r="I809" s="8">
        <v>197114</v>
      </c>
      <c r="J809" s="8">
        <v>197114</v>
      </c>
      <c r="K809" s="8">
        <v>0</v>
      </c>
      <c r="L809" s="8">
        <v>197114</v>
      </c>
      <c r="M809" s="8">
        <v>0</v>
      </c>
      <c r="N809" s="9">
        <v>100</v>
      </c>
    </row>
    <row r="810" spans="1:14" s="75" customFormat="1" ht="19.5" customHeight="1" x14ac:dyDescent="0.2">
      <c r="A810" s="16"/>
      <c r="B810" s="16"/>
      <c r="C810" s="18"/>
      <c r="D810" s="20"/>
      <c r="E810" s="17" t="s">
        <v>277</v>
      </c>
      <c r="F810" s="19" t="s">
        <v>278</v>
      </c>
      <c r="G810" s="8" t="s">
        <v>243</v>
      </c>
      <c r="H810" s="8" t="s">
        <v>243</v>
      </c>
      <c r="I810" s="8">
        <v>197114</v>
      </c>
      <c r="J810" s="8">
        <v>197114</v>
      </c>
      <c r="K810" s="8">
        <v>0</v>
      </c>
      <c r="L810" s="8">
        <v>197114</v>
      </c>
      <c r="M810" s="8">
        <v>0</v>
      </c>
      <c r="N810" s="9">
        <v>100</v>
      </c>
    </row>
    <row r="811" spans="1:14" s="75" customFormat="1" ht="17.25" customHeight="1" x14ac:dyDescent="0.2">
      <c r="A811" s="29"/>
      <c r="B811" s="30" t="s">
        <v>449</v>
      </c>
      <c r="C811" s="31"/>
      <c r="D811" s="31"/>
      <c r="E811" s="29"/>
      <c r="F811" s="32" t="s">
        <v>450</v>
      </c>
      <c r="G811" s="33" t="s">
        <v>243</v>
      </c>
      <c r="H811" s="33">
        <v>0</v>
      </c>
      <c r="I811" s="33">
        <v>146599</v>
      </c>
      <c r="J811" s="33">
        <v>146598.674</v>
      </c>
      <c r="K811" s="33">
        <v>0</v>
      </c>
      <c r="L811" s="33">
        <v>146598.674</v>
      </c>
      <c r="M811" s="33">
        <v>-0.32600000000093099</v>
      </c>
      <c r="N811" s="34">
        <v>99.999777624676796</v>
      </c>
    </row>
    <row r="812" spans="1:14" s="75" customFormat="1" ht="15.75" customHeight="1" x14ac:dyDescent="0.2">
      <c r="A812" s="16"/>
      <c r="B812" s="22" t="s">
        <v>449</v>
      </c>
      <c r="C812" s="17" t="s">
        <v>300</v>
      </c>
      <c r="D812" s="4"/>
      <c r="E812" s="4"/>
      <c r="F812" s="19" t="s">
        <v>358</v>
      </c>
      <c r="G812" s="8" t="s">
        <v>243</v>
      </c>
      <c r="H812" s="8">
        <v>0</v>
      </c>
      <c r="I812" s="8">
        <v>139827</v>
      </c>
      <c r="J812" s="8">
        <v>139827</v>
      </c>
      <c r="K812" s="8">
        <v>0</v>
      </c>
      <c r="L812" s="8">
        <v>139827</v>
      </c>
      <c r="M812" s="8">
        <v>0</v>
      </c>
      <c r="N812" s="9">
        <v>100</v>
      </c>
    </row>
    <row r="813" spans="1:14" s="75" customFormat="1" ht="16.5" customHeight="1" x14ac:dyDescent="0.2">
      <c r="A813" s="16"/>
      <c r="B813" s="16"/>
      <c r="C813" s="18"/>
      <c r="D813" s="20"/>
      <c r="E813" s="17" t="s">
        <v>277</v>
      </c>
      <c r="F813" s="19" t="s">
        <v>278</v>
      </c>
      <c r="G813" s="8" t="s">
        <v>243</v>
      </c>
      <c r="H813" s="8" t="s">
        <v>243</v>
      </c>
      <c r="I813" s="8">
        <v>139827</v>
      </c>
      <c r="J813" s="8">
        <v>139827</v>
      </c>
      <c r="K813" s="8">
        <v>0</v>
      </c>
      <c r="L813" s="8">
        <v>139827</v>
      </c>
      <c r="M813" s="8">
        <v>0</v>
      </c>
      <c r="N813" s="9">
        <v>100</v>
      </c>
    </row>
    <row r="814" spans="1:14" s="75" customFormat="1" ht="47.25" x14ac:dyDescent="0.2">
      <c r="A814" s="16"/>
      <c r="B814" s="22" t="s">
        <v>449</v>
      </c>
      <c r="C814" s="17" t="s">
        <v>387</v>
      </c>
      <c r="D814" s="4"/>
      <c r="E814" s="4"/>
      <c r="F814" s="19" t="s">
        <v>1202</v>
      </c>
      <c r="G814" s="8" t="s">
        <v>243</v>
      </c>
      <c r="H814" s="8">
        <v>0</v>
      </c>
      <c r="I814" s="8">
        <v>6772</v>
      </c>
      <c r="J814" s="8">
        <v>6771.674</v>
      </c>
      <c r="K814" s="8">
        <v>0</v>
      </c>
      <c r="L814" s="8">
        <v>6771.674</v>
      </c>
      <c r="M814" s="8">
        <v>-0.32600000000002199</v>
      </c>
      <c r="N814" s="9">
        <v>99.995186060248102</v>
      </c>
    </row>
    <row r="815" spans="1:14" s="75" customFormat="1" ht="18" customHeight="1" x14ac:dyDescent="0.2">
      <c r="A815" s="16"/>
      <c r="B815" s="16"/>
      <c r="C815" s="18"/>
      <c r="D815" s="20"/>
      <c r="E815" s="17" t="s">
        <v>352</v>
      </c>
      <c r="F815" s="19" t="s">
        <v>353</v>
      </c>
      <c r="G815" s="8" t="s">
        <v>243</v>
      </c>
      <c r="H815" s="8" t="s">
        <v>243</v>
      </c>
      <c r="I815" s="8">
        <v>6772</v>
      </c>
      <c r="J815" s="8">
        <v>6771.674</v>
      </c>
      <c r="K815" s="8">
        <v>0</v>
      </c>
      <c r="L815" s="8">
        <v>6771.674</v>
      </c>
      <c r="M815" s="8">
        <v>-0.32600000000002199</v>
      </c>
      <c r="N815" s="9">
        <v>99.995186060248102</v>
      </c>
    </row>
    <row r="816" spans="1:14" s="75" customFormat="1" ht="20.25" x14ac:dyDescent="0.2">
      <c r="A816" s="29"/>
      <c r="B816" s="30" t="s">
        <v>451</v>
      </c>
      <c r="C816" s="31"/>
      <c r="D816" s="31"/>
      <c r="E816" s="29"/>
      <c r="F816" s="32" t="s">
        <v>452</v>
      </c>
      <c r="G816" s="33" t="s">
        <v>243</v>
      </c>
      <c r="H816" s="33">
        <v>0</v>
      </c>
      <c r="I816" s="33">
        <v>1987017</v>
      </c>
      <c r="J816" s="33">
        <v>1891348.9639300001</v>
      </c>
      <c r="K816" s="33">
        <v>0</v>
      </c>
      <c r="L816" s="33">
        <v>1891348.9639300001</v>
      </c>
      <c r="M816" s="33">
        <v>-95668.0360699999</v>
      </c>
      <c r="N816" s="34">
        <v>95.185343856142097</v>
      </c>
    </row>
    <row r="817" spans="1:14" s="75" customFormat="1" ht="14.25" customHeight="1" x14ac:dyDescent="0.2">
      <c r="A817" s="16"/>
      <c r="B817" s="22" t="s">
        <v>451</v>
      </c>
      <c r="C817" s="17" t="s">
        <v>300</v>
      </c>
      <c r="D817" s="4"/>
      <c r="E817" s="4"/>
      <c r="F817" s="19" t="s">
        <v>358</v>
      </c>
      <c r="G817" s="8" t="s">
        <v>243</v>
      </c>
      <c r="H817" s="8">
        <v>0</v>
      </c>
      <c r="I817" s="8">
        <v>1987017</v>
      </c>
      <c r="J817" s="8">
        <v>1891348.9639300001</v>
      </c>
      <c r="K817" s="8">
        <v>0</v>
      </c>
      <c r="L817" s="8">
        <v>1891348.9639300001</v>
      </c>
      <c r="M817" s="8">
        <v>-95668.0360699999</v>
      </c>
      <c r="N817" s="9">
        <v>95.185343856142097</v>
      </c>
    </row>
    <row r="818" spans="1:14" s="75" customFormat="1" ht="14.25" customHeight="1" x14ac:dyDescent="0.2">
      <c r="A818" s="16"/>
      <c r="B818" s="16"/>
      <c r="C818" s="18"/>
      <c r="D818" s="20"/>
      <c r="E818" s="17" t="s">
        <v>277</v>
      </c>
      <c r="F818" s="19" t="s">
        <v>278</v>
      </c>
      <c r="G818" s="8" t="s">
        <v>243</v>
      </c>
      <c r="H818" s="8" t="s">
        <v>243</v>
      </c>
      <c r="I818" s="8">
        <v>1987017</v>
      </c>
      <c r="J818" s="8">
        <v>1891348.9639300001</v>
      </c>
      <c r="K818" s="8">
        <v>0</v>
      </c>
      <c r="L818" s="8">
        <v>1891348.9639300001</v>
      </c>
      <c r="M818" s="8">
        <v>-95668.0360699999</v>
      </c>
      <c r="N818" s="9">
        <v>95.185343856142097</v>
      </c>
    </row>
    <row r="819" spans="1:14" s="75" customFormat="1" ht="19.5" customHeight="1" x14ac:dyDescent="0.2">
      <c r="A819" s="29"/>
      <c r="B819" s="30" t="s">
        <v>453</v>
      </c>
      <c r="C819" s="31"/>
      <c r="D819" s="31"/>
      <c r="E819" s="29"/>
      <c r="F819" s="32" t="s">
        <v>454</v>
      </c>
      <c r="G819" s="33">
        <v>156768897</v>
      </c>
      <c r="H819" s="33">
        <v>158480145</v>
      </c>
      <c r="I819" s="33">
        <v>125073397</v>
      </c>
      <c r="J819" s="33">
        <v>124832884.84909</v>
      </c>
      <c r="K819" s="33">
        <v>77552.077839985504</v>
      </c>
      <c r="L819" s="33">
        <v>124755332.77124999</v>
      </c>
      <c r="M819" s="33">
        <v>-318064.22875001997</v>
      </c>
      <c r="N819" s="34">
        <v>99.745697937068101</v>
      </c>
    </row>
    <row r="820" spans="1:14" s="75" customFormat="1" ht="17.25" customHeight="1" x14ac:dyDescent="0.2">
      <c r="A820" s="16"/>
      <c r="B820" s="22" t="s">
        <v>453</v>
      </c>
      <c r="C820" s="17" t="s">
        <v>384</v>
      </c>
      <c r="D820" s="4"/>
      <c r="E820" s="4"/>
      <c r="F820" s="19" t="s">
        <v>455</v>
      </c>
      <c r="G820" s="8">
        <v>10080658</v>
      </c>
      <c r="H820" s="8">
        <v>9484837</v>
      </c>
      <c r="I820" s="8">
        <v>0</v>
      </c>
      <c r="J820" s="8">
        <v>0</v>
      </c>
      <c r="K820" s="8">
        <v>0</v>
      </c>
      <c r="L820" s="8">
        <v>0</v>
      </c>
      <c r="M820" s="8">
        <v>0</v>
      </c>
      <c r="N820" s="9">
        <v>0</v>
      </c>
    </row>
    <row r="821" spans="1:14" s="75" customFormat="1" ht="15" customHeight="1" x14ac:dyDescent="0.2">
      <c r="A821" s="16"/>
      <c r="B821" s="22" t="s">
        <v>453</v>
      </c>
      <c r="C821" s="17" t="s">
        <v>300</v>
      </c>
      <c r="D821" s="4"/>
      <c r="E821" s="4"/>
      <c r="F821" s="19" t="s">
        <v>358</v>
      </c>
      <c r="G821" s="8" t="s">
        <v>243</v>
      </c>
      <c r="H821" s="8">
        <v>0</v>
      </c>
      <c r="I821" s="8">
        <v>2429376</v>
      </c>
      <c r="J821" s="8">
        <v>2429375.09</v>
      </c>
      <c r="K821" s="8">
        <v>0</v>
      </c>
      <c r="L821" s="8">
        <v>2429375.09</v>
      </c>
      <c r="M821" s="8">
        <v>-0.91000000014901195</v>
      </c>
      <c r="N821" s="9">
        <v>99.999962541821404</v>
      </c>
    </row>
    <row r="822" spans="1:14" s="75" customFormat="1" ht="15" customHeight="1" x14ac:dyDescent="0.2">
      <c r="A822" s="16"/>
      <c r="B822" s="16"/>
      <c r="C822" s="18"/>
      <c r="D822" s="20"/>
      <c r="E822" s="17" t="s">
        <v>277</v>
      </c>
      <c r="F822" s="19" t="s">
        <v>278</v>
      </c>
      <c r="G822" s="8" t="s">
        <v>243</v>
      </c>
      <c r="H822" s="8" t="s">
        <v>243</v>
      </c>
      <c r="I822" s="8">
        <v>2429376</v>
      </c>
      <c r="J822" s="8">
        <v>2429375.09</v>
      </c>
      <c r="K822" s="8">
        <v>0</v>
      </c>
      <c r="L822" s="8">
        <v>2429375.09</v>
      </c>
      <c r="M822" s="8">
        <v>-0.91000000014901195</v>
      </c>
      <c r="N822" s="9">
        <v>99.999962541821404</v>
      </c>
    </row>
    <row r="823" spans="1:14" s="75" customFormat="1" ht="47.25" x14ac:dyDescent="0.2">
      <c r="A823" s="16"/>
      <c r="B823" s="22" t="s">
        <v>453</v>
      </c>
      <c r="C823" s="17" t="s">
        <v>387</v>
      </c>
      <c r="D823" s="4"/>
      <c r="E823" s="4"/>
      <c r="F823" s="19" t="s">
        <v>1202</v>
      </c>
      <c r="G823" s="8" t="s">
        <v>243</v>
      </c>
      <c r="H823" s="8">
        <v>0</v>
      </c>
      <c r="I823" s="8">
        <v>6584</v>
      </c>
      <c r="J823" s="8">
        <v>6583.3137100000004</v>
      </c>
      <c r="K823" s="8">
        <v>0</v>
      </c>
      <c r="L823" s="8">
        <v>6583.3137100000004</v>
      </c>
      <c r="M823" s="8">
        <v>-0.68628999999964402</v>
      </c>
      <c r="N823" s="9">
        <v>99.9895763973269</v>
      </c>
    </row>
    <row r="824" spans="1:14" s="75" customFormat="1" ht="15.75" customHeight="1" x14ac:dyDescent="0.2">
      <c r="A824" s="16"/>
      <c r="B824" s="16"/>
      <c r="C824" s="18"/>
      <c r="D824" s="20"/>
      <c r="E824" s="17" t="s">
        <v>352</v>
      </c>
      <c r="F824" s="19" t="s">
        <v>353</v>
      </c>
      <c r="G824" s="8" t="s">
        <v>243</v>
      </c>
      <c r="H824" s="8" t="s">
        <v>243</v>
      </c>
      <c r="I824" s="8">
        <v>6584</v>
      </c>
      <c r="J824" s="8">
        <v>6583.3137100000004</v>
      </c>
      <c r="K824" s="8">
        <v>0</v>
      </c>
      <c r="L824" s="8">
        <v>6583.3137100000004</v>
      </c>
      <c r="M824" s="8">
        <v>-0.68628999999964402</v>
      </c>
      <c r="N824" s="9">
        <v>99.9895763973269</v>
      </c>
    </row>
    <row r="825" spans="1:14" s="75" customFormat="1" ht="15.75" customHeight="1" x14ac:dyDescent="0.2">
      <c r="A825" s="16"/>
      <c r="B825" s="22" t="s">
        <v>453</v>
      </c>
      <c r="C825" s="17" t="s">
        <v>419</v>
      </c>
      <c r="D825" s="4"/>
      <c r="E825" s="4"/>
      <c r="F825" s="19" t="s">
        <v>456</v>
      </c>
      <c r="G825" s="8">
        <v>146688239</v>
      </c>
      <c r="H825" s="8">
        <v>148995308</v>
      </c>
      <c r="I825" s="8">
        <v>122637437</v>
      </c>
      <c r="J825" s="8">
        <v>122396926.44538</v>
      </c>
      <c r="K825" s="8">
        <v>77552.077839985504</v>
      </c>
      <c r="L825" s="8">
        <v>122319374.36754</v>
      </c>
      <c r="M825" s="8">
        <v>-318062.63246001297</v>
      </c>
      <c r="N825" s="9">
        <v>99.740648010721202</v>
      </c>
    </row>
    <row r="826" spans="1:14" s="75" customFormat="1" ht="15.75" customHeight="1" x14ac:dyDescent="0.2">
      <c r="A826" s="16"/>
      <c r="B826" s="16"/>
      <c r="C826" s="20"/>
      <c r="D826" s="17" t="s">
        <v>264</v>
      </c>
      <c r="E826" s="4"/>
      <c r="F826" s="19" t="s">
        <v>457</v>
      </c>
      <c r="G826" s="8" t="s">
        <v>243</v>
      </c>
      <c r="H826" s="8" t="s">
        <v>243</v>
      </c>
      <c r="I826" s="8">
        <v>507279</v>
      </c>
      <c r="J826" s="8">
        <v>506080.16456</v>
      </c>
      <c r="K826" s="8">
        <v>0</v>
      </c>
      <c r="L826" s="8">
        <v>506080.16456</v>
      </c>
      <c r="M826" s="8">
        <v>-1198.8354400000001</v>
      </c>
      <c r="N826" s="9">
        <v>99.763673355293605</v>
      </c>
    </row>
    <row r="827" spans="1:14" s="75" customFormat="1" ht="15.75" customHeight="1" x14ac:dyDescent="0.2">
      <c r="A827" s="16"/>
      <c r="B827" s="16"/>
      <c r="C827" s="18"/>
      <c r="D827" s="20"/>
      <c r="E827" s="17" t="s">
        <v>265</v>
      </c>
      <c r="F827" s="19" t="s">
        <v>266</v>
      </c>
      <c r="G827" s="8" t="s">
        <v>243</v>
      </c>
      <c r="H827" s="8" t="s">
        <v>243</v>
      </c>
      <c r="I827" s="8">
        <v>587</v>
      </c>
      <c r="J827" s="8">
        <v>505.55056000000002</v>
      </c>
      <c r="K827" s="8">
        <v>0</v>
      </c>
      <c r="L827" s="8">
        <v>505.55056000000002</v>
      </c>
      <c r="M827" s="8">
        <v>-81.449439999999996</v>
      </c>
      <c r="N827" s="9">
        <v>86.124456558773403</v>
      </c>
    </row>
    <row r="828" spans="1:14" s="75" customFormat="1" ht="15.75" customHeight="1" x14ac:dyDescent="0.2">
      <c r="A828" s="16"/>
      <c r="B828" s="16"/>
      <c r="C828" s="18"/>
      <c r="D828" s="20"/>
      <c r="E828" s="17" t="s">
        <v>277</v>
      </c>
      <c r="F828" s="19" t="s">
        <v>278</v>
      </c>
      <c r="G828" s="8" t="s">
        <v>243</v>
      </c>
      <c r="H828" s="8" t="s">
        <v>243</v>
      </c>
      <c r="I828" s="8">
        <v>3511</v>
      </c>
      <c r="J828" s="8">
        <v>2394.5140000000001</v>
      </c>
      <c r="K828" s="8">
        <v>0</v>
      </c>
      <c r="L828" s="8">
        <v>2394.5140000000001</v>
      </c>
      <c r="M828" s="8">
        <v>-1116.4860000000001</v>
      </c>
      <c r="N828" s="9">
        <v>68.200341782967797</v>
      </c>
    </row>
    <row r="829" spans="1:14" s="75" customFormat="1" ht="15.75" customHeight="1" x14ac:dyDescent="0.2">
      <c r="A829" s="16"/>
      <c r="B829" s="16"/>
      <c r="C829" s="18"/>
      <c r="D829" s="20"/>
      <c r="E829" s="17" t="s">
        <v>260</v>
      </c>
      <c r="F829" s="19" t="s">
        <v>261</v>
      </c>
      <c r="G829" s="8" t="s">
        <v>243</v>
      </c>
      <c r="H829" s="8" t="s">
        <v>243</v>
      </c>
      <c r="I829" s="8">
        <v>369293</v>
      </c>
      <c r="J829" s="8">
        <v>369292.5</v>
      </c>
      <c r="K829" s="8">
        <v>0</v>
      </c>
      <c r="L829" s="8">
        <v>369292.5</v>
      </c>
      <c r="M829" s="8">
        <v>-0.5</v>
      </c>
      <c r="N829" s="9">
        <v>99.999864606152798</v>
      </c>
    </row>
    <row r="830" spans="1:14" s="75" customFormat="1" ht="15.75" customHeight="1" x14ac:dyDescent="0.2">
      <c r="A830" s="16"/>
      <c r="B830" s="16"/>
      <c r="C830" s="18"/>
      <c r="D830" s="20"/>
      <c r="E830" s="17" t="s">
        <v>458</v>
      </c>
      <c r="F830" s="19" t="s">
        <v>459</v>
      </c>
      <c r="G830" s="8" t="s">
        <v>243</v>
      </c>
      <c r="H830" s="8" t="s">
        <v>243</v>
      </c>
      <c r="I830" s="8">
        <v>133888</v>
      </c>
      <c r="J830" s="8">
        <v>133887.6</v>
      </c>
      <c r="K830" s="8">
        <v>0</v>
      </c>
      <c r="L830" s="8">
        <v>133887.6</v>
      </c>
      <c r="M830" s="8">
        <v>-0.39999999999417901</v>
      </c>
      <c r="N830" s="9">
        <v>99.999701242829801</v>
      </c>
    </row>
    <row r="831" spans="1:14" s="75" customFormat="1" ht="15" customHeight="1" x14ac:dyDescent="0.2">
      <c r="A831" s="16"/>
      <c r="B831" s="16"/>
      <c r="C831" s="20"/>
      <c r="D831" s="17" t="s">
        <v>237</v>
      </c>
      <c r="E831" s="4"/>
      <c r="F831" s="19" t="s">
        <v>460</v>
      </c>
      <c r="G831" s="8" t="s">
        <v>243</v>
      </c>
      <c r="H831" s="8" t="s">
        <v>243</v>
      </c>
      <c r="I831" s="8">
        <v>45883679.899999999</v>
      </c>
      <c r="J831" s="8">
        <v>45864784.318619996</v>
      </c>
      <c r="K831" s="8">
        <v>76622.077839992897</v>
      </c>
      <c r="L831" s="8">
        <v>45788162.240780003</v>
      </c>
      <c r="M831" s="8">
        <v>-95517.659219995097</v>
      </c>
      <c r="N831" s="9">
        <v>99.791826506879602</v>
      </c>
    </row>
    <row r="832" spans="1:14" s="75" customFormat="1" ht="15" customHeight="1" x14ac:dyDescent="0.2">
      <c r="A832" s="16"/>
      <c r="B832" s="16"/>
      <c r="C832" s="18"/>
      <c r="D832" s="20"/>
      <c r="E832" s="17" t="s">
        <v>269</v>
      </c>
      <c r="F832" s="19" t="s">
        <v>270</v>
      </c>
      <c r="G832" s="8" t="s">
        <v>243</v>
      </c>
      <c r="H832" s="8" t="s">
        <v>243</v>
      </c>
      <c r="I832" s="8">
        <v>45883679.899999999</v>
      </c>
      <c r="J832" s="8">
        <v>45864784.318619996</v>
      </c>
      <c r="K832" s="8">
        <v>76622.077839992897</v>
      </c>
      <c r="L832" s="8">
        <v>45788162.240780003</v>
      </c>
      <c r="M832" s="8">
        <v>-95517.659219995097</v>
      </c>
      <c r="N832" s="9">
        <v>99.791826506879602</v>
      </c>
    </row>
    <row r="833" spans="1:14" s="75" customFormat="1" ht="15" customHeight="1" x14ac:dyDescent="0.2">
      <c r="A833" s="16"/>
      <c r="B833" s="16"/>
      <c r="C833" s="20"/>
      <c r="D833" s="17" t="s">
        <v>409</v>
      </c>
      <c r="E833" s="4"/>
      <c r="F833" s="19" t="s">
        <v>461</v>
      </c>
      <c r="G833" s="8" t="s">
        <v>243</v>
      </c>
      <c r="H833" s="8" t="s">
        <v>243</v>
      </c>
      <c r="I833" s="8">
        <v>51184396</v>
      </c>
      <c r="J833" s="8">
        <v>51078178.951930001</v>
      </c>
      <c r="K833" s="8">
        <v>930</v>
      </c>
      <c r="L833" s="8">
        <v>51077248.951930001</v>
      </c>
      <c r="M833" s="8">
        <v>-107147.048069999</v>
      </c>
      <c r="N833" s="9">
        <v>99.790664623511404</v>
      </c>
    </row>
    <row r="834" spans="1:14" s="75" customFormat="1" ht="15" customHeight="1" x14ac:dyDescent="0.2">
      <c r="A834" s="16"/>
      <c r="B834" s="16"/>
      <c r="C834" s="18"/>
      <c r="D834" s="20"/>
      <c r="E834" s="17" t="s">
        <v>269</v>
      </c>
      <c r="F834" s="19" t="s">
        <v>270</v>
      </c>
      <c r="G834" s="8" t="s">
        <v>243</v>
      </c>
      <c r="H834" s="8" t="s">
        <v>243</v>
      </c>
      <c r="I834" s="8">
        <v>51184396</v>
      </c>
      <c r="J834" s="8">
        <v>51078178.951930001</v>
      </c>
      <c r="K834" s="8">
        <v>930</v>
      </c>
      <c r="L834" s="8">
        <v>51077248.951930001</v>
      </c>
      <c r="M834" s="8">
        <v>-107147.048069999</v>
      </c>
      <c r="N834" s="9">
        <v>99.790664623511404</v>
      </c>
    </row>
    <row r="835" spans="1:14" s="75" customFormat="1" ht="15" customHeight="1" x14ac:dyDescent="0.2">
      <c r="A835" s="16"/>
      <c r="B835" s="16"/>
      <c r="C835" s="20"/>
      <c r="D835" s="17" t="s">
        <v>363</v>
      </c>
      <c r="E835" s="4"/>
      <c r="F835" s="19" t="s">
        <v>462</v>
      </c>
      <c r="G835" s="8" t="s">
        <v>243</v>
      </c>
      <c r="H835" s="8" t="s">
        <v>243</v>
      </c>
      <c r="I835" s="8">
        <v>2274397</v>
      </c>
      <c r="J835" s="8">
        <v>2274397</v>
      </c>
      <c r="K835" s="8">
        <v>0</v>
      </c>
      <c r="L835" s="8">
        <v>2274397</v>
      </c>
      <c r="M835" s="8">
        <v>0</v>
      </c>
      <c r="N835" s="9">
        <v>100</v>
      </c>
    </row>
    <row r="836" spans="1:14" s="75" customFormat="1" ht="15" customHeight="1" x14ac:dyDescent="0.2">
      <c r="A836" s="16"/>
      <c r="B836" s="16"/>
      <c r="C836" s="18"/>
      <c r="D836" s="20"/>
      <c r="E836" s="17" t="s">
        <v>277</v>
      </c>
      <c r="F836" s="19" t="s">
        <v>278</v>
      </c>
      <c r="G836" s="8" t="s">
        <v>243</v>
      </c>
      <c r="H836" s="8" t="s">
        <v>243</v>
      </c>
      <c r="I836" s="8">
        <v>2274397</v>
      </c>
      <c r="J836" s="8">
        <v>2274397</v>
      </c>
      <c r="K836" s="8">
        <v>0</v>
      </c>
      <c r="L836" s="8">
        <v>2274397</v>
      </c>
      <c r="M836" s="8">
        <v>0</v>
      </c>
      <c r="N836" s="9">
        <v>100</v>
      </c>
    </row>
    <row r="837" spans="1:14" s="75" customFormat="1" ht="15" customHeight="1" x14ac:dyDescent="0.2">
      <c r="A837" s="16"/>
      <c r="B837" s="16"/>
      <c r="C837" s="20"/>
      <c r="D837" s="17" t="s">
        <v>294</v>
      </c>
      <c r="E837" s="4"/>
      <c r="F837" s="19" t="s">
        <v>463</v>
      </c>
      <c r="G837" s="8" t="s">
        <v>243</v>
      </c>
      <c r="H837" s="8" t="s">
        <v>243</v>
      </c>
      <c r="I837" s="8">
        <v>758760</v>
      </c>
      <c r="J837" s="8">
        <v>644946</v>
      </c>
      <c r="K837" s="8">
        <v>0</v>
      </c>
      <c r="L837" s="8">
        <v>644946</v>
      </c>
      <c r="M837" s="8">
        <v>-113814</v>
      </c>
      <c r="N837" s="9">
        <v>85</v>
      </c>
    </row>
    <row r="838" spans="1:14" s="75" customFormat="1" ht="15" customHeight="1" x14ac:dyDescent="0.2">
      <c r="A838" s="16"/>
      <c r="B838" s="16"/>
      <c r="C838" s="18"/>
      <c r="D838" s="20"/>
      <c r="E838" s="17" t="s">
        <v>277</v>
      </c>
      <c r="F838" s="19" t="s">
        <v>278</v>
      </c>
      <c r="G838" s="8" t="s">
        <v>243</v>
      </c>
      <c r="H838" s="8" t="s">
        <v>243</v>
      </c>
      <c r="I838" s="8">
        <v>758760</v>
      </c>
      <c r="J838" s="8">
        <v>644946</v>
      </c>
      <c r="K838" s="8">
        <v>0</v>
      </c>
      <c r="L838" s="8">
        <v>644946</v>
      </c>
      <c r="M838" s="8">
        <v>-113814</v>
      </c>
      <c r="N838" s="9">
        <v>85</v>
      </c>
    </row>
    <row r="839" spans="1:14" s="75" customFormat="1" ht="31.5" x14ac:dyDescent="0.2">
      <c r="A839" s="16"/>
      <c r="B839" s="16"/>
      <c r="C839" s="20"/>
      <c r="D839" s="17" t="s">
        <v>305</v>
      </c>
      <c r="E839" s="4"/>
      <c r="F839" s="19" t="s">
        <v>464</v>
      </c>
      <c r="G839" s="8" t="s">
        <v>243</v>
      </c>
      <c r="H839" s="8" t="s">
        <v>243</v>
      </c>
      <c r="I839" s="8">
        <v>257287</v>
      </c>
      <c r="J839" s="8">
        <v>257287</v>
      </c>
      <c r="K839" s="8">
        <v>0</v>
      </c>
      <c r="L839" s="8">
        <v>257287</v>
      </c>
      <c r="M839" s="8">
        <v>0</v>
      </c>
      <c r="N839" s="9">
        <v>100</v>
      </c>
    </row>
    <row r="840" spans="1:14" s="75" customFormat="1" ht="18" customHeight="1" x14ac:dyDescent="0.2">
      <c r="A840" s="16"/>
      <c r="B840" s="16"/>
      <c r="C840" s="18"/>
      <c r="D840" s="20"/>
      <c r="E840" s="17" t="s">
        <v>277</v>
      </c>
      <c r="F840" s="19" t="s">
        <v>278</v>
      </c>
      <c r="G840" s="8" t="s">
        <v>243</v>
      </c>
      <c r="H840" s="8" t="s">
        <v>243</v>
      </c>
      <c r="I840" s="8">
        <v>257287</v>
      </c>
      <c r="J840" s="8">
        <v>257287</v>
      </c>
      <c r="K840" s="8">
        <v>0</v>
      </c>
      <c r="L840" s="8">
        <v>257287</v>
      </c>
      <c r="M840" s="8">
        <v>0</v>
      </c>
      <c r="N840" s="9">
        <v>100</v>
      </c>
    </row>
    <row r="841" spans="1:14" s="75" customFormat="1" ht="31.5" x14ac:dyDescent="0.2">
      <c r="A841" s="16"/>
      <c r="B841" s="16"/>
      <c r="C841" s="20"/>
      <c r="D841" s="17" t="s">
        <v>296</v>
      </c>
      <c r="E841" s="4"/>
      <c r="F841" s="19" t="s">
        <v>465</v>
      </c>
      <c r="G841" s="8" t="s">
        <v>243</v>
      </c>
      <c r="H841" s="8" t="s">
        <v>243</v>
      </c>
      <c r="I841" s="8">
        <v>16751142</v>
      </c>
      <c r="J841" s="8">
        <v>16751141.406570001</v>
      </c>
      <c r="K841" s="8">
        <v>0</v>
      </c>
      <c r="L841" s="8">
        <v>16751141.406570001</v>
      </c>
      <c r="M841" s="8">
        <v>-0.59342999942600705</v>
      </c>
      <c r="N841" s="9">
        <v>99.9999964573759</v>
      </c>
    </row>
    <row r="842" spans="1:14" s="75" customFormat="1" ht="15.75" customHeight="1" x14ac:dyDescent="0.2">
      <c r="A842" s="16"/>
      <c r="B842" s="16"/>
      <c r="C842" s="18"/>
      <c r="D842" s="20"/>
      <c r="E842" s="17" t="s">
        <v>277</v>
      </c>
      <c r="F842" s="19" t="s">
        <v>278</v>
      </c>
      <c r="G842" s="8" t="s">
        <v>243</v>
      </c>
      <c r="H842" s="8" t="s">
        <v>243</v>
      </c>
      <c r="I842" s="8">
        <v>16751142</v>
      </c>
      <c r="J842" s="8">
        <v>16751141.406570001</v>
      </c>
      <c r="K842" s="8">
        <v>0</v>
      </c>
      <c r="L842" s="8">
        <v>16751141.406570001</v>
      </c>
      <c r="M842" s="8">
        <v>-0.59342999942600705</v>
      </c>
      <c r="N842" s="9">
        <v>99.9999964573759</v>
      </c>
    </row>
    <row r="843" spans="1:14" s="75" customFormat="1" ht="31.5" x14ac:dyDescent="0.2">
      <c r="A843" s="16"/>
      <c r="B843" s="16"/>
      <c r="C843" s="20"/>
      <c r="D843" s="17" t="s">
        <v>316</v>
      </c>
      <c r="E843" s="4"/>
      <c r="F843" s="19" t="s">
        <v>466</v>
      </c>
      <c r="G843" s="8" t="s">
        <v>243</v>
      </c>
      <c r="H843" s="8" t="s">
        <v>243</v>
      </c>
      <c r="I843" s="8">
        <v>55618</v>
      </c>
      <c r="J843" s="8">
        <v>55617.135719999998</v>
      </c>
      <c r="K843" s="8">
        <v>0</v>
      </c>
      <c r="L843" s="8">
        <v>55617.135719999998</v>
      </c>
      <c r="M843" s="8">
        <v>-0.86428000000159999</v>
      </c>
      <c r="N843" s="9">
        <v>99.998446042648098</v>
      </c>
    </row>
    <row r="844" spans="1:14" s="75" customFormat="1" ht="15.75" customHeight="1" x14ac:dyDescent="0.2">
      <c r="A844" s="16"/>
      <c r="B844" s="16"/>
      <c r="C844" s="18"/>
      <c r="D844" s="20"/>
      <c r="E844" s="17" t="s">
        <v>277</v>
      </c>
      <c r="F844" s="19" t="s">
        <v>278</v>
      </c>
      <c r="G844" s="8" t="s">
        <v>243</v>
      </c>
      <c r="H844" s="8" t="s">
        <v>243</v>
      </c>
      <c r="I844" s="8">
        <v>55618</v>
      </c>
      <c r="J844" s="8">
        <v>55617.135719999998</v>
      </c>
      <c r="K844" s="8">
        <v>0</v>
      </c>
      <c r="L844" s="8">
        <v>55617.135719999998</v>
      </c>
      <c r="M844" s="8">
        <v>-0.86428000000159999</v>
      </c>
      <c r="N844" s="9">
        <v>99.998446042648098</v>
      </c>
    </row>
    <row r="845" spans="1:14" s="75" customFormat="1" ht="31.5" x14ac:dyDescent="0.2">
      <c r="A845" s="16"/>
      <c r="B845" s="16"/>
      <c r="C845" s="20"/>
      <c r="D845" s="17" t="s">
        <v>320</v>
      </c>
      <c r="E845" s="4"/>
      <c r="F845" s="19" t="s">
        <v>467</v>
      </c>
      <c r="G845" s="8" t="s">
        <v>243</v>
      </c>
      <c r="H845" s="8" t="s">
        <v>243</v>
      </c>
      <c r="I845" s="8">
        <v>291438</v>
      </c>
      <c r="J845" s="8">
        <v>291438</v>
      </c>
      <c r="K845" s="8">
        <v>0</v>
      </c>
      <c r="L845" s="8">
        <v>291438</v>
      </c>
      <c r="M845" s="8">
        <v>0</v>
      </c>
      <c r="N845" s="9">
        <v>100</v>
      </c>
    </row>
    <row r="846" spans="1:14" s="75" customFormat="1" ht="17.25" customHeight="1" x14ac:dyDescent="0.2">
      <c r="A846" s="16"/>
      <c r="B846" s="16"/>
      <c r="C846" s="18"/>
      <c r="D846" s="20"/>
      <c r="E846" s="17" t="s">
        <v>277</v>
      </c>
      <c r="F846" s="19" t="s">
        <v>278</v>
      </c>
      <c r="G846" s="8" t="s">
        <v>243</v>
      </c>
      <c r="H846" s="8" t="s">
        <v>243</v>
      </c>
      <c r="I846" s="8">
        <v>291438</v>
      </c>
      <c r="J846" s="8">
        <v>291438</v>
      </c>
      <c r="K846" s="8">
        <v>0</v>
      </c>
      <c r="L846" s="8">
        <v>291438</v>
      </c>
      <c r="M846" s="8">
        <v>0</v>
      </c>
      <c r="N846" s="9">
        <v>100</v>
      </c>
    </row>
    <row r="847" spans="1:14" s="75" customFormat="1" ht="17.25" customHeight="1" x14ac:dyDescent="0.2">
      <c r="A847" s="16"/>
      <c r="B847" s="16"/>
      <c r="C847" s="20"/>
      <c r="D847" s="17" t="s">
        <v>329</v>
      </c>
      <c r="E847" s="4"/>
      <c r="F847" s="19" t="s">
        <v>468</v>
      </c>
      <c r="G847" s="8" t="s">
        <v>243</v>
      </c>
      <c r="H847" s="8" t="s">
        <v>243</v>
      </c>
      <c r="I847" s="8">
        <v>1605726</v>
      </c>
      <c r="J847" s="8">
        <v>1605724.9503899999</v>
      </c>
      <c r="K847" s="8">
        <v>0</v>
      </c>
      <c r="L847" s="8">
        <v>1605724.9503899999</v>
      </c>
      <c r="M847" s="8">
        <v>-1.0496100001037101</v>
      </c>
      <c r="N847" s="9">
        <v>99.999934633306097</v>
      </c>
    </row>
    <row r="848" spans="1:14" s="75" customFormat="1" ht="17.25" customHeight="1" x14ac:dyDescent="0.2">
      <c r="A848" s="16"/>
      <c r="B848" s="16"/>
      <c r="C848" s="18"/>
      <c r="D848" s="20"/>
      <c r="E848" s="17" t="s">
        <v>469</v>
      </c>
      <c r="F848" s="19" t="s">
        <v>470</v>
      </c>
      <c r="G848" s="8" t="s">
        <v>243</v>
      </c>
      <c r="H848" s="8" t="s">
        <v>243</v>
      </c>
      <c r="I848" s="8">
        <v>1605726</v>
      </c>
      <c r="J848" s="8">
        <v>1605724.9503899999</v>
      </c>
      <c r="K848" s="8">
        <v>0</v>
      </c>
      <c r="L848" s="8">
        <v>1605724.9503899999</v>
      </c>
      <c r="M848" s="8">
        <v>-1.0496100001037101</v>
      </c>
      <c r="N848" s="9">
        <v>99.999934633306097</v>
      </c>
    </row>
    <row r="849" spans="1:14" s="75" customFormat="1" ht="17.25" customHeight="1" x14ac:dyDescent="0.2">
      <c r="A849" s="16"/>
      <c r="B849" s="16"/>
      <c r="C849" s="20"/>
      <c r="D849" s="17" t="s">
        <v>471</v>
      </c>
      <c r="E849" s="4"/>
      <c r="F849" s="19" t="s">
        <v>472</v>
      </c>
      <c r="G849" s="8" t="s">
        <v>243</v>
      </c>
      <c r="H849" s="8" t="s">
        <v>243</v>
      </c>
      <c r="I849" s="8">
        <v>2919065.1</v>
      </c>
      <c r="J849" s="8">
        <v>2919065.0631800001</v>
      </c>
      <c r="K849" s="8">
        <v>0</v>
      </c>
      <c r="L849" s="8">
        <v>2919065.0631800001</v>
      </c>
      <c r="M849" s="8">
        <v>-3.6820000037550898E-2</v>
      </c>
      <c r="N849" s="9">
        <v>99.999998738637203</v>
      </c>
    </row>
    <row r="850" spans="1:14" s="75" customFormat="1" ht="17.25" customHeight="1" x14ac:dyDescent="0.2">
      <c r="A850" s="16"/>
      <c r="B850" s="16"/>
      <c r="C850" s="18"/>
      <c r="D850" s="20"/>
      <c r="E850" s="17" t="s">
        <v>269</v>
      </c>
      <c r="F850" s="19" t="s">
        <v>270</v>
      </c>
      <c r="G850" s="8" t="s">
        <v>243</v>
      </c>
      <c r="H850" s="8" t="s">
        <v>243</v>
      </c>
      <c r="I850" s="8">
        <v>2919065.1</v>
      </c>
      <c r="J850" s="8">
        <v>2919065.0631800001</v>
      </c>
      <c r="K850" s="8">
        <v>0</v>
      </c>
      <c r="L850" s="8">
        <v>2919065.0631800001</v>
      </c>
      <c r="M850" s="8">
        <v>-3.6820000037550898E-2</v>
      </c>
      <c r="N850" s="9">
        <v>99.999998738637203</v>
      </c>
    </row>
    <row r="851" spans="1:14" s="75" customFormat="1" ht="17.25" customHeight="1" x14ac:dyDescent="0.2">
      <c r="A851" s="16"/>
      <c r="B851" s="16"/>
      <c r="C851" s="20"/>
      <c r="D851" s="17" t="s">
        <v>473</v>
      </c>
      <c r="E851" s="4"/>
      <c r="F851" s="19" t="s">
        <v>474</v>
      </c>
      <c r="G851" s="8" t="s">
        <v>243</v>
      </c>
      <c r="H851" s="8" t="s">
        <v>243</v>
      </c>
      <c r="I851" s="8">
        <v>148649</v>
      </c>
      <c r="J851" s="8">
        <v>148266.45441000001</v>
      </c>
      <c r="K851" s="8">
        <v>0</v>
      </c>
      <c r="L851" s="8">
        <v>148266.45441000001</v>
      </c>
      <c r="M851" s="8">
        <v>-382.54558999996499</v>
      </c>
      <c r="N851" s="9">
        <v>99.742651756823093</v>
      </c>
    </row>
    <row r="852" spans="1:14" s="75" customFormat="1" ht="17.25" customHeight="1" x14ac:dyDescent="0.2">
      <c r="A852" s="16"/>
      <c r="B852" s="16"/>
      <c r="C852" s="18"/>
      <c r="D852" s="20"/>
      <c r="E852" s="17" t="s">
        <v>244</v>
      </c>
      <c r="F852" s="19" t="s">
        <v>245</v>
      </c>
      <c r="G852" s="8" t="s">
        <v>243</v>
      </c>
      <c r="H852" s="8" t="s">
        <v>243</v>
      </c>
      <c r="I852" s="8">
        <v>100354.2</v>
      </c>
      <c r="J852" s="8">
        <v>100317.86289</v>
      </c>
      <c r="K852" s="8">
        <v>0</v>
      </c>
      <c r="L852" s="8">
        <v>100317.86289</v>
      </c>
      <c r="M852" s="8">
        <v>-36.337109999993103</v>
      </c>
      <c r="N852" s="9">
        <v>99.9637911417758</v>
      </c>
    </row>
    <row r="853" spans="1:14" s="75" customFormat="1" ht="17.25" customHeight="1" x14ac:dyDescent="0.2">
      <c r="A853" s="16"/>
      <c r="B853" s="16"/>
      <c r="C853" s="18"/>
      <c r="D853" s="20"/>
      <c r="E853" s="17" t="s">
        <v>246</v>
      </c>
      <c r="F853" s="19" t="s">
        <v>247</v>
      </c>
      <c r="G853" s="8" t="s">
        <v>243</v>
      </c>
      <c r="H853" s="8" t="s">
        <v>243</v>
      </c>
      <c r="I853" s="8">
        <v>13085.5</v>
      </c>
      <c r="J853" s="8">
        <v>13085.499820000001</v>
      </c>
      <c r="K853" s="8">
        <v>0</v>
      </c>
      <c r="L853" s="8">
        <v>13085.499820000001</v>
      </c>
      <c r="M853" s="8">
        <v>-1.7999999909079601E-4</v>
      </c>
      <c r="N853" s="9">
        <v>99.999998624431598</v>
      </c>
    </row>
    <row r="854" spans="1:14" s="75" customFormat="1" ht="17.25" customHeight="1" x14ac:dyDescent="0.2">
      <c r="A854" s="16"/>
      <c r="B854" s="16"/>
      <c r="C854" s="18"/>
      <c r="D854" s="20"/>
      <c r="E854" s="17" t="s">
        <v>248</v>
      </c>
      <c r="F854" s="19" t="s">
        <v>249</v>
      </c>
      <c r="G854" s="8" t="s">
        <v>243</v>
      </c>
      <c r="H854" s="8" t="s">
        <v>243</v>
      </c>
      <c r="I854" s="8">
        <v>6740.7</v>
      </c>
      <c r="J854" s="8">
        <v>6740.6678899999997</v>
      </c>
      <c r="K854" s="8">
        <v>0</v>
      </c>
      <c r="L854" s="8">
        <v>6740.6678899999997</v>
      </c>
      <c r="M854" s="8">
        <v>-3.2110000000102397E-2</v>
      </c>
      <c r="N854" s="9">
        <v>99.999523639977994</v>
      </c>
    </row>
    <row r="855" spans="1:14" s="75" customFormat="1" ht="17.25" customHeight="1" x14ac:dyDescent="0.2">
      <c r="A855" s="16"/>
      <c r="B855" s="16"/>
      <c r="C855" s="18"/>
      <c r="D855" s="20"/>
      <c r="E855" s="17" t="s">
        <v>250</v>
      </c>
      <c r="F855" s="19" t="s">
        <v>251</v>
      </c>
      <c r="G855" s="8" t="s">
        <v>243</v>
      </c>
      <c r="H855" s="8" t="s">
        <v>243</v>
      </c>
      <c r="I855" s="8">
        <v>7782</v>
      </c>
      <c r="J855" s="8">
        <v>7763.4233400000003</v>
      </c>
      <c r="K855" s="8">
        <v>0</v>
      </c>
      <c r="L855" s="8">
        <v>7763.4233400000003</v>
      </c>
      <c r="M855" s="8">
        <v>-18.576659999999698</v>
      </c>
      <c r="N855" s="9">
        <v>99.761286815728596</v>
      </c>
    </row>
    <row r="856" spans="1:14" s="75" customFormat="1" ht="17.25" customHeight="1" x14ac:dyDescent="0.2">
      <c r="A856" s="16"/>
      <c r="B856" s="16"/>
      <c r="C856" s="18"/>
      <c r="D856" s="20"/>
      <c r="E856" s="17" t="s">
        <v>252</v>
      </c>
      <c r="F856" s="19" t="s">
        <v>253</v>
      </c>
      <c r="G856" s="8" t="s">
        <v>243</v>
      </c>
      <c r="H856" s="8" t="s">
        <v>243</v>
      </c>
      <c r="I856" s="8">
        <v>2704</v>
      </c>
      <c r="J856" s="8">
        <v>2397.27639</v>
      </c>
      <c r="K856" s="8">
        <v>0</v>
      </c>
      <c r="L856" s="8">
        <v>2397.27639</v>
      </c>
      <c r="M856" s="8">
        <v>-306.72361000000001</v>
      </c>
      <c r="N856" s="9">
        <v>88.656671227810605</v>
      </c>
    </row>
    <row r="857" spans="1:14" s="75" customFormat="1" ht="17.25" customHeight="1" x14ac:dyDescent="0.2">
      <c r="A857" s="16"/>
      <c r="B857" s="16"/>
      <c r="C857" s="18"/>
      <c r="D857" s="20"/>
      <c r="E857" s="17" t="s">
        <v>254</v>
      </c>
      <c r="F857" s="19" t="s">
        <v>255</v>
      </c>
      <c r="G857" s="8" t="s">
        <v>243</v>
      </c>
      <c r="H857" s="8" t="s">
        <v>243</v>
      </c>
      <c r="I857" s="8">
        <v>2113</v>
      </c>
      <c r="J857" s="8">
        <v>2098.3312799999999</v>
      </c>
      <c r="K857" s="8">
        <v>0</v>
      </c>
      <c r="L857" s="8">
        <v>2098.3312799999999</v>
      </c>
      <c r="M857" s="8">
        <v>-14.6687200000001</v>
      </c>
      <c r="N857" s="9">
        <v>99.305787032655005</v>
      </c>
    </row>
    <row r="858" spans="1:14" s="75" customFormat="1" ht="17.25" customHeight="1" x14ac:dyDescent="0.2">
      <c r="A858" s="16"/>
      <c r="B858" s="16"/>
      <c r="C858" s="18"/>
      <c r="D858" s="20"/>
      <c r="E858" s="17" t="s">
        <v>265</v>
      </c>
      <c r="F858" s="19" t="s">
        <v>266</v>
      </c>
      <c r="G858" s="8" t="s">
        <v>243</v>
      </c>
      <c r="H858" s="8" t="s">
        <v>243</v>
      </c>
      <c r="I858" s="8">
        <v>3195.3</v>
      </c>
      <c r="J858" s="8">
        <v>3195.27756</v>
      </c>
      <c r="K858" s="8">
        <v>0</v>
      </c>
      <c r="L858" s="8">
        <v>3195.27756</v>
      </c>
      <c r="M858" s="8">
        <v>-2.24400000001879E-2</v>
      </c>
      <c r="N858" s="9">
        <v>99.999297718524105</v>
      </c>
    </row>
    <row r="859" spans="1:14" s="75" customFormat="1" ht="17.25" customHeight="1" x14ac:dyDescent="0.2">
      <c r="A859" s="16"/>
      <c r="B859" s="16"/>
      <c r="C859" s="18"/>
      <c r="D859" s="20"/>
      <c r="E859" s="17" t="s">
        <v>267</v>
      </c>
      <c r="F859" s="19" t="s">
        <v>268</v>
      </c>
      <c r="G859" s="8" t="s">
        <v>243</v>
      </c>
      <c r="H859" s="8" t="s">
        <v>243</v>
      </c>
      <c r="I859" s="8">
        <v>2587</v>
      </c>
      <c r="J859" s="8">
        <v>2587</v>
      </c>
      <c r="K859" s="8">
        <v>0</v>
      </c>
      <c r="L859" s="8">
        <v>2587</v>
      </c>
      <c r="M859" s="8">
        <v>0</v>
      </c>
      <c r="N859" s="9">
        <v>100</v>
      </c>
    </row>
    <row r="860" spans="1:14" s="75" customFormat="1" ht="17.25" customHeight="1" x14ac:dyDescent="0.2">
      <c r="A860" s="16"/>
      <c r="B860" s="16"/>
      <c r="C860" s="18"/>
      <c r="D860" s="20"/>
      <c r="E860" s="17" t="s">
        <v>256</v>
      </c>
      <c r="F860" s="19" t="s">
        <v>257</v>
      </c>
      <c r="G860" s="8" t="s">
        <v>243</v>
      </c>
      <c r="H860" s="8" t="s">
        <v>243</v>
      </c>
      <c r="I860" s="8">
        <v>3000</v>
      </c>
      <c r="J860" s="8">
        <v>3000</v>
      </c>
      <c r="K860" s="8">
        <v>0</v>
      </c>
      <c r="L860" s="8">
        <v>3000</v>
      </c>
      <c r="M860" s="8">
        <v>0</v>
      </c>
      <c r="N860" s="9">
        <v>100</v>
      </c>
    </row>
    <row r="861" spans="1:14" s="75" customFormat="1" ht="17.25" customHeight="1" x14ac:dyDescent="0.2">
      <c r="A861" s="16"/>
      <c r="B861" s="16"/>
      <c r="C861" s="18"/>
      <c r="D861" s="20"/>
      <c r="E861" s="17" t="s">
        <v>277</v>
      </c>
      <c r="F861" s="19" t="s">
        <v>278</v>
      </c>
      <c r="G861" s="8" t="s">
        <v>243</v>
      </c>
      <c r="H861" s="8" t="s">
        <v>243</v>
      </c>
      <c r="I861" s="8">
        <v>2178</v>
      </c>
      <c r="J861" s="8">
        <v>2171.8482399999998</v>
      </c>
      <c r="K861" s="8">
        <v>0</v>
      </c>
      <c r="L861" s="8">
        <v>2171.8482399999998</v>
      </c>
      <c r="M861" s="8">
        <v>-6.1517600000002002</v>
      </c>
      <c r="N861" s="9">
        <v>99.717550045913697</v>
      </c>
    </row>
    <row r="862" spans="1:14" s="75" customFormat="1" ht="17.25" customHeight="1" x14ac:dyDescent="0.2">
      <c r="A862" s="16"/>
      <c r="B862" s="16"/>
      <c r="C862" s="18"/>
      <c r="D862" s="20"/>
      <c r="E862" s="17" t="s">
        <v>258</v>
      </c>
      <c r="F862" s="19" t="s">
        <v>259</v>
      </c>
      <c r="G862" s="8" t="s">
        <v>243</v>
      </c>
      <c r="H862" s="8" t="s">
        <v>243</v>
      </c>
      <c r="I862" s="8">
        <v>4790.5</v>
      </c>
      <c r="J862" s="8">
        <v>4790.4949999999999</v>
      </c>
      <c r="K862" s="8">
        <v>0</v>
      </c>
      <c r="L862" s="8">
        <v>4790.4949999999999</v>
      </c>
      <c r="M862" s="8">
        <v>-5.0000000001091402E-3</v>
      </c>
      <c r="N862" s="9">
        <v>99.999895626761301</v>
      </c>
    </row>
    <row r="863" spans="1:14" s="75" customFormat="1" ht="17.25" customHeight="1" x14ac:dyDescent="0.2">
      <c r="A863" s="16"/>
      <c r="B863" s="16"/>
      <c r="C863" s="18"/>
      <c r="D863" s="20"/>
      <c r="E863" s="17" t="s">
        <v>282</v>
      </c>
      <c r="F863" s="19" t="s">
        <v>283</v>
      </c>
      <c r="G863" s="8" t="s">
        <v>243</v>
      </c>
      <c r="H863" s="8" t="s">
        <v>243</v>
      </c>
      <c r="I863" s="8">
        <v>118.8</v>
      </c>
      <c r="J863" s="8">
        <v>118.77200000000001</v>
      </c>
      <c r="K863" s="8">
        <v>0</v>
      </c>
      <c r="L863" s="8">
        <v>118.77200000000001</v>
      </c>
      <c r="M863" s="8">
        <v>-2.7999999999991601E-2</v>
      </c>
      <c r="N863" s="9">
        <v>99.976430976431004</v>
      </c>
    </row>
    <row r="864" spans="1:14" s="75" customFormat="1" ht="17.25" customHeight="1" x14ac:dyDescent="0.2">
      <c r="A864" s="29"/>
      <c r="B864" s="30" t="s">
        <v>475</v>
      </c>
      <c r="C864" s="31"/>
      <c r="D864" s="31"/>
      <c r="E864" s="29"/>
      <c r="F864" s="32" t="s">
        <v>476</v>
      </c>
      <c r="G864" s="33" t="s">
        <v>243</v>
      </c>
      <c r="H864" s="33">
        <v>0</v>
      </c>
      <c r="I864" s="33">
        <v>32101692.5</v>
      </c>
      <c r="J864" s="33">
        <v>32080882.219969999</v>
      </c>
      <c r="K864" s="33">
        <v>1823.1739500015999</v>
      </c>
      <c r="L864" s="33">
        <v>32079059.046020001</v>
      </c>
      <c r="M864" s="33">
        <v>-22633.4539800026</v>
      </c>
      <c r="N864" s="34">
        <v>99.929494515032204</v>
      </c>
    </row>
    <row r="865" spans="1:14" s="75" customFormat="1" ht="15.75" customHeight="1" x14ac:dyDescent="0.2">
      <c r="A865" s="16"/>
      <c r="B865" s="22" t="s">
        <v>475</v>
      </c>
      <c r="C865" s="17" t="s">
        <v>239</v>
      </c>
      <c r="D865" s="4"/>
      <c r="E865" s="4"/>
      <c r="F865" s="19" t="s">
        <v>477</v>
      </c>
      <c r="G865" s="8" t="s">
        <v>243</v>
      </c>
      <c r="H865" s="8">
        <v>0</v>
      </c>
      <c r="I865" s="8">
        <v>11319540</v>
      </c>
      <c r="J865" s="8">
        <v>11298730.217900001</v>
      </c>
      <c r="K865" s="8">
        <v>1823.17395000346</v>
      </c>
      <c r="L865" s="8">
        <v>11296907.043950001</v>
      </c>
      <c r="M865" s="8">
        <v>-22632.9560500029</v>
      </c>
      <c r="N865" s="9">
        <v>99.800054100696599</v>
      </c>
    </row>
    <row r="866" spans="1:14" s="75" customFormat="1" ht="15.75" customHeight="1" x14ac:dyDescent="0.2">
      <c r="A866" s="16"/>
      <c r="B866" s="16"/>
      <c r="C866" s="20"/>
      <c r="D866" s="17" t="s">
        <v>264</v>
      </c>
      <c r="E866" s="4"/>
      <c r="F866" s="19" t="s">
        <v>478</v>
      </c>
      <c r="G866" s="8" t="s">
        <v>243</v>
      </c>
      <c r="H866" s="8" t="s">
        <v>243</v>
      </c>
      <c r="I866" s="8">
        <v>713432.5</v>
      </c>
      <c r="J866" s="8">
        <v>712442.57391000004</v>
      </c>
      <c r="K866" s="8">
        <v>0</v>
      </c>
      <c r="L866" s="8">
        <v>712442.57391000004</v>
      </c>
      <c r="M866" s="8">
        <v>-989.92609000008099</v>
      </c>
      <c r="N866" s="9">
        <v>99.861244604079602</v>
      </c>
    </row>
    <row r="867" spans="1:14" s="75" customFormat="1" ht="15.75" customHeight="1" x14ac:dyDescent="0.2">
      <c r="A867" s="16"/>
      <c r="B867" s="16"/>
      <c r="C867" s="18"/>
      <c r="D867" s="20"/>
      <c r="E867" s="17" t="s">
        <v>300</v>
      </c>
      <c r="F867" s="19" t="s">
        <v>301</v>
      </c>
      <c r="G867" s="8" t="s">
        <v>243</v>
      </c>
      <c r="H867" s="8" t="s">
        <v>243</v>
      </c>
      <c r="I867" s="8">
        <v>634143.9</v>
      </c>
      <c r="J867" s="8">
        <v>633778.90746999998</v>
      </c>
      <c r="K867" s="8">
        <v>0</v>
      </c>
      <c r="L867" s="8">
        <v>633778.90746999998</v>
      </c>
      <c r="M867" s="8">
        <v>-364.992530000047</v>
      </c>
      <c r="N867" s="9">
        <v>99.942443264060401</v>
      </c>
    </row>
    <row r="868" spans="1:14" s="75" customFormat="1" ht="15.75" customHeight="1" x14ac:dyDescent="0.2">
      <c r="A868" s="16"/>
      <c r="B868" s="16"/>
      <c r="C868" s="18"/>
      <c r="D868" s="20"/>
      <c r="E868" s="17" t="s">
        <v>302</v>
      </c>
      <c r="F868" s="19" t="s">
        <v>303</v>
      </c>
      <c r="G868" s="8" t="s">
        <v>243</v>
      </c>
      <c r="H868" s="8" t="s">
        <v>243</v>
      </c>
      <c r="I868" s="8">
        <v>69981.5</v>
      </c>
      <c r="J868" s="8">
        <v>69450.318239999993</v>
      </c>
      <c r="K868" s="8">
        <v>0</v>
      </c>
      <c r="L868" s="8">
        <v>69450.318239999993</v>
      </c>
      <c r="M868" s="8">
        <v>-531.18176000000699</v>
      </c>
      <c r="N868" s="9">
        <v>99.240968313054196</v>
      </c>
    </row>
    <row r="869" spans="1:14" s="75" customFormat="1" ht="15.75" customHeight="1" x14ac:dyDescent="0.2">
      <c r="A869" s="16"/>
      <c r="B869" s="16"/>
      <c r="C869" s="18"/>
      <c r="D869" s="20"/>
      <c r="E869" s="17" t="s">
        <v>335</v>
      </c>
      <c r="F869" s="19" t="s">
        <v>336</v>
      </c>
      <c r="G869" s="8" t="s">
        <v>243</v>
      </c>
      <c r="H869" s="8" t="s">
        <v>243</v>
      </c>
      <c r="I869" s="8">
        <v>9307.1</v>
      </c>
      <c r="J869" s="8">
        <v>9213.3482000000004</v>
      </c>
      <c r="K869" s="8">
        <v>0</v>
      </c>
      <c r="L869" s="8">
        <v>9213.3482000000004</v>
      </c>
      <c r="M869" s="8">
        <v>-93.751800000000003</v>
      </c>
      <c r="N869" s="9">
        <v>98.9926851543445</v>
      </c>
    </row>
    <row r="870" spans="1:14" s="75" customFormat="1" ht="31.5" x14ac:dyDescent="0.2">
      <c r="A870" s="16"/>
      <c r="B870" s="16"/>
      <c r="C870" s="20"/>
      <c r="D870" s="17" t="s">
        <v>294</v>
      </c>
      <c r="E870" s="4"/>
      <c r="F870" s="19" t="s">
        <v>444</v>
      </c>
      <c r="G870" s="8" t="s">
        <v>243</v>
      </c>
      <c r="H870" s="8" t="s">
        <v>243</v>
      </c>
      <c r="I870" s="8">
        <v>569331.19999999995</v>
      </c>
      <c r="J870" s="8">
        <v>569186.36656999995</v>
      </c>
      <c r="K870" s="8">
        <v>47.159999999916202</v>
      </c>
      <c r="L870" s="8">
        <v>569139.20657000004</v>
      </c>
      <c r="M870" s="8">
        <v>-191.99342999991501</v>
      </c>
      <c r="N870" s="9">
        <v>99.966277374224404</v>
      </c>
    </row>
    <row r="871" spans="1:14" s="75" customFormat="1" ht="16.5" customHeight="1" x14ac:dyDescent="0.2">
      <c r="A871" s="16"/>
      <c r="B871" s="16"/>
      <c r="C871" s="18"/>
      <c r="D871" s="20"/>
      <c r="E871" s="17" t="s">
        <v>265</v>
      </c>
      <c r="F871" s="19" t="s">
        <v>266</v>
      </c>
      <c r="G871" s="8" t="s">
        <v>243</v>
      </c>
      <c r="H871" s="8" t="s">
        <v>243</v>
      </c>
      <c r="I871" s="8">
        <v>24631.8</v>
      </c>
      <c r="J871" s="8">
        <v>24630.57231</v>
      </c>
      <c r="K871" s="8">
        <v>0</v>
      </c>
      <c r="L871" s="8">
        <v>24630.57231</v>
      </c>
      <c r="M871" s="8">
        <v>-1.22768999999971</v>
      </c>
      <c r="N871" s="9">
        <v>99.995015833191204</v>
      </c>
    </row>
    <row r="872" spans="1:14" s="75" customFormat="1" ht="16.5" customHeight="1" x14ac:dyDescent="0.2">
      <c r="A872" s="16"/>
      <c r="B872" s="16"/>
      <c r="C872" s="18"/>
      <c r="D872" s="20"/>
      <c r="E872" s="17" t="s">
        <v>267</v>
      </c>
      <c r="F872" s="19" t="s">
        <v>268</v>
      </c>
      <c r="G872" s="8" t="s">
        <v>243</v>
      </c>
      <c r="H872" s="8" t="s">
        <v>243</v>
      </c>
      <c r="I872" s="8">
        <v>54233.5</v>
      </c>
      <c r="J872" s="8">
        <v>54127.07735</v>
      </c>
      <c r="K872" s="8">
        <v>0</v>
      </c>
      <c r="L872" s="8">
        <v>54127.07735</v>
      </c>
      <c r="M872" s="8">
        <v>-106.42265</v>
      </c>
      <c r="N872" s="9">
        <v>99.803769533590895</v>
      </c>
    </row>
    <row r="873" spans="1:14" s="75" customFormat="1" ht="16.5" customHeight="1" x14ac:dyDescent="0.2">
      <c r="A873" s="16"/>
      <c r="B873" s="16"/>
      <c r="C873" s="18"/>
      <c r="D873" s="20"/>
      <c r="E873" s="17" t="s">
        <v>277</v>
      </c>
      <c r="F873" s="19" t="s">
        <v>278</v>
      </c>
      <c r="G873" s="8" t="s">
        <v>243</v>
      </c>
      <c r="H873" s="8" t="s">
        <v>243</v>
      </c>
      <c r="I873" s="8">
        <v>490343.8</v>
      </c>
      <c r="J873" s="8">
        <v>490306.65495</v>
      </c>
      <c r="K873" s="8">
        <v>47.159999999974403</v>
      </c>
      <c r="L873" s="8">
        <v>490259.49495000002</v>
      </c>
      <c r="M873" s="8">
        <v>-84.3050499999663</v>
      </c>
      <c r="N873" s="9">
        <v>99.982806950959699</v>
      </c>
    </row>
    <row r="874" spans="1:14" s="75" customFormat="1" ht="16.5" customHeight="1" x14ac:dyDescent="0.2">
      <c r="A874" s="16"/>
      <c r="B874" s="16"/>
      <c r="C874" s="18"/>
      <c r="D874" s="20"/>
      <c r="E874" s="17" t="s">
        <v>284</v>
      </c>
      <c r="F874" s="19" t="s">
        <v>285</v>
      </c>
      <c r="G874" s="8" t="s">
        <v>243</v>
      </c>
      <c r="H874" s="8" t="s">
        <v>243</v>
      </c>
      <c r="I874" s="8">
        <v>122.1</v>
      </c>
      <c r="J874" s="8">
        <v>122.06196</v>
      </c>
      <c r="K874" s="8">
        <v>0</v>
      </c>
      <c r="L874" s="8">
        <v>122.06196</v>
      </c>
      <c r="M874" s="8">
        <v>-3.8039999999995203E-2</v>
      </c>
      <c r="N874" s="9">
        <v>99.968845208845195</v>
      </c>
    </row>
    <row r="875" spans="1:14" s="75" customFormat="1" ht="15" customHeight="1" x14ac:dyDescent="0.2">
      <c r="A875" s="16"/>
      <c r="B875" s="16"/>
      <c r="C875" s="20"/>
      <c r="D875" s="17" t="s">
        <v>305</v>
      </c>
      <c r="E875" s="4"/>
      <c r="F875" s="19" t="s">
        <v>479</v>
      </c>
      <c r="G875" s="8" t="s">
        <v>243</v>
      </c>
      <c r="H875" s="8" t="s">
        <v>243</v>
      </c>
      <c r="I875" s="8">
        <v>600731</v>
      </c>
      <c r="J875" s="8">
        <v>600730.97797000001</v>
      </c>
      <c r="K875" s="8">
        <v>0</v>
      </c>
      <c r="L875" s="8">
        <v>600730.97797000001</v>
      </c>
      <c r="M875" s="8">
        <v>-2.20299999928102E-2</v>
      </c>
      <c r="N875" s="9">
        <v>99.999996332801203</v>
      </c>
    </row>
    <row r="876" spans="1:14" s="75" customFormat="1" ht="15" customHeight="1" x14ac:dyDescent="0.2">
      <c r="A876" s="16"/>
      <c r="B876" s="16"/>
      <c r="C876" s="18"/>
      <c r="D876" s="20"/>
      <c r="E876" s="17" t="s">
        <v>265</v>
      </c>
      <c r="F876" s="19" t="s">
        <v>266</v>
      </c>
      <c r="G876" s="8" t="s">
        <v>243</v>
      </c>
      <c r="H876" s="8" t="s">
        <v>243</v>
      </c>
      <c r="I876" s="8">
        <v>5858.2</v>
      </c>
      <c r="J876" s="8">
        <v>5858.1911200000004</v>
      </c>
      <c r="K876" s="8">
        <v>0</v>
      </c>
      <c r="L876" s="8">
        <v>5858.1911200000004</v>
      </c>
      <c r="M876" s="8">
        <v>-8.8799999994080298E-3</v>
      </c>
      <c r="N876" s="9">
        <v>99.999848417602706</v>
      </c>
    </row>
    <row r="877" spans="1:14" s="75" customFormat="1" ht="15" customHeight="1" x14ac:dyDescent="0.2">
      <c r="A877" s="16"/>
      <c r="B877" s="16"/>
      <c r="C877" s="18"/>
      <c r="D877" s="20"/>
      <c r="E877" s="17" t="s">
        <v>287</v>
      </c>
      <c r="F877" s="19" t="s">
        <v>288</v>
      </c>
      <c r="G877" s="8" t="s">
        <v>243</v>
      </c>
      <c r="H877" s="8" t="s">
        <v>243</v>
      </c>
      <c r="I877" s="8">
        <v>164416</v>
      </c>
      <c r="J877" s="8">
        <v>164415.99825999999</v>
      </c>
      <c r="K877" s="8">
        <v>0</v>
      </c>
      <c r="L877" s="8">
        <v>164415.99825999999</v>
      </c>
      <c r="M877" s="8">
        <v>-1.74000000697561E-3</v>
      </c>
      <c r="N877" s="9">
        <v>99.999998941708796</v>
      </c>
    </row>
    <row r="878" spans="1:14" s="75" customFormat="1" ht="15" customHeight="1" x14ac:dyDescent="0.2">
      <c r="A878" s="16"/>
      <c r="B878" s="16"/>
      <c r="C878" s="18"/>
      <c r="D878" s="20"/>
      <c r="E878" s="17" t="s">
        <v>277</v>
      </c>
      <c r="F878" s="19" t="s">
        <v>278</v>
      </c>
      <c r="G878" s="8" t="s">
        <v>243</v>
      </c>
      <c r="H878" s="8" t="s">
        <v>243</v>
      </c>
      <c r="I878" s="8">
        <v>269226.09999999998</v>
      </c>
      <c r="J878" s="8">
        <v>269226.08859</v>
      </c>
      <c r="K878" s="8">
        <v>0</v>
      </c>
      <c r="L878" s="8">
        <v>269226.08859</v>
      </c>
      <c r="M878" s="8">
        <v>-1.14099999773316E-2</v>
      </c>
      <c r="N878" s="9">
        <v>99.999995761926499</v>
      </c>
    </row>
    <row r="879" spans="1:14" s="75" customFormat="1" ht="15" customHeight="1" x14ac:dyDescent="0.2">
      <c r="A879" s="16"/>
      <c r="B879" s="16"/>
      <c r="C879" s="18"/>
      <c r="D879" s="20"/>
      <c r="E879" s="17" t="s">
        <v>411</v>
      </c>
      <c r="F879" s="19" t="s">
        <v>412</v>
      </c>
      <c r="G879" s="8" t="s">
        <v>243</v>
      </c>
      <c r="H879" s="8" t="s">
        <v>243</v>
      </c>
      <c r="I879" s="8">
        <v>87523.5</v>
      </c>
      <c r="J879" s="8">
        <v>87523.5</v>
      </c>
      <c r="K879" s="8">
        <v>0</v>
      </c>
      <c r="L879" s="8">
        <v>87523.5</v>
      </c>
      <c r="M879" s="8">
        <v>0</v>
      </c>
      <c r="N879" s="9">
        <v>100</v>
      </c>
    </row>
    <row r="880" spans="1:14" s="75" customFormat="1" ht="15" customHeight="1" x14ac:dyDescent="0.2">
      <c r="A880" s="16"/>
      <c r="B880" s="16"/>
      <c r="C880" s="18"/>
      <c r="D880" s="20"/>
      <c r="E880" s="17" t="s">
        <v>480</v>
      </c>
      <c r="F880" s="19" t="s">
        <v>481</v>
      </c>
      <c r="G880" s="8" t="s">
        <v>243</v>
      </c>
      <c r="H880" s="8" t="s">
        <v>243</v>
      </c>
      <c r="I880" s="8">
        <v>73707.199999999997</v>
      </c>
      <c r="J880" s="8">
        <v>73707.199999999997</v>
      </c>
      <c r="K880" s="8">
        <v>0</v>
      </c>
      <c r="L880" s="8">
        <v>73707.199999999997</v>
      </c>
      <c r="M880" s="8">
        <v>0</v>
      </c>
      <c r="N880" s="9">
        <v>100</v>
      </c>
    </row>
    <row r="881" spans="1:14" s="75" customFormat="1" ht="15" customHeight="1" x14ac:dyDescent="0.2">
      <c r="A881" s="16"/>
      <c r="B881" s="16"/>
      <c r="C881" s="20"/>
      <c r="D881" s="17" t="s">
        <v>244</v>
      </c>
      <c r="E881" s="4"/>
      <c r="F881" s="19" t="s">
        <v>482</v>
      </c>
      <c r="G881" s="8" t="s">
        <v>243</v>
      </c>
      <c r="H881" s="8" t="s">
        <v>243</v>
      </c>
      <c r="I881" s="8">
        <v>1183007.7</v>
      </c>
      <c r="J881" s="8">
        <v>1182261.8279299999</v>
      </c>
      <c r="K881" s="8">
        <v>710.21400000015296</v>
      </c>
      <c r="L881" s="8">
        <v>1181551.61393</v>
      </c>
      <c r="M881" s="8">
        <v>-1456.08606999996</v>
      </c>
      <c r="N881" s="9">
        <v>99.876916602487</v>
      </c>
    </row>
    <row r="882" spans="1:14" s="75" customFormat="1" ht="15" customHeight="1" x14ac:dyDescent="0.2">
      <c r="A882" s="16"/>
      <c r="B882" s="16"/>
      <c r="C882" s="18"/>
      <c r="D882" s="20"/>
      <c r="E882" s="17" t="s">
        <v>368</v>
      </c>
      <c r="F882" s="19" t="s">
        <v>369</v>
      </c>
      <c r="G882" s="8" t="s">
        <v>243</v>
      </c>
      <c r="H882" s="8" t="s">
        <v>243</v>
      </c>
      <c r="I882" s="8">
        <v>772710.40000000002</v>
      </c>
      <c r="J882" s="8">
        <v>772710.40000000002</v>
      </c>
      <c r="K882" s="8">
        <v>0</v>
      </c>
      <c r="L882" s="8">
        <v>772710.40000000002</v>
      </c>
      <c r="M882" s="8">
        <v>0</v>
      </c>
      <c r="N882" s="9">
        <v>100</v>
      </c>
    </row>
    <row r="883" spans="1:14" s="75" customFormat="1" ht="15" customHeight="1" x14ac:dyDescent="0.2">
      <c r="A883" s="16"/>
      <c r="B883" s="16"/>
      <c r="C883" s="18"/>
      <c r="D883" s="20"/>
      <c r="E883" s="17" t="s">
        <v>282</v>
      </c>
      <c r="F883" s="19" t="s">
        <v>283</v>
      </c>
      <c r="G883" s="8" t="s">
        <v>243</v>
      </c>
      <c r="H883" s="8" t="s">
        <v>243</v>
      </c>
      <c r="I883" s="8">
        <v>409238.8</v>
      </c>
      <c r="J883" s="8">
        <v>408492.92793000001</v>
      </c>
      <c r="K883" s="8">
        <v>710.213999999978</v>
      </c>
      <c r="L883" s="8">
        <v>407782.71393000003</v>
      </c>
      <c r="M883" s="8">
        <v>-1456.08606999996</v>
      </c>
      <c r="N883" s="9">
        <v>99.644196476482705</v>
      </c>
    </row>
    <row r="884" spans="1:14" s="75" customFormat="1" ht="15" customHeight="1" x14ac:dyDescent="0.2">
      <c r="A884" s="16"/>
      <c r="B884" s="16"/>
      <c r="C884" s="18"/>
      <c r="D884" s="20"/>
      <c r="E884" s="17" t="s">
        <v>308</v>
      </c>
      <c r="F884" s="19" t="s">
        <v>309</v>
      </c>
      <c r="G884" s="8" t="s">
        <v>243</v>
      </c>
      <c r="H884" s="8" t="s">
        <v>243</v>
      </c>
      <c r="I884" s="8">
        <v>1058.5</v>
      </c>
      <c r="J884" s="8">
        <v>1058.5</v>
      </c>
      <c r="K884" s="8">
        <v>0</v>
      </c>
      <c r="L884" s="8">
        <v>1058.5</v>
      </c>
      <c r="M884" s="8">
        <v>0</v>
      </c>
      <c r="N884" s="9">
        <v>100</v>
      </c>
    </row>
    <row r="885" spans="1:14" s="75" customFormat="1" ht="15" customHeight="1" x14ac:dyDescent="0.2">
      <c r="A885" s="16"/>
      <c r="B885" s="16"/>
      <c r="C885" s="20"/>
      <c r="D885" s="17" t="s">
        <v>241</v>
      </c>
      <c r="E885" s="4"/>
      <c r="F885" s="19" t="s">
        <v>242</v>
      </c>
      <c r="G885" s="8" t="s">
        <v>243</v>
      </c>
      <c r="H885" s="8" t="s">
        <v>243</v>
      </c>
      <c r="I885" s="8">
        <v>8253037.5999999996</v>
      </c>
      <c r="J885" s="8">
        <v>8234108.4715200001</v>
      </c>
      <c r="K885" s="8">
        <v>1065.7999499980399</v>
      </c>
      <c r="L885" s="8">
        <v>8233042.6715700002</v>
      </c>
      <c r="M885" s="8">
        <v>-19994.928430000298</v>
      </c>
      <c r="N885" s="9">
        <v>99.757726434809896</v>
      </c>
    </row>
    <row r="886" spans="1:14" s="75" customFormat="1" ht="15" customHeight="1" x14ac:dyDescent="0.2">
      <c r="A886" s="16"/>
      <c r="B886" s="16"/>
      <c r="C886" s="18"/>
      <c r="D886" s="20"/>
      <c r="E886" s="17" t="s">
        <v>244</v>
      </c>
      <c r="F886" s="19" t="s">
        <v>245</v>
      </c>
      <c r="G886" s="8" t="s">
        <v>243</v>
      </c>
      <c r="H886" s="8" t="s">
        <v>243</v>
      </c>
      <c r="I886" s="8">
        <v>2980756.8</v>
      </c>
      <c r="J886" s="8">
        <v>2977153.4801699999</v>
      </c>
      <c r="K886" s="8">
        <v>0</v>
      </c>
      <c r="L886" s="8">
        <v>2977153.4801699999</v>
      </c>
      <c r="M886" s="8">
        <v>-3603.3198299999399</v>
      </c>
      <c r="N886" s="9">
        <v>99.879113927375798</v>
      </c>
    </row>
    <row r="887" spans="1:14" s="75" customFormat="1" ht="15" customHeight="1" x14ac:dyDescent="0.2">
      <c r="A887" s="16"/>
      <c r="B887" s="16"/>
      <c r="C887" s="18"/>
      <c r="D887" s="20"/>
      <c r="E887" s="17" t="s">
        <v>246</v>
      </c>
      <c r="F887" s="19" t="s">
        <v>247</v>
      </c>
      <c r="G887" s="8" t="s">
        <v>243</v>
      </c>
      <c r="H887" s="8" t="s">
        <v>243</v>
      </c>
      <c r="I887" s="8">
        <v>3324815.7</v>
      </c>
      <c r="J887" s="8">
        <v>3324555.64005</v>
      </c>
      <c r="K887" s="8">
        <v>0</v>
      </c>
      <c r="L887" s="8">
        <v>3324555.64005</v>
      </c>
      <c r="M887" s="8">
        <v>-260.05995000014099</v>
      </c>
      <c r="N887" s="9">
        <v>99.992178214569904</v>
      </c>
    </row>
    <row r="888" spans="1:14" s="75" customFormat="1" ht="15" customHeight="1" x14ac:dyDescent="0.2">
      <c r="A888" s="16"/>
      <c r="B888" s="16"/>
      <c r="C888" s="18"/>
      <c r="D888" s="20"/>
      <c r="E888" s="17" t="s">
        <v>248</v>
      </c>
      <c r="F888" s="19" t="s">
        <v>249</v>
      </c>
      <c r="G888" s="8" t="s">
        <v>243</v>
      </c>
      <c r="H888" s="8" t="s">
        <v>243</v>
      </c>
      <c r="I888" s="8">
        <v>530060.80000000005</v>
      </c>
      <c r="J888" s="8">
        <v>528615.32337999996</v>
      </c>
      <c r="K888" s="8">
        <v>0</v>
      </c>
      <c r="L888" s="8">
        <v>528615.32337999996</v>
      </c>
      <c r="M888" s="8">
        <v>-1445.47662000009</v>
      </c>
      <c r="N888" s="9">
        <v>99.727299845602602</v>
      </c>
    </row>
    <row r="889" spans="1:14" s="75" customFormat="1" ht="15" customHeight="1" x14ac:dyDescent="0.2">
      <c r="A889" s="16"/>
      <c r="B889" s="16"/>
      <c r="C889" s="18"/>
      <c r="D889" s="20"/>
      <c r="E889" s="17" t="s">
        <v>250</v>
      </c>
      <c r="F889" s="19" t="s">
        <v>251</v>
      </c>
      <c r="G889" s="8" t="s">
        <v>243</v>
      </c>
      <c r="H889" s="8" t="s">
        <v>243</v>
      </c>
      <c r="I889" s="8">
        <v>389685.2</v>
      </c>
      <c r="J889" s="8">
        <v>386138.60924999998</v>
      </c>
      <c r="K889" s="8">
        <v>0</v>
      </c>
      <c r="L889" s="8">
        <v>386138.60924999998</v>
      </c>
      <c r="M889" s="8">
        <v>-3546.5907500000299</v>
      </c>
      <c r="N889" s="9">
        <v>99.089883128740794</v>
      </c>
    </row>
    <row r="890" spans="1:14" s="75" customFormat="1" ht="15" customHeight="1" x14ac:dyDescent="0.2">
      <c r="A890" s="16"/>
      <c r="B890" s="16"/>
      <c r="C890" s="18"/>
      <c r="D890" s="20"/>
      <c r="E890" s="17" t="s">
        <v>252</v>
      </c>
      <c r="F890" s="19" t="s">
        <v>253</v>
      </c>
      <c r="G890" s="8" t="s">
        <v>243</v>
      </c>
      <c r="H890" s="8" t="s">
        <v>243</v>
      </c>
      <c r="I890" s="8">
        <v>123793.1</v>
      </c>
      <c r="J890" s="8">
        <v>122787.01929</v>
      </c>
      <c r="K890" s="8">
        <v>0</v>
      </c>
      <c r="L890" s="8">
        <v>122787.01929</v>
      </c>
      <c r="M890" s="8">
        <v>-1006.08071000001</v>
      </c>
      <c r="N890" s="9">
        <v>99.187288540314398</v>
      </c>
    </row>
    <row r="891" spans="1:14" s="75" customFormat="1" ht="15" customHeight="1" x14ac:dyDescent="0.2">
      <c r="A891" s="16"/>
      <c r="B891" s="16"/>
      <c r="C891" s="18"/>
      <c r="D891" s="20"/>
      <c r="E891" s="17" t="s">
        <v>241</v>
      </c>
      <c r="F891" s="19" t="s">
        <v>326</v>
      </c>
      <c r="G891" s="8" t="s">
        <v>243</v>
      </c>
      <c r="H891" s="8" t="s">
        <v>243</v>
      </c>
      <c r="I891" s="8">
        <v>2092.4</v>
      </c>
      <c r="J891" s="8">
        <v>1918.6877899999999</v>
      </c>
      <c r="K891" s="8">
        <v>0</v>
      </c>
      <c r="L891" s="8">
        <v>1918.6877899999999</v>
      </c>
      <c r="M891" s="8">
        <v>-173.71221</v>
      </c>
      <c r="N891" s="9">
        <v>91.697944465685296</v>
      </c>
    </row>
    <row r="892" spans="1:14" s="75" customFormat="1" ht="15" customHeight="1" x14ac:dyDescent="0.2">
      <c r="A892" s="16"/>
      <c r="B892" s="16"/>
      <c r="C892" s="18"/>
      <c r="D892" s="20"/>
      <c r="E892" s="17" t="s">
        <v>254</v>
      </c>
      <c r="F892" s="19" t="s">
        <v>255</v>
      </c>
      <c r="G892" s="8" t="s">
        <v>243</v>
      </c>
      <c r="H892" s="8" t="s">
        <v>243</v>
      </c>
      <c r="I892" s="8">
        <v>131398</v>
      </c>
      <c r="J892" s="8">
        <v>130389.30998999999</v>
      </c>
      <c r="K892" s="8">
        <v>0</v>
      </c>
      <c r="L892" s="8">
        <v>130389.30998999999</v>
      </c>
      <c r="M892" s="8">
        <v>-1008.69001000001</v>
      </c>
      <c r="N892" s="9">
        <v>99.232339906239005</v>
      </c>
    </row>
    <row r="893" spans="1:14" s="75" customFormat="1" ht="15" customHeight="1" x14ac:dyDescent="0.2">
      <c r="A893" s="16"/>
      <c r="B893" s="16"/>
      <c r="C893" s="18"/>
      <c r="D893" s="20"/>
      <c r="E893" s="17" t="s">
        <v>337</v>
      </c>
      <c r="F893" s="19" t="s">
        <v>338</v>
      </c>
      <c r="G893" s="8" t="s">
        <v>243</v>
      </c>
      <c r="H893" s="8" t="s">
        <v>243</v>
      </c>
      <c r="I893" s="8">
        <v>1650</v>
      </c>
      <c r="J893" s="8">
        <v>1650</v>
      </c>
      <c r="K893" s="8">
        <v>0</v>
      </c>
      <c r="L893" s="8">
        <v>1650</v>
      </c>
      <c r="M893" s="8">
        <v>0</v>
      </c>
      <c r="N893" s="9">
        <v>100</v>
      </c>
    </row>
    <row r="894" spans="1:14" s="75" customFormat="1" ht="32.25" customHeight="1" x14ac:dyDescent="0.2">
      <c r="A894" s="16"/>
      <c r="B894" s="16"/>
      <c r="C894" s="18"/>
      <c r="D894" s="20"/>
      <c r="E894" s="17" t="s">
        <v>341</v>
      </c>
      <c r="F894" s="19" t="s">
        <v>1209</v>
      </c>
      <c r="G894" s="8" t="s">
        <v>243</v>
      </c>
      <c r="H894" s="8" t="s">
        <v>243</v>
      </c>
      <c r="I894" s="8">
        <v>39382.300000000003</v>
      </c>
      <c r="J894" s="8">
        <v>39291.481</v>
      </c>
      <c r="K894" s="8">
        <v>0</v>
      </c>
      <c r="L894" s="8">
        <v>39291.481</v>
      </c>
      <c r="M894" s="8">
        <v>-90.819000000003101</v>
      </c>
      <c r="N894" s="9">
        <v>99.769391325544703</v>
      </c>
    </row>
    <row r="895" spans="1:14" s="75" customFormat="1" ht="20.25" hidden="1" x14ac:dyDescent="0.2">
      <c r="A895" s="16"/>
      <c r="B895" s="16"/>
      <c r="C895" s="18"/>
      <c r="D895" s="20"/>
      <c r="E895" s="17" t="s">
        <v>327</v>
      </c>
      <c r="F895" s="19" t="s">
        <v>328</v>
      </c>
      <c r="G895" s="8" t="s">
        <v>243</v>
      </c>
      <c r="H895" s="8" t="s">
        <v>243</v>
      </c>
      <c r="I895" s="8">
        <v>63229.9</v>
      </c>
      <c r="J895" s="8">
        <v>60866.999049999999</v>
      </c>
      <c r="K895" s="8">
        <v>2.2689699999973501</v>
      </c>
      <c r="L895" s="8">
        <v>60864.730080000001</v>
      </c>
      <c r="M895" s="8">
        <v>-2365.1699199999998</v>
      </c>
      <c r="N895" s="9">
        <v>96.259412208464695</v>
      </c>
    </row>
    <row r="896" spans="1:14" s="75" customFormat="1" ht="15.75" customHeight="1" x14ac:dyDescent="0.2">
      <c r="A896" s="16"/>
      <c r="B896" s="16"/>
      <c r="C896" s="18"/>
      <c r="D896" s="20"/>
      <c r="E896" s="17" t="s">
        <v>265</v>
      </c>
      <c r="F896" s="19" t="s">
        <v>266</v>
      </c>
      <c r="G896" s="8" t="s">
        <v>243</v>
      </c>
      <c r="H896" s="8" t="s">
        <v>243</v>
      </c>
      <c r="I896" s="8">
        <v>51643.8</v>
      </c>
      <c r="J896" s="8">
        <v>51306.095540000002</v>
      </c>
      <c r="K896" s="8">
        <v>0</v>
      </c>
      <c r="L896" s="8">
        <v>51306.095540000002</v>
      </c>
      <c r="M896" s="8">
        <v>-337.70446000000101</v>
      </c>
      <c r="N896" s="9">
        <v>99.346089056188703</v>
      </c>
    </row>
    <row r="897" spans="1:14" s="75" customFormat="1" ht="15.75" customHeight="1" x14ac:dyDescent="0.2">
      <c r="A897" s="16"/>
      <c r="B897" s="16"/>
      <c r="C897" s="18"/>
      <c r="D897" s="20"/>
      <c r="E897" s="17" t="s">
        <v>287</v>
      </c>
      <c r="F897" s="19" t="s">
        <v>288</v>
      </c>
      <c r="G897" s="8" t="s">
        <v>243</v>
      </c>
      <c r="H897" s="8" t="s">
        <v>243</v>
      </c>
      <c r="I897" s="8">
        <v>44227.5</v>
      </c>
      <c r="J897" s="8">
        <v>43536.796540000003</v>
      </c>
      <c r="K897" s="8">
        <v>0</v>
      </c>
      <c r="L897" s="8">
        <v>43536.796540000003</v>
      </c>
      <c r="M897" s="8">
        <v>-690.70345999999699</v>
      </c>
      <c r="N897" s="9">
        <v>98.438294138262407</v>
      </c>
    </row>
    <row r="898" spans="1:14" s="75" customFormat="1" ht="15.75" customHeight="1" x14ac:dyDescent="0.2">
      <c r="A898" s="16"/>
      <c r="B898" s="16"/>
      <c r="C898" s="18"/>
      <c r="D898" s="20"/>
      <c r="E898" s="17" t="s">
        <v>267</v>
      </c>
      <c r="F898" s="19" t="s">
        <v>268</v>
      </c>
      <c r="G898" s="8" t="s">
        <v>243</v>
      </c>
      <c r="H898" s="8" t="s">
        <v>243</v>
      </c>
      <c r="I898" s="8">
        <v>43937.7</v>
      </c>
      <c r="J898" s="8">
        <v>43105.248769999998</v>
      </c>
      <c r="K898" s="8">
        <v>906.89998000000196</v>
      </c>
      <c r="L898" s="8">
        <v>42198.348789999996</v>
      </c>
      <c r="M898" s="8">
        <v>-1739.35121</v>
      </c>
      <c r="N898" s="9">
        <v>96.041323942764393</v>
      </c>
    </row>
    <row r="899" spans="1:14" s="75" customFormat="1" ht="15.75" customHeight="1" x14ac:dyDescent="0.2">
      <c r="A899" s="16"/>
      <c r="B899" s="16"/>
      <c r="C899" s="18"/>
      <c r="D899" s="20"/>
      <c r="E899" s="17" t="s">
        <v>256</v>
      </c>
      <c r="F899" s="19" t="s">
        <v>257</v>
      </c>
      <c r="G899" s="8" t="s">
        <v>243</v>
      </c>
      <c r="H899" s="8" t="s">
        <v>243</v>
      </c>
      <c r="I899" s="8">
        <v>141169.1</v>
      </c>
      <c r="J899" s="8">
        <v>141169.06391999999</v>
      </c>
      <c r="K899" s="8">
        <v>0</v>
      </c>
      <c r="L899" s="8">
        <v>141169.06391999999</v>
      </c>
      <c r="M899" s="8">
        <v>-3.6080000019865097E-2</v>
      </c>
      <c r="N899" s="9">
        <v>99.999974441999001</v>
      </c>
    </row>
    <row r="900" spans="1:14" s="75" customFormat="1" ht="15.75" customHeight="1" x14ac:dyDescent="0.2">
      <c r="A900" s="16"/>
      <c r="B900" s="16"/>
      <c r="C900" s="18"/>
      <c r="D900" s="20"/>
      <c r="E900" s="17" t="s">
        <v>277</v>
      </c>
      <c r="F900" s="19" t="s">
        <v>278</v>
      </c>
      <c r="G900" s="8" t="s">
        <v>243</v>
      </c>
      <c r="H900" s="8" t="s">
        <v>243</v>
      </c>
      <c r="I900" s="8">
        <v>191219.5</v>
      </c>
      <c r="J900" s="8">
        <v>190046.91091000001</v>
      </c>
      <c r="K900" s="8">
        <v>156.630999999994</v>
      </c>
      <c r="L900" s="8">
        <v>189890.27991000001</v>
      </c>
      <c r="M900" s="8">
        <v>-1329.22008999999</v>
      </c>
      <c r="N900" s="9">
        <v>99.304872102479095</v>
      </c>
    </row>
    <row r="901" spans="1:14" s="75" customFormat="1" ht="15.75" customHeight="1" x14ac:dyDescent="0.2">
      <c r="A901" s="16"/>
      <c r="B901" s="16"/>
      <c r="C901" s="18"/>
      <c r="D901" s="20"/>
      <c r="E901" s="17" t="s">
        <v>258</v>
      </c>
      <c r="F901" s="19" t="s">
        <v>259</v>
      </c>
      <c r="G901" s="8" t="s">
        <v>243</v>
      </c>
      <c r="H901" s="8" t="s">
        <v>243</v>
      </c>
      <c r="I901" s="8">
        <v>182755.20000000001</v>
      </c>
      <c r="J901" s="8">
        <v>180533.88537</v>
      </c>
      <c r="K901" s="8">
        <v>0</v>
      </c>
      <c r="L901" s="8">
        <v>180533.88537</v>
      </c>
      <c r="M901" s="8">
        <v>-2221.3146300000099</v>
      </c>
      <c r="N901" s="9">
        <v>98.784540943294601</v>
      </c>
    </row>
    <row r="902" spans="1:14" s="75" customFormat="1" ht="15.75" customHeight="1" x14ac:dyDescent="0.2">
      <c r="A902" s="16"/>
      <c r="B902" s="16"/>
      <c r="C902" s="18"/>
      <c r="D902" s="20"/>
      <c r="E902" s="17" t="s">
        <v>279</v>
      </c>
      <c r="F902" s="19" t="s">
        <v>280</v>
      </c>
      <c r="G902" s="8" t="s">
        <v>243</v>
      </c>
      <c r="H902" s="8" t="s">
        <v>243</v>
      </c>
      <c r="I902" s="8">
        <v>6925.5</v>
      </c>
      <c r="J902" s="8">
        <v>6925.4111999999996</v>
      </c>
      <c r="K902" s="8">
        <v>0</v>
      </c>
      <c r="L902" s="8">
        <v>6925.4111999999996</v>
      </c>
      <c r="M902" s="8">
        <v>-8.8800000000446702E-2</v>
      </c>
      <c r="N902" s="9">
        <v>99.998717782109594</v>
      </c>
    </row>
    <row r="903" spans="1:14" s="75" customFormat="1" ht="15.75" customHeight="1" x14ac:dyDescent="0.2">
      <c r="A903" s="16"/>
      <c r="B903" s="16"/>
      <c r="C903" s="18"/>
      <c r="D903" s="20"/>
      <c r="E903" s="17" t="s">
        <v>344</v>
      </c>
      <c r="F903" s="19" t="s">
        <v>345</v>
      </c>
      <c r="G903" s="8" t="s">
        <v>243</v>
      </c>
      <c r="H903" s="8" t="s">
        <v>243</v>
      </c>
      <c r="I903" s="8">
        <v>1881.3</v>
      </c>
      <c r="J903" s="8">
        <v>1880.2514900000001</v>
      </c>
      <c r="K903" s="8">
        <v>0</v>
      </c>
      <c r="L903" s="8">
        <v>1880.2514900000001</v>
      </c>
      <c r="M903" s="8">
        <v>-1.04850999999985</v>
      </c>
      <c r="N903" s="9">
        <v>99.944266730452398</v>
      </c>
    </row>
    <row r="904" spans="1:14" s="75" customFormat="1" ht="15.75" customHeight="1" x14ac:dyDescent="0.2">
      <c r="A904" s="16"/>
      <c r="B904" s="16"/>
      <c r="C904" s="18"/>
      <c r="D904" s="20"/>
      <c r="E904" s="17" t="s">
        <v>260</v>
      </c>
      <c r="F904" s="19" t="s">
        <v>261</v>
      </c>
      <c r="G904" s="8" t="s">
        <v>243</v>
      </c>
      <c r="H904" s="8" t="s">
        <v>243</v>
      </c>
      <c r="I904" s="8">
        <v>1585.8</v>
      </c>
      <c r="J904" s="8">
        <v>1410.2578100000001</v>
      </c>
      <c r="K904" s="8">
        <v>0</v>
      </c>
      <c r="L904" s="8">
        <v>1410.2578100000001</v>
      </c>
      <c r="M904" s="8">
        <v>-175.54219000000001</v>
      </c>
      <c r="N904" s="9">
        <v>88.930370160171506</v>
      </c>
    </row>
    <row r="905" spans="1:14" s="75" customFormat="1" ht="15.75" customHeight="1" x14ac:dyDescent="0.2">
      <c r="A905" s="16"/>
      <c r="B905" s="16"/>
      <c r="C905" s="18"/>
      <c r="D905" s="20"/>
      <c r="E905" s="17" t="s">
        <v>348</v>
      </c>
      <c r="F905" s="19" t="s">
        <v>349</v>
      </c>
      <c r="G905" s="8" t="s">
        <v>243</v>
      </c>
      <c r="H905" s="8" t="s">
        <v>243</v>
      </c>
      <c r="I905" s="8">
        <v>828</v>
      </c>
      <c r="J905" s="8">
        <v>828</v>
      </c>
      <c r="K905" s="8">
        <v>0</v>
      </c>
      <c r="L905" s="8">
        <v>828</v>
      </c>
      <c r="M905" s="8">
        <v>0</v>
      </c>
      <c r="N905" s="9">
        <v>100</v>
      </c>
    </row>
    <row r="906" spans="1:14" s="75" customFormat="1" ht="15.75" customHeight="1" x14ac:dyDescent="0.2">
      <c r="A906" s="16"/>
      <c r="B906" s="22" t="s">
        <v>475</v>
      </c>
      <c r="C906" s="17" t="s">
        <v>264</v>
      </c>
      <c r="D906" s="4"/>
      <c r="E906" s="4"/>
      <c r="F906" s="19" t="s">
        <v>354</v>
      </c>
      <c r="G906" s="8" t="s">
        <v>243</v>
      </c>
      <c r="H906" s="8">
        <v>0</v>
      </c>
      <c r="I906" s="8">
        <v>310342.2</v>
      </c>
      <c r="J906" s="8">
        <v>310341.88273999997</v>
      </c>
      <c r="K906" s="8">
        <v>0</v>
      </c>
      <c r="L906" s="8">
        <v>310341.88273999997</v>
      </c>
      <c r="M906" s="8">
        <v>-0.31726000003982302</v>
      </c>
      <c r="N906" s="9">
        <v>99.999897770912199</v>
      </c>
    </row>
    <row r="907" spans="1:14" s="75" customFormat="1" ht="15.75" customHeight="1" x14ac:dyDescent="0.2">
      <c r="A907" s="16"/>
      <c r="B907" s="16"/>
      <c r="C907" s="18"/>
      <c r="D907" s="20"/>
      <c r="E907" s="17" t="s">
        <v>256</v>
      </c>
      <c r="F907" s="19" t="s">
        <v>257</v>
      </c>
      <c r="G907" s="8" t="s">
        <v>243</v>
      </c>
      <c r="H907" s="8" t="s">
        <v>243</v>
      </c>
      <c r="I907" s="8">
        <v>310342.2</v>
      </c>
      <c r="J907" s="8">
        <v>310341.88273999997</v>
      </c>
      <c r="K907" s="8">
        <v>0</v>
      </c>
      <c r="L907" s="8">
        <v>310341.88273999997</v>
      </c>
      <c r="M907" s="8">
        <v>-0.31726000003982302</v>
      </c>
      <c r="N907" s="9">
        <v>99.999897770912199</v>
      </c>
    </row>
    <row r="908" spans="1:14" s="75" customFormat="1" ht="62.25" customHeight="1" x14ac:dyDescent="0.2">
      <c r="A908" s="16"/>
      <c r="B908" s="22" t="s">
        <v>475</v>
      </c>
      <c r="C908" s="17" t="s">
        <v>305</v>
      </c>
      <c r="D908" s="4"/>
      <c r="E908" s="4"/>
      <c r="F908" s="21" t="s">
        <v>483</v>
      </c>
      <c r="G908" s="8" t="s">
        <v>243</v>
      </c>
      <c r="H908" s="8">
        <v>0</v>
      </c>
      <c r="I908" s="8">
        <v>169714</v>
      </c>
      <c r="J908" s="8">
        <v>169714</v>
      </c>
      <c r="K908" s="8">
        <v>0</v>
      </c>
      <c r="L908" s="8">
        <v>169714</v>
      </c>
      <c r="M908" s="8">
        <v>0</v>
      </c>
      <c r="N908" s="9">
        <v>100</v>
      </c>
    </row>
    <row r="909" spans="1:14" s="75" customFormat="1" ht="18" customHeight="1" x14ac:dyDescent="0.2">
      <c r="A909" s="16"/>
      <c r="B909" s="16"/>
      <c r="C909" s="18"/>
      <c r="D909" s="20"/>
      <c r="E909" s="17" t="s">
        <v>277</v>
      </c>
      <c r="F909" s="19" t="s">
        <v>278</v>
      </c>
      <c r="G909" s="8" t="s">
        <v>243</v>
      </c>
      <c r="H909" s="8" t="s">
        <v>243</v>
      </c>
      <c r="I909" s="8">
        <v>169714</v>
      </c>
      <c r="J909" s="8">
        <v>169714</v>
      </c>
      <c r="K909" s="8">
        <v>0</v>
      </c>
      <c r="L909" s="8">
        <v>169714</v>
      </c>
      <c r="M909" s="8">
        <v>0</v>
      </c>
      <c r="N909" s="9">
        <v>100</v>
      </c>
    </row>
    <row r="910" spans="1:14" s="75" customFormat="1" ht="33.75" customHeight="1" x14ac:dyDescent="0.2">
      <c r="A910" s="16"/>
      <c r="B910" s="22" t="s">
        <v>475</v>
      </c>
      <c r="C910" s="17" t="s">
        <v>396</v>
      </c>
      <c r="D910" s="4"/>
      <c r="E910" s="4"/>
      <c r="F910" s="19" t="s">
        <v>484</v>
      </c>
      <c r="G910" s="8" t="s">
        <v>243</v>
      </c>
      <c r="H910" s="8">
        <v>0</v>
      </c>
      <c r="I910" s="8">
        <v>3599456</v>
      </c>
      <c r="J910" s="8">
        <v>3599456</v>
      </c>
      <c r="K910" s="8">
        <v>0</v>
      </c>
      <c r="L910" s="8">
        <v>3599456</v>
      </c>
      <c r="M910" s="8">
        <v>0</v>
      </c>
      <c r="N910" s="9">
        <v>100</v>
      </c>
    </row>
    <row r="911" spans="1:14" s="75" customFormat="1" ht="15.75" customHeight="1" x14ac:dyDescent="0.2">
      <c r="A911" s="16"/>
      <c r="B911" s="16"/>
      <c r="C911" s="18"/>
      <c r="D911" s="20"/>
      <c r="E911" s="17" t="s">
        <v>398</v>
      </c>
      <c r="F911" s="19" t="s">
        <v>399</v>
      </c>
      <c r="G911" s="8" t="s">
        <v>243</v>
      </c>
      <c r="H911" s="8" t="s">
        <v>243</v>
      </c>
      <c r="I911" s="8">
        <v>3599456</v>
      </c>
      <c r="J911" s="8">
        <v>3599456</v>
      </c>
      <c r="K911" s="8">
        <v>0</v>
      </c>
      <c r="L911" s="8">
        <v>3599456</v>
      </c>
      <c r="M911" s="8">
        <v>0</v>
      </c>
      <c r="N911" s="9">
        <v>100</v>
      </c>
    </row>
    <row r="912" spans="1:14" s="75" customFormat="1" ht="15.75" customHeight="1" x14ac:dyDescent="0.2">
      <c r="A912" s="16"/>
      <c r="B912" s="22" t="s">
        <v>475</v>
      </c>
      <c r="C912" s="17" t="s">
        <v>300</v>
      </c>
      <c r="D912" s="4"/>
      <c r="E912" s="4"/>
      <c r="F912" s="19" t="s">
        <v>358</v>
      </c>
      <c r="G912" s="8" t="s">
        <v>243</v>
      </c>
      <c r="H912" s="8">
        <v>0</v>
      </c>
      <c r="I912" s="8">
        <v>69482</v>
      </c>
      <c r="J912" s="8">
        <v>69482</v>
      </c>
      <c r="K912" s="8">
        <v>0</v>
      </c>
      <c r="L912" s="8">
        <v>69482</v>
      </c>
      <c r="M912" s="8">
        <v>0</v>
      </c>
      <c r="N912" s="9">
        <v>100</v>
      </c>
    </row>
    <row r="913" spans="1:14" s="75" customFormat="1" ht="15.75" customHeight="1" x14ac:dyDescent="0.2">
      <c r="A913" s="16"/>
      <c r="B913" s="16"/>
      <c r="C913" s="18"/>
      <c r="D913" s="20"/>
      <c r="E913" s="17" t="s">
        <v>277</v>
      </c>
      <c r="F913" s="19" t="s">
        <v>278</v>
      </c>
      <c r="G913" s="8" t="s">
        <v>243</v>
      </c>
      <c r="H913" s="8" t="s">
        <v>243</v>
      </c>
      <c r="I913" s="8">
        <v>69482</v>
      </c>
      <c r="J913" s="8">
        <v>69482</v>
      </c>
      <c r="K913" s="8">
        <v>0</v>
      </c>
      <c r="L913" s="8">
        <v>69482</v>
      </c>
      <c r="M913" s="8">
        <v>0</v>
      </c>
      <c r="N913" s="9">
        <v>100</v>
      </c>
    </row>
    <row r="914" spans="1:14" s="75" customFormat="1" ht="33" customHeight="1" x14ac:dyDescent="0.2">
      <c r="A914" s="16"/>
      <c r="B914" s="22" t="s">
        <v>475</v>
      </c>
      <c r="C914" s="17" t="s">
        <v>485</v>
      </c>
      <c r="D914" s="4"/>
      <c r="E914" s="4"/>
      <c r="F914" s="19" t="s">
        <v>486</v>
      </c>
      <c r="G914" s="8" t="s">
        <v>243</v>
      </c>
      <c r="H914" s="8">
        <v>0</v>
      </c>
      <c r="I914" s="8">
        <v>16621369.300000001</v>
      </c>
      <c r="J914" s="8">
        <v>16621369.300000001</v>
      </c>
      <c r="K914" s="8">
        <v>0</v>
      </c>
      <c r="L914" s="8">
        <v>16621369.300000001</v>
      </c>
      <c r="M914" s="8">
        <v>0</v>
      </c>
      <c r="N914" s="9">
        <v>100</v>
      </c>
    </row>
    <row r="915" spans="1:14" s="75" customFormat="1" ht="18" customHeight="1" x14ac:dyDescent="0.2">
      <c r="A915" s="16"/>
      <c r="B915" s="16"/>
      <c r="C915" s="18"/>
      <c r="D915" s="20"/>
      <c r="E915" s="17" t="s">
        <v>487</v>
      </c>
      <c r="F915" s="19" t="s">
        <v>488</v>
      </c>
      <c r="G915" s="8" t="s">
        <v>243</v>
      </c>
      <c r="H915" s="8" t="s">
        <v>243</v>
      </c>
      <c r="I915" s="8">
        <v>16621369.300000001</v>
      </c>
      <c r="J915" s="8">
        <v>16621369.300000001</v>
      </c>
      <c r="K915" s="8">
        <v>0</v>
      </c>
      <c r="L915" s="8">
        <v>16621369.300000001</v>
      </c>
      <c r="M915" s="8">
        <v>0</v>
      </c>
      <c r="N915" s="9">
        <v>100</v>
      </c>
    </row>
    <row r="916" spans="1:14" s="75" customFormat="1" ht="47.25" x14ac:dyDescent="0.2">
      <c r="A916" s="16"/>
      <c r="B916" s="22" t="s">
        <v>475</v>
      </c>
      <c r="C916" s="17" t="s">
        <v>387</v>
      </c>
      <c r="D916" s="4"/>
      <c r="E916" s="4"/>
      <c r="F916" s="19" t="s">
        <v>1202</v>
      </c>
      <c r="G916" s="8" t="s">
        <v>243</v>
      </c>
      <c r="H916" s="8">
        <v>0</v>
      </c>
      <c r="I916" s="8">
        <v>11789</v>
      </c>
      <c r="J916" s="8">
        <v>11788.81933</v>
      </c>
      <c r="K916" s="8">
        <v>0</v>
      </c>
      <c r="L916" s="8">
        <v>11788.81933</v>
      </c>
      <c r="M916" s="8">
        <v>-0.18066999999973599</v>
      </c>
      <c r="N916" s="9">
        <v>99.998467469675106</v>
      </c>
    </row>
    <row r="917" spans="1:14" s="75" customFormat="1" ht="18" customHeight="1" x14ac:dyDescent="0.2">
      <c r="A917" s="16"/>
      <c r="B917" s="16"/>
      <c r="C917" s="18"/>
      <c r="D917" s="20"/>
      <c r="E917" s="17" t="s">
        <v>352</v>
      </c>
      <c r="F917" s="19" t="s">
        <v>353</v>
      </c>
      <c r="G917" s="8" t="s">
        <v>243</v>
      </c>
      <c r="H917" s="8" t="s">
        <v>243</v>
      </c>
      <c r="I917" s="8">
        <v>11789</v>
      </c>
      <c r="J917" s="8">
        <v>11788.81933</v>
      </c>
      <c r="K917" s="8">
        <v>0</v>
      </c>
      <c r="L917" s="8">
        <v>11788.81933</v>
      </c>
      <c r="M917" s="8">
        <v>-0.18066999999973599</v>
      </c>
      <c r="N917" s="9">
        <v>99.998467469675106</v>
      </c>
    </row>
    <row r="918" spans="1:14" s="75" customFormat="1" ht="20.25" x14ac:dyDescent="0.2">
      <c r="A918" s="29"/>
      <c r="B918" s="30" t="s">
        <v>489</v>
      </c>
      <c r="C918" s="31"/>
      <c r="D918" s="31"/>
      <c r="E918" s="29"/>
      <c r="F918" s="32" t="s">
        <v>490</v>
      </c>
      <c r="G918" s="33" t="s">
        <v>243</v>
      </c>
      <c r="H918" s="33">
        <v>0</v>
      </c>
      <c r="I918" s="33">
        <v>136847456</v>
      </c>
      <c r="J918" s="33">
        <v>136845135.76532999</v>
      </c>
      <c r="K918" s="33">
        <v>3797.5494499802599</v>
      </c>
      <c r="L918" s="33">
        <v>136841338.21588001</v>
      </c>
      <c r="M918" s="33">
        <v>-6117.7841199040404</v>
      </c>
      <c r="N918" s="34">
        <v>99.9955294864086</v>
      </c>
    </row>
    <row r="919" spans="1:14" s="75" customFormat="1" ht="81" customHeight="1" x14ac:dyDescent="0.2">
      <c r="A919" s="16"/>
      <c r="B919" s="22" t="s">
        <v>489</v>
      </c>
      <c r="C919" s="17" t="s">
        <v>239</v>
      </c>
      <c r="D919" s="4"/>
      <c r="E919" s="4"/>
      <c r="F919" s="21" t="s">
        <v>491</v>
      </c>
      <c r="G919" s="8" t="s">
        <v>243</v>
      </c>
      <c r="H919" s="8">
        <v>0</v>
      </c>
      <c r="I919" s="8">
        <v>8058352</v>
      </c>
      <c r="J919" s="8">
        <v>8056163.9029900003</v>
      </c>
      <c r="K919" s="8">
        <v>3797.5494499988899</v>
      </c>
      <c r="L919" s="8">
        <v>8052366.3535399996</v>
      </c>
      <c r="M919" s="8">
        <v>-5985.64646000229</v>
      </c>
      <c r="N919" s="9">
        <v>99.925721208753302</v>
      </c>
    </row>
    <row r="920" spans="1:14" s="75" customFormat="1" ht="81" customHeight="1" x14ac:dyDescent="0.2">
      <c r="A920" s="16"/>
      <c r="B920" s="16"/>
      <c r="C920" s="20"/>
      <c r="D920" s="17" t="s">
        <v>264</v>
      </c>
      <c r="E920" s="4"/>
      <c r="F920" s="59" t="s">
        <v>1293</v>
      </c>
      <c r="G920" s="8" t="s">
        <v>243</v>
      </c>
      <c r="H920" s="8" t="s">
        <v>243</v>
      </c>
      <c r="I920" s="8">
        <v>2206535.2000000002</v>
      </c>
      <c r="J920" s="8">
        <v>2206423.4663300002</v>
      </c>
      <c r="K920" s="8">
        <v>0</v>
      </c>
      <c r="L920" s="8">
        <v>2206423.4663300002</v>
      </c>
      <c r="M920" s="8">
        <v>-111.733669999987</v>
      </c>
      <c r="N920" s="9">
        <v>99.994936238950501</v>
      </c>
    </row>
    <row r="921" spans="1:14" s="75" customFormat="1" ht="15" customHeight="1" x14ac:dyDescent="0.2">
      <c r="A921" s="16"/>
      <c r="B921" s="16"/>
      <c r="C921" s="18"/>
      <c r="D921" s="20"/>
      <c r="E921" s="17" t="s">
        <v>300</v>
      </c>
      <c r="F921" s="19" t="s">
        <v>301</v>
      </c>
      <c r="G921" s="8" t="s">
        <v>243</v>
      </c>
      <c r="H921" s="8" t="s">
        <v>243</v>
      </c>
      <c r="I921" s="8">
        <v>305317.5</v>
      </c>
      <c r="J921" s="8">
        <v>305211.62429000001</v>
      </c>
      <c r="K921" s="8">
        <v>0</v>
      </c>
      <c r="L921" s="8">
        <v>305211.62429000001</v>
      </c>
      <c r="M921" s="8">
        <v>-105.87570999999301</v>
      </c>
      <c r="N921" s="9">
        <v>99.965322750906907</v>
      </c>
    </row>
    <row r="922" spans="1:14" s="75" customFormat="1" ht="15" customHeight="1" x14ac:dyDescent="0.2">
      <c r="A922" s="16"/>
      <c r="B922" s="16"/>
      <c r="C922" s="18"/>
      <c r="D922" s="20"/>
      <c r="E922" s="17" t="s">
        <v>302</v>
      </c>
      <c r="F922" s="19" t="s">
        <v>303</v>
      </c>
      <c r="G922" s="8" t="s">
        <v>243</v>
      </c>
      <c r="H922" s="8" t="s">
        <v>243</v>
      </c>
      <c r="I922" s="8">
        <v>33483</v>
      </c>
      <c r="J922" s="8">
        <v>33478.344279999998</v>
      </c>
      <c r="K922" s="8">
        <v>0</v>
      </c>
      <c r="L922" s="8">
        <v>33478.344279999998</v>
      </c>
      <c r="M922" s="8">
        <v>-4.6557200000024803</v>
      </c>
      <c r="N922" s="9">
        <v>99.986095272227701</v>
      </c>
    </row>
    <row r="923" spans="1:14" s="75" customFormat="1" ht="15" customHeight="1" x14ac:dyDescent="0.2">
      <c r="A923" s="16"/>
      <c r="B923" s="16"/>
      <c r="C923" s="18"/>
      <c r="D923" s="20"/>
      <c r="E923" s="17" t="s">
        <v>335</v>
      </c>
      <c r="F923" s="19" t="s">
        <v>336</v>
      </c>
      <c r="G923" s="8" t="s">
        <v>243</v>
      </c>
      <c r="H923" s="8" t="s">
        <v>243</v>
      </c>
      <c r="I923" s="8">
        <v>4188.6000000000004</v>
      </c>
      <c r="J923" s="8">
        <v>4187.616</v>
      </c>
      <c r="K923" s="8">
        <v>0</v>
      </c>
      <c r="L923" s="8">
        <v>4187.616</v>
      </c>
      <c r="M923" s="8">
        <v>-0.98400000000037802</v>
      </c>
      <c r="N923" s="9">
        <v>99.976507663658495</v>
      </c>
    </row>
    <row r="924" spans="1:14" s="75" customFormat="1" ht="15" customHeight="1" x14ac:dyDescent="0.2">
      <c r="A924" s="16"/>
      <c r="B924" s="16"/>
      <c r="C924" s="18"/>
      <c r="D924" s="20"/>
      <c r="E924" s="17" t="s">
        <v>273</v>
      </c>
      <c r="F924" s="19" t="s">
        <v>274</v>
      </c>
      <c r="G924" s="8" t="s">
        <v>243</v>
      </c>
      <c r="H924" s="8" t="s">
        <v>243</v>
      </c>
      <c r="I924" s="8">
        <v>77783.100000000006</v>
      </c>
      <c r="J924" s="8">
        <v>77783.017760000002</v>
      </c>
      <c r="K924" s="8">
        <v>0</v>
      </c>
      <c r="L924" s="8">
        <v>77783.017760000002</v>
      </c>
      <c r="M924" s="8">
        <v>-8.2240000003366703E-2</v>
      </c>
      <c r="N924" s="9">
        <v>99.999894270092099</v>
      </c>
    </row>
    <row r="925" spans="1:14" s="75" customFormat="1" ht="15" customHeight="1" x14ac:dyDescent="0.2">
      <c r="A925" s="16"/>
      <c r="B925" s="16"/>
      <c r="C925" s="18"/>
      <c r="D925" s="20"/>
      <c r="E925" s="17" t="s">
        <v>277</v>
      </c>
      <c r="F925" s="19" t="s">
        <v>278</v>
      </c>
      <c r="G925" s="8" t="s">
        <v>243</v>
      </c>
      <c r="H925" s="8" t="s">
        <v>243</v>
      </c>
      <c r="I925" s="8">
        <v>1785763</v>
      </c>
      <c r="J925" s="8">
        <v>1785762.8640000001</v>
      </c>
      <c r="K925" s="8">
        <v>0</v>
      </c>
      <c r="L925" s="8">
        <v>1785762.8640000001</v>
      </c>
      <c r="M925" s="8">
        <v>-0.13599999994039499</v>
      </c>
      <c r="N925" s="9">
        <v>99.9999923842078</v>
      </c>
    </row>
    <row r="926" spans="1:14" s="75" customFormat="1" ht="31.5" x14ac:dyDescent="0.2">
      <c r="A926" s="16"/>
      <c r="B926" s="16"/>
      <c r="C926" s="20"/>
      <c r="D926" s="17" t="s">
        <v>294</v>
      </c>
      <c r="E926" s="4"/>
      <c r="F926" s="19" t="s">
        <v>444</v>
      </c>
      <c r="G926" s="8" t="s">
        <v>243</v>
      </c>
      <c r="H926" s="8" t="s">
        <v>243</v>
      </c>
      <c r="I926" s="8">
        <v>146679.5</v>
      </c>
      <c r="J926" s="8">
        <v>146677.69855999999</v>
      </c>
      <c r="K926" s="8">
        <v>4.03200000000652E-2</v>
      </c>
      <c r="L926" s="8">
        <v>146677.65823999999</v>
      </c>
      <c r="M926" s="8">
        <v>-1.8417600000102501</v>
      </c>
      <c r="N926" s="9">
        <v>99.998744364413596</v>
      </c>
    </row>
    <row r="927" spans="1:14" s="75" customFormat="1" ht="17.25" customHeight="1" x14ac:dyDescent="0.2">
      <c r="A927" s="16"/>
      <c r="B927" s="16"/>
      <c r="C927" s="18"/>
      <c r="D927" s="20"/>
      <c r="E927" s="17" t="s">
        <v>265</v>
      </c>
      <c r="F927" s="19" t="s">
        <v>266</v>
      </c>
      <c r="G927" s="8" t="s">
        <v>243</v>
      </c>
      <c r="H927" s="8" t="s">
        <v>243</v>
      </c>
      <c r="I927" s="8">
        <v>8376</v>
      </c>
      <c r="J927" s="8">
        <v>8375.6456699999999</v>
      </c>
      <c r="K927" s="8">
        <v>0</v>
      </c>
      <c r="L927" s="8">
        <v>8375.6456699999999</v>
      </c>
      <c r="M927" s="8">
        <v>-0.354330000000118</v>
      </c>
      <c r="N927" s="9">
        <v>99.995769699140396</v>
      </c>
    </row>
    <row r="928" spans="1:14" s="75" customFormat="1" ht="17.25" customHeight="1" x14ac:dyDescent="0.2">
      <c r="A928" s="16"/>
      <c r="B928" s="16"/>
      <c r="C928" s="18"/>
      <c r="D928" s="20"/>
      <c r="E928" s="17" t="s">
        <v>267</v>
      </c>
      <c r="F928" s="19" t="s">
        <v>268</v>
      </c>
      <c r="G928" s="8" t="s">
        <v>243</v>
      </c>
      <c r="H928" s="8" t="s">
        <v>243</v>
      </c>
      <c r="I928" s="8">
        <v>29689.200000000001</v>
      </c>
      <c r="J928" s="8">
        <v>29688.03313</v>
      </c>
      <c r="K928" s="8">
        <v>4.03200000000652E-2</v>
      </c>
      <c r="L928" s="8">
        <v>29687.99281</v>
      </c>
      <c r="M928" s="8">
        <v>-1.2071900000009901</v>
      </c>
      <c r="N928" s="9">
        <v>99.995933908626697</v>
      </c>
    </row>
    <row r="929" spans="1:14" s="75" customFormat="1" ht="17.25" customHeight="1" x14ac:dyDescent="0.2">
      <c r="A929" s="16"/>
      <c r="B929" s="16"/>
      <c r="C929" s="18"/>
      <c r="D929" s="20"/>
      <c r="E929" s="17" t="s">
        <v>277</v>
      </c>
      <c r="F929" s="19" t="s">
        <v>278</v>
      </c>
      <c r="G929" s="8" t="s">
        <v>243</v>
      </c>
      <c r="H929" s="8" t="s">
        <v>243</v>
      </c>
      <c r="I929" s="8">
        <v>108614.3</v>
      </c>
      <c r="J929" s="8">
        <v>108614.01976</v>
      </c>
      <c r="K929" s="8">
        <v>0</v>
      </c>
      <c r="L929" s="8">
        <v>108614.01976</v>
      </c>
      <c r="M929" s="8">
        <v>-0.28024000000732502</v>
      </c>
      <c r="N929" s="9">
        <v>99.999741986092104</v>
      </c>
    </row>
    <row r="930" spans="1:14" s="75" customFormat="1" ht="17.25" customHeight="1" x14ac:dyDescent="0.2">
      <c r="A930" s="16"/>
      <c r="B930" s="16"/>
      <c r="C930" s="20"/>
      <c r="D930" s="17" t="s">
        <v>244</v>
      </c>
      <c r="E930" s="4"/>
      <c r="F930" s="19" t="s">
        <v>492</v>
      </c>
      <c r="G930" s="8" t="s">
        <v>243</v>
      </c>
      <c r="H930" s="8" t="s">
        <v>243</v>
      </c>
      <c r="I930" s="8">
        <v>89750.1</v>
      </c>
      <c r="J930" s="8">
        <v>88973.742679999996</v>
      </c>
      <c r="K930" s="8">
        <v>2200.8000000000002</v>
      </c>
      <c r="L930" s="8">
        <v>86772.942679999993</v>
      </c>
      <c r="M930" s="8">
        <v>-2977.1573199999998</v>
      </c>
      <c r="N930" s="9">
        <v>96.682836765641497</v>
      </c>
    </row>
    <row r="931" spans="1:14" s="75" customFormat="1" ht="17.25" customHeight="1" x14ac:dyDescent="0.2">
      <c r="A931" s="16"/>
      <c r="B931" s="16"/>
      <c r="C931" s="18"/>
      <c r="D931" s="20"/>
      <c r="E931" s="17" t="s">
        <v>282</v>
      </c>
      <c r="F931" s="19" t="s">
        <v>283</v>
      </c>
      <c r="G931" s="8" t="s">
        <v>243</v>
      </c>
      <c r="H931" s="8" t="s">
        <v>243</v>
      </c>
      <c r="I931" s="8">
        <v>84488</v>
      </c>
      <c r="J931" s="8">
        <v>83712.410680000001</v>
      </c>
      <c r="K931" s="8">
        <v>2200.8000000000002</v>
      </c>
      <c r="L931" s="8">
        <v>81511.610679999998</v>
      </c>
      <c r="M931" s="8">
        <v>-2976.3893200000002</v>
      </c>
      <c r="N931" s="9">
        <v>96.477145488116705</v>
      </c>
    </row>
    <row r="932" spans="1:14" s="75" customFormat="1" ht="17.25" customHeight="1" x14ac:dyDescent="0.2">
      <c r="A932" s="16"/>
      <c r="B932" s="16"/>
      <c r="C932" s="18"/>
      <c r="D932" s="20"/>
      <c r="E932" s="17" t="s">
        <v>284</v>
      </c>
      <c r="F932" s="19" t="s">
        <v>285</v>
      </c>
      <c r="G932" s="8" t="s">
        <v>243</v>
      </c>
      <c r="H932" s="8" t="s">
        <v>243</v>
      </c>
      <c r="I932" s="8">
        <v>5207.2</v>
      </c>
      <c r="J932" s="8">
        <v>5206.4319999999998</v>
      </c>
      <c r="K932" s="8">
        <v>0</v>
      </c>
      <c r="L932" s="8">
        <v>5206.4319999999998</v>
      </c>
      <c r="M932" s="8">
        <v>-0.76800000000002899</v>
      </c>
      <c r="N932" s="9">
        <v>99.985251190659099</v>
      </c>
    </row>
    <row r="933" spans="1:14" s="75" customFormat="1" ht="17.25" customHeight="1" x14ac:dyDescent="0.2">
      <c r="A933" s="16"/>
      <c r="B933" s="16"/>
      <c r="C933" s="18"/>
      <c r="D933" s="20"/>
      <c r="E933" s="17" t="s">
        <v>308</v>
      </c>
      <c r="F933" s="19" t="s">
        <v>309</v>
      </c>
      <c r="G933" s="8" t="s">
        <v>243</v>
      </c>
      <c r="H933" s="8" t="s">
        <v>243</v>
      </c>
      <c r="I933" s="8">
        <v>54.9</v>
      </c>
      <c r="J933" s="8">
        <v>54.9</v>
      </c>
      <c r="K933" s="8">
        <v>0</v>
      </c>
      <c r="L933" s="8">
        <v>54.9</v>
      </c>
      <c r="M933" s="8">
        <v>0</v>
      </c>
      <c r="N933" s="9">
        <v>100</v>
      </c>
    </row>
    <row r="934" spans="1:14" s="75" customFormat="1" ht="17.25" customHeight="1" x14ac:dyDescent="0.2">
      <c r="A934" s="16"/>
      <c r="B934" s="16"/>
      <c r="C934" s="20"/>
      <c r="D934" s="17" t="s">
        <v>241</v>
      </c>
      <c r="E934" s="4"/>
      <c r="F934" s="19" t="s">
        <v>242</v>
      </c>
      <c r="G934" s="8" t="s">
        <v>243</v>
      </c>
      <c r="H934" s="8" t="s">
        <v>243</v>
      </c>
      <c r="I934" s="8">
        <v>5615387.2000000002</v>
      </c>
      <c r="J934" s="8">
        <v>5614088.9954199996</v>
      </c>
      <c r="K934" s="8">
        <v>1596.7091300003201</v>
      </c>
      <c r="L934" s="8">
        <v>5612492.2862900002</v>
      </c>
      <c r="M934" s="8">
        <v>-2894.9137100018602</v>
      </c>
      <c r="N934" s="9">
        <v>99.948446765879297</v>
      </c>
    </row>
    <row r="935" spans="1:14" s="75" customFormat="1" ht="17.25" customHeight="1" x14ac:dyDescent="0.2">
      <c r="A935" s="16"/>
      <c r="B935" s="16"/>
      <c r="C935" s="18"/>
      <c r="D935" s="20"/>
      <c r="E935" s="17" t="s">
        <v>244</v>
      </c>
      <c r="F935" s="19" t="s">
        <v>245</v>
      </c>
      <c r="G935" s="8" t="s">
        <v>243</v>
      </c>
      <c r="H935" s="8" t="s">
        <v>243</v>
      </c>
      <c r="I935" s="8">
        <v>2101183.6</v>
      </c>
      <c r="J935" s="8">
        <v>2100528.3686299999</v>
      </c>
      <c r="K935" s="8">
        <v>0</v>
      </c>
      <c r="L935" s="8">
        <v>2100528.3686299999</v>
      </c>
      <c r="M935" s="8">
        <v>-655.23137000016902</v>
      </c>
      <c r="N935" s="9">
        <v>99.968816082040604</v>
      </c>
    </row>
    <row r="936" spans="1:14" s="75" customFormat="1" ht="17.25" customHeight="1" x14ac:dyDescent="0.2">
      <c r="A936" s="16"/>
      <c r="B936" s="16"/>
      <c r="C936" s="18"/>
      <c r="D936" s="20"/>
      <c r="E936" s="17" t="s">
        <v>246</v>
      </c>
      <c r="F936" s="19" t="s">
        <v>247</v>
      </c>
      <c r="G936" s="8" t="s">
        <v>243</v>
      </c>
      <c r="H936" s="8" t="s">
        <v>243</v>
      </c>
      <c r="I936" s="8">
        <v>2286686.2000000002</v>
      </c>
      <c r="J936" s="8">
        <v>2286433.4407700002</v>
      </c>
      <c r="K936" s="8">
        <v>0</v>
      </c>
      <c r="L936" s="8">
        <v>2286433.4407700002</v>
      </c>
      <c r="M936" s="8">
        <v>-252.759229999967</v>
      </c>
      <c r="N936" s="9">
        <v>99.988946483780794</v>
      </c>
    </row>
    <row r="937" spans="1:14" s="75" customFormat="1" ht="17.25" customHeight="1" x14ac:dyDescent="0.2">
      <c r="A937" s="16"/>
      <c r="B937" s="16"/>
      <c r="C937" s="18"/>
      <c r="D937" s="20"/>
      <c r="E937" s="17" t="s">
        <v>248</v>
      </c>
      <c r="F937" s="19" t="s">
        <v>249</v>
      </c>
      <c r="G937" s="8" t="s">
        <v>243</v>
      </c>
      <c r="H937" s="8" t="s">
        <v>243</v>
      </c>
      <c r="I937" s="8">
        <v>385140</v>
      </c>
      <c r="J937" s="8">
        <v>385138.45726</v>
      </c>
      <c r="K937" s="8">
        <v>0</v>
      </c>
      <c r="L937" s="8">
        <v>385138.45726</v>
      </c>
      <c r="M937" s="8">
        <v>-1.54274000000441</v>
      </c>
      <c r="N937" s="9">
        <v>99.999599433972094</v>
      </c>
    </row>
    <row r="938" spans="1:14" s="75" customFormat="1" ht="17.25" customHeight="1" x14ac:dyDescent="0.2">
      <c r="A938" s="16"/>
      <c r="B938" s="16"/>
      <c r="C938" s="18"/>
      <c r="D938" s="20"/>
      <c r="E938" s="17" t="s">
        <v>250</v>
      </c>
      <c r="F938" s="19" t="s">
        <v>251</v>
      </c>
      <c r="G938" s="8" t="s">
        <v>243</v>
      </c>
      <c r="H938" s="8" t="s">
        <v>243</v>
      </c>
      <c r="I938" s="8">
        <v>321746</v>
      </c>
      <c r="J938" s="8">
        <v>321518.33120000002</v>
      </c>
      <c r="K938" s="8">
        <v>0</v>
      </c>
      <c r="L938" s="8">
        <v>321518.33120000002</v>
      </c>
      <c r="M938" s="8">
        <v>-227.668799999985</v>
      </c>
      <c r="N938" s="9">
        <v>99.9292395865061</v>
      </c>
    </row>
    <row r="939" spans="1:14" s="75" customFormat="1" ht="17.25" customHeight="1" x14ac:dyDescent="0.2">
      <c r="A939" s="16"/>
      <c r="B939" s="16"/>
      <c r="C939" s="18"/>
      <c r="D939" s="20"/>
      <c r="E939" s="17" t="s">
        <v>252</v>
      </c>
      <c r="F939" s="19" t="s">
        <v>253</v>
      </c>
      <c r="G939" s="8" t="s">
        <v>243</v>
      </c>
      <c r="H939" s="8" t="s">
        <v>243</v>
      </c>
      <c r="I939" s="8">
        <v>82705.600000000006</v>
      </c>
      <c r="J939" s="8">
        <v>82686.834570000006</v>
      </c>
      <c r="K939" s="8">
        <v>0</v>
      </c>
      <c r="L939" s="8">
        <v>82686.834570000006</v>
      </c>
      <c r="M939" s="8">
        <v>-18.765429999999501</v>
      </c>
      <c r="N939" s="9">
        <v>99.977310569054595</v>
      </c>
    </row>
    <row r="940" spans="1:14" s="75" customFormat="1" ht="17.25" customHeight="1" x14ac:dyDescent="0.2">
      <c r="A940" s="16"/>
      <c r="B940" s="16"/>
      <c r="C940" s="18"/>
      <c r="D940" s="20"/>
      <c r="E940" s="17" t="s">
        <v>241</v>
      </c>
      <c r="F940" s="19" t="s">
        <v>326</v>
      </c>
      <c r="G940" s="8" t="s">
        <v>243</v>
      </c>
      <c r="H940" s="8" t="s">
        <v>243</v>
      </c>
      <c r="I940" s="8">
        <v>692</v>
      </c>
      <c r="J940" s="8">
        <v>691.80669</v>
      </c>
      <c r="K940" s="8">
        <v>0</v>
      </c>
      <c r="L940" s="8">
        <v>691.80669</v>
      </c>
      <c r="M940" s="8">
        <v>-0.19330999999999701</v>
      </c>
      <c r="N940" s="9">
        <v>99.972065028901696</v>
      </c>
    </row>
    <row r="941" spans="1:14" s="75" customFormat="1" ht="17.25" customHeight="1" x14ac:dyDescent="0.2">
      <c r="A941" s="16"/>
      <c r="B941" s="16"/>
      <c r="C941" s="18"/>
      <c r="D941" s="20"/>
      <c r="E941" s="17" t="s">
        <v>254</v>
      </c>
      <c r="F941" s="19" t="s">
        <v>255</v>
      </c>
      <c r="G941" s="8" t="s">
        <v>243</v>
      </c>
      <c r="H941" s="8" t="s">
        <v>243</v>
      </c>
      <c r="I941" s="8">
        <v>86701.5</v>
      </c>
      <c r="J941" s="8">
        <v>86690.900250000006</v>
      </c>
      <c r="K941" s="8">
        <v>0</v>
      </c>
      <c r="L941" s="8">
        <v>86690.900250000006</v>
      </c>
      <c r="M941" s="8">
        <v>-10.5997499999939</v>
      </c>
      <c r="N941" s="9">
        <v>99.987774432968294</v>
      </c>
    </row>
    <row r="942" spans="1:14" s="75" customFormat="1" ht="17.25" customHeight="1" x14ac:dyDescent="0.2">
      <c r="A942" s="16"/>
      <c r="B942" s="16"/>
      <c r="C942" s="18"/>
      <c r="D942" s="20"/>
      <c r="E942" s="17" t="s">
        <v>337</v>
      </c>
      <c r="F942" s="19" t="s">
        <v>338</v>
      </c>
      <c r="G942" s="8" t="s">
        <v>243</v>
      </c>
      <c r="H942" s="8" t="s">
        <v>243</v>
      </c>
      <c r="I942" s="8">
        <v>181.4</v>
      </c>
      <c r="J942" s="8">
        <v>181.328</v>
      </c>
      <c r="K942" s="8">
        <v>0</v>
      </c>
      <c r="L942" s="8">
        <v>181.328</v>
      </c>
      <c r="M942" s="8">
        <v>-7.2000000000002701E-2</v>
      </c>
      <c r="N942" s="9">
        <v>99.960308710033104</v>
      </c>
    </row>
    <row r="943" spans="1:14" s="75" customFormat="1" ht="17.25" customHeight="1" x14ac:dyDescent="0.2">
      <c r="A943" s="16"/>
      <c r="B943" s="16"/>
      <c r="C943" s="18"/>
      <c r="D943" s="20"/>
      <c r="E943" s="17" t="s">
        <v>327</v>
      </c>
      <c r="F943" s="19" t="s">
        <v>328</v>
      </c>
      <c r="G943" s="8" t="s">
        <v>243</v>
      </c>
      <c r="H943" s="8" t="s">
        <v>243</v>
      </c>
      <c r="I943" s="8">
        <v>12915.6</v>
      </c>
      <c r="J943" s="8">
        <v>12915.31547</v>
      </c>
      <c r="K943" s="8">
        <v>0</v>
      </c>
      <c r="L943" s="8">
        <v>12915.31547</v>
      </c>
      <c r="M943" s="8">
        <v>-0.28453000000081402</v>
      </c>
      <c r="N943" s="9">
        <v>99.997797005172004</v>
      </c>
    </row>
    <row r="944" spans="1:14" s="75" customFormat="1" ht="17.25" customHeight="1" x14ac:dyDescent="0.2">
      <c r="A944" s="16"/>
      <c r="B944" s="16"/>
      <c r="C944" s="18"/>
      <c r="D944" s="20"/>
      <c r="E944" s="17" t="s">
        <v>265</v>
      </c>
      <c r="F944" s="19" t="s">
        <v>266</v>
      </c>
      <c r="G944" s="8" t="s">
        <v>243</v>
      </c>
      <c r="H944" s="8" t="s">
        <v>243</v>
      </c>
      <c r="I944" s="8">
        <v>13796.5</v>
      </c>
      <c r="J944" s="8">
        <v>13795.84756</v>
      </c>
      <c r="K944" s="8">
        <v>0</v>
      </c>
      <c r="L944" s="8">
        <v>13795.84756</v>
      </c>
      <c r="M944" s="8">
        <v>-0.65243999999984204</v>
      </c>
      <c r="N944" s="9">
        <v>99.995270974522498</v>
      </c>
    </row>
    <row r="945" spans="1:14" s="75" customFormat="1" ht="17.25" customHeight="1" x14ac:dyDescent="0.2">
      <c r="A945" s="16"/>
      <c r="B945" s="16"/>
      <c r="C945" s="18"/>
      <c r="D945" s="20"/>
      <c r="E945" s="17" t="s">
        <v>287</v>
      </c>
      <c r="F945" s="19" t="s">
        <v>288</v>
      </c>
      <c r="G945" s="8" t="s">
        <v>243</v>
      </c>
      <c r="H945" s="8" t="s">
        <v>243</v>
      </c>
      <c r="I945" s="8">
        <v>60854.9</v>
      </c>
      <c r="J945" s="8">
        <v>60849.00318</v>
      </c>
      <c r="K945" s="8">
        <v>0</v>
      </c>
      <c r="L945" s="8">
        <v>60849.00318</v>
      </c>
      <c r="M945" s="8">
        <v>-5.8968200000017497</v>
      </c>
      <c r="N945" s="9">
        <v>99.990310032552898</v>
      </c>
    </row>
    <row r="946" spans="1:14" s="75" customFormat="1" ht="17.25" customHeight="1" x14ac:dyDescent="0.2">
      <c r="A946" s="16"/>
      <c r="B946" s="16"/>
      <c r="C946" s="18"/>
      <c r="D946" s="20"/>
      <c r="E946" s="17" t="s">
        <v>267</v>
      </c>
      <c r="F946" s="19" t="s">
        <v>268</v>
      </c>
      <c r="G946" s="8" t="s">
        <v>243</v>
      </c>
      <c r="H946" s="8" t="s">
        <v>243</v>
      </c>
      <c r="I946" s="8">
        <v>14458.7</v>
      </c>
      <c r="J946" s="8">
        <v>14458.50988</v>
      </c>
      <c r="K946" s="8">
        <v>288.30912999999998</v>
      </c>
      <c r="L946" s="8">
        <v>14170.20075</v>
      </c>
      <c r="M946" s="8">
        <v>-288.49925000000098</v>
      </c>
      <c r="N946" s="9">
        <v>98.004666740440001</v>
      </c>
    </row>
    <row r="947" spans="1:14" s="75" customFormat="1" ht="17.25" customHeight="1" x14ac:dyDescent="0.2">
      <c r="A947" s="16"/>
      <c r="B947" s="16"/>
      <c r="C947" s="18"/>
      <c r="D947" s="20"/>
      <c r="E947" s="17" t="s">
        <v>256</v>
      </c>
      <c r="F947" s="19" t="s">
        <v>257</v>
      </c>
      <c r="G947" s="8" t="s">
        <v>243</v>
      </c>
      <c r="H947" s="8" t="s">
        <v>243</v>
      </c>
      <c r="I947" s="8">
        <v>23542.9</v>
      </c>
      <c r="J947" s="8">
        <v>23542.436689999999</v>
      </c>
      <c r="K947" s="8">
        <v>0</v>
      </c>
      <c r="L947" s="8">
        <v>23542.436689999999</v>
      </c>
      <c r="M947" s="8">
        <v>-0.46331000000282102</v>
      </c>
      <c r="N947" s="9">
        <v>99.998032060621199</v>
      </c>
    </row>
    <row r="948" spans="1:14" s="75" customFormat="1" ht="17.25" customHeight="1" x14ac:dyDescent="0.2">
      <c r="A948" s="16"/>
      <c r="B948" s="16"/>
      <c r="C948" s="18"/>
      <c r="D948" s="20"/>
      <c r="E948" s="17" t="s">
        <v>277</v>
      </c>
      <c r="F948" s="19" t="s">
        <v>278</v>
      </c>
      <c r="G948" s="8" t="s">
        <v>243</v>
      </c>
      <c r="H948" s="8" t="s">
        <v>243</v>
      </c>
      <c r="I948" s="8">
        <v>88976.9</v>
      </c>
      <c r="J948" s="8">
        <v>88869.477589999995</v>
      </c>
      <c r="K948" s="8">
        <v>1308.3999999999901</v>
      </c>
      <c r="L948" s="8">
        <v>87561.077590000001</v>
      </c>
      <c r="M948" s="8">
        <v>-1415.82240999999</v>
      </c>
      <c r="N948" s="9">
        <v>98.408775300106001</v>
      </c>
    </row>
    <row r="949" spans="1:14" s="75" customFormat="1" ht="17.25" customHeight="1" x14ac:dyDescent="0.2">
      <c r="A949" s="16"/>
      <c r="B949" s="16"/>
      <c r="C949" s="18"/>
      <c r="D949" s="20"/>
      <c r="E949" s="17" t="s">
        <v>258</v>
      </c>
      <c r="F949" s="19" t="s">
        <v>259</v>
      </c>
      <c r="G949" s="8" t="s">
        <v>243</v>
      </c>
      <c r="H949" s="8" t="s">
        <v>243</v>
      </c>
      <c r="I949" s="8">
        <v>69621.7</v>
      </c>
      <c r="J949" s="8">
        <v>69605.529909999997</v>
      </c>
      <c r="K949" s="8">
        <v>0</v>
      </c>
      <c r="L949" s="8">
        <v>69605.529909999997</v>
      </c>
      <c r="M949" s="8">
        <v>-16.1700899999996</v>
      </c>
      <c r="N949" s="9">
        <v>99.976774353398497</v>
      </c>
    </row>
    <row r="950" spans="1:14" s="75" customFormat="1" ht="17.25" customHeight="1" x14ac:dyDescent="0.2">
      <c r="A950" s="16"/>
      <c r="B950" s="16"/>
      <c r="C950" s="18"/>
      <c r="D950" s="20"/>
      <c r="E950" s="17" t="s">
        <v>279</v>
      </c>
      <c r="F950" s="19" t="s">
        <v>280</v>
      </c>
      <c r="G950" s="8" t="s">
        <v>243</v>
      </c>
      <c r="H950" s="8" t="s">
        <v>243</v>
      </c>
      <c r="I950" s="8">
        <v>65393.7</v>
      </c>
      <c r="J950" s="8">
        <v>65393.580820000003</v>
      </c>
      <c r="K950" s="8">
        <v>0</v>
      </c>
      <c r="L950" s="8">
        <v>65393.580820000003</v>
      </c>
      <c r="M950" s="8">
        <v>-0.11917999999423</v>
      </c>
      <c r="N950" s="9">
        <v>99.999817750027901</v>
      </c>
    </row>
    <row r="951" spans="1:14" s="75" customFormat="1" ht="17.25" customHeight="1" x14ac:dyDescent="0.2">
      <c r="A951" s="16"/>
      <c r="B951" s="16"/>
      <c r="C951" s="18"/>
      <c r="D951" s="20"/>
      <c r="E951" s="17" t="s">
        <v>344</v>
      </c>
      <c r="F951" s="19" t="s">
        <v>345</v>
      </c>
      <c r="G951" s="8" t="s">
        <v>243</v>
      </c>
      <c r="H951" s="8" t="s">
        <v>243</v>
      </c>
      <c r="I951" s="8">
        <v>207</v>
      </c>
      <c r="J951" s="8">
        <v>207</v>
      </c>
      <c r="K951" s="8">
        <v>0</v>
      </c>
      <c r="L951" s="8">
        <v>207</v>
      </c>
      <c r="M951" s="8">
        <v>0</v>
      </c>
      <c r="N951" s="9">
        <v>100</v>
      </c>
    </row>
    <row r="952" spans="1:14" s="75" customFormat="1" ht="17.25" customHeight="1" x14ac:dyDescent="0.2">
      <c r="A952" s="16"/>
      <c r="B952" s="16"/>
      <c r="C952" s="18"/>
      <c r="D952" s="20"/>
      <c r="E952" s="17" t="s">
        <v>260</v>
      </c>
      <c r="F952" s="19" t="s">
        <v>261</v>
      </c>
      <c r="G952" s="8" t="s">
        <v>243</v>
      </c>
      <c r="H952" s="8" t="s">
        <v>243</v>
      </c>
      <c r="I952" s="8">
        <v>293.2</v>
      </c>
      <c r="J952" s="8">
        <v>293.02695</v>
      </c>
      <c r="K952" s="8">
        <v>0</v>
      </c>
      <c r="L952" s="8">
        <v>293.02695</v>
      </c>
      <c r="M952" s="8">
        <v>-0.17304999999998899</v>
      </c>
      <c r="N952" s="9">
        <v>99.940978854024607</v>
      </c>
    </row>
    <row r="953" spans="1:14" s="75" customFormat="1" ht="17.25" customHeight="1" x14ac:dyDescent="0.2">
      <c r="A953" s="16"/>
      <c r="B953" s="16"/>
      <c r="C953" s="18"/>
      <c r="D953" s="20"/>
      <c r="E953" s="17" t="s">
        <v>348</v>
      </c>
      <c r="F953" s="19" t="s">
        <v>349</v>
      </c>
      <c r="G953" s="8" t="s">
        <v>243</v>
      </c>
      <c r="H953" s="8" t="s">
        <v>243</v>
      </c>
      <c r="I953" s="8">
        <v>289.8</v>
      </c>
      <c r="J953" s="8">
        <v>289.8</v>
      </c>
      <c r="K953" s="8">
        <v>0</v>
      </c>
      <c r="L953" s="8">
        <v>289.8</v>
      </c>
      <c r="M953" s="8">
        <v>0</v>
      </c>
      <c r="N953" s="9">
        <v>100</v>
      </c>
    </row>
    <row r="954" spans="1:14" s="75" customFormat="1" ht="17.25" customHeight="1" x14ac:dyDescent="0.2">
      <c r="A954" s="16"/>
      <c r="B954" s="22" t="s">
        <v>489</v>
      </c>
      <c r="C954" s="17" t="s">
        <v>237</v>
      </c>
      <c r="D954" s="4"/>
      <c r="E954" s="4"/>
      <c r="F954" s="19" t="s">
        <v>1203</v>
      </c>
      <c r="G954" s="8" t="s">
        <v>243</v>
      </c>
      <c r="H954" s="8">
        <v>0</v>
      </c>
      <c r="I954" s="8">
        <v>2499.5</v>
      </c>
      <c r="J954" s="8">
        <v>2499</v>
      </c>
      <c r="K954" s="8">
        <v>0</v>
      </c>
      <c r="L954" s="8">
        <v>2499</v>
      </c>
      <c r="M954" s="8">
        <v>-0.5</v>
      </c>
      <c r="N954" s="9">
        <v>99.979995999199801</v>
      </c>
    </row>
    <row r="955" spans="1:14" s="75" customFormat="1" ht="17.25" customHeight="1" x14ac:dyDescent="0.2">
      <c r="A955" s="16"/>
      <c r="B955" s="16"/>
      <c r="C955" s="18"/>
      <c r="D955" s="20"/>
      <c r="E955" s="17" t="s">
        <v>260</v>
      </c>
      <c r="F955" s="19" t="s">
        <v>261</v>
      </c>
      <c r="G955" s="8" t="s">
        <v>243</v>
      </c>
      <c r="H955" s="8" t="s">
        <v>243</v>
      </c>
      <c r="I955" s="8">
        <v>2499.5</v>
      </c>
      <c r="J955" s="8">
        <v>2499</v>
      </c>
      <c r="K955" s="8">
        <v>0</v>
      </c>
      <c r="L955" s="8">
        <v>2499</v>
      </c>
      <c r="M955" s="8">
        <v>-0.5</v>
      </c>
      <c r="N955" s="9">
        <v>99.979995999199801</v>
      </c>
    </row>
    <row r="956" spans="1:14" s="75" customFormat="1" ht="31.5" customHeight="1" x14ac:dyDescent="0.2">
      <c r="A956" s="16"/>
      <c r="B956" s="22" t="s">
        <v>489</v>
      </c>
      <c r="C956" s="17" t="s">
        <v>409</v>
      </c>
      <c r="D956" s="4"/>
      <c r="E956" s="4"/>
      <c r="F956" s="19" t="s">
        <v>493</v>
      </c>
      <c r="G956" s="8" t="s">
        <v>243</v>
      </c>
      <c r="H956" s="8">
        <v>0</v>
      </c>
      <c r="I956" s="8">
        <v>1120026.3</v>
      </c>
      <c r="J956" s="8">
        <v>1120026.3</v>
      </c>
      <c r="K956" s="8">
        <v>0</v>
      </c>
      <c r="L956" s="8">
        <v>1120026.3</v>
      </c>
      <c r="M956" s="8">
        <v>0</v>
      </c>
      <c r="N956" s="9">
        <v>100</v>
      </c>
    </row>
    <row r="957" spans="1:14" s="75" customFormat="1" ht="15.75" customHeight="1" x14ac:dyDescent="0.2">
      <c r="A957" s="16"/>
      <c r="B957" s="16"/>
      <c r="C957" s="18"/>
      <c r="D957" s="20"/>
      <c r="E957" s="17" t="s">
        <v>398</v>
      </c>
      <c r="F957" s="19" t="s">
        <v>399</v>
      </c>
      <c r="G957" s="8" t="s">
        <v>243</v>
      </c>
      <c r="H957" s="8" t="s">
        <v>243</v>
      </c>
      <c r="I957" s="8">
        <v>1120026.3</v>
      </c>
      <c r="J957" s="8">
        <v>1120026.3</v>
      </c>
      <c r="K957" s="8">
        <v>0</v>
      </c>
      <c r="L957" s="8">
        <v>1120026.3</v>
      </c>
      <c r="M957" s="8">
        <v>0</v>
      </c>
      <c r="N957" s="9">
        <v>100</v>
      </c>
    </row>
    <row r="958" spans="1:14" s="75" customFormat="1" ht="30" customHeight="1" x14ac:dyDescent="0.2">
      <c r="A958" s="16"/>
      <c r="B958" s="22" t="s">
        <v>489</v>
      </c>
      <c r="C958" s="17" t="s">
        <v>396</v>
      </c>
      <c r="D958" s="4"/>
      <c r="E958" s="4"/>
      <c r="F958" s="19" t="s">
        <v>484</v>
      </c>
      <c r="G958" s="8" t="s">
        <v>243</v>
      </c>
      <c r="H958" s="8">
        <v>0</v>
      </c>
      <c r="I958" s="8">
        <v>5429386.5</v>
      </c>
      <c r="J958" s="8">
        <v>5429386.5</v>
      </c>
      <c r="K958" s="8">
        <v>0</v>
      </c>
      <c r="L958" s="8">
        <v>5429386.5</v>
      </c>
      <c r="M958" s="8">
        <v>0</v>
      </c>
      <c r="N958" s="9">
        <v>100</v>
      </c>
    </row>
    <row r="959" spans="1:14" s="75" customFormat="1" ht="18" customHeight="1" x14ac:dyDescent="0.2">
      <c r="A959" s="16"/>
      <c r="B959" s="16"/>
      <c r="C959" s="18"/>
      <c r="D959" s="20"/>
      <c r="E959" s="17" t="s">
        <v>398</v>
      </c>
      <c r="F959" s="19" t="s">
        <v>399</v>
      </c>
      <c r="G959" s="8" t="s">
        <v>243</v>
      </c>
      <c r="H959" s="8" t="s">
        <v>243</v>
      </c>
      <c r="I959" s="8">
        <v>5429386.5</v>
      </c>
      <c r="J959" s="8">
        <v>5429386.5</v>
      </c>
      <c r="K959" s="8">
        <v>0</v>
      </c>
      <c r="L959" s="8">
        <v>5429386.5</v>
      </c>
      <c r="M959" s="8">
        <v>0</v>
      </c>
      <c r="N959" s="9">
        <v>100</v>
      </c>
    </row>
    <row r="960" spans="1:14" s="75" customFormat="1" ht="18" customHeight="1" x14ac:dyDescent="0.2">
      <c r="A960" s="16"/>
      <c r="B960" s="22" t="s">
        <v>489</v>
      </c>
      <c r="C960" s="17" t="s">
        <v>300</v>
      </c>
      <c r="D960" s="4"/>
      <c r="E960" s="4"/>
      <c r="F960" s="19" t="s">
        <v>358</v>
      </c>
      <c r="G960" s="8" t="s">
        <v>243</v>
      </c>
      <c r="H960" s="8">
        <v>0</v>
      </c>
      <c r="I960" s="8">
        <v>749842</v>
      </c>
      <c r="J960" s="8">
        <v>749712</v>
      </c>
      <c r="K960" s="8">
        <v>0</v>
      </c>
      <c r="L960" s="8">
        <v>749712</v>
      </c>
      <c r="M960" s="8">
        <v>-130</v>
      </c>
      <c r="N960" s="9">
        <v>99.982663014341696</v>
      </c>
    </row>
    <row r="961" spans="1:14" s="75" customFormat="1" ht="17.25" customHeight="1" x14ac:dyDescent="0.2">
      <c r="A961" s="16"/>
      <c r="B961" s="16"/>
      <c r="C961" s="18"/>
      <c r="D961" s="20"/>
      <c r="E961" s="17" t="s">
        <v>277</v>
      </c>
      <c r="F961" s="19" t="s">
        <v>278</v>
      </c>
      <c r="G961" s="8" t="s">
        <v>243</v>
      </c>
      <c r="H961" s="8" t="s">
        <v>243</v>
      </c>
      <c r="I961" s="8">
        <v>749842</v>
      </c>
      <c r="J961" s="8">
        <v>749712</v>
      </c>
      <c r="K961" s="8">
        <v>0</v>
      </c>
      <c r="L961" s="8">
        <v>749712</v>
      </c>
      <c r="M961" s="8">
        <v>-130</v>
      </c>
      <c r="N961" s="9">
        <v>99.982663014341696</v>
      </c>
    </row>
    <row r="962" spans="1:14" s="75" customFormat="1" ht="33" customHeight="1" x14ac:dyDescent="0.2">
      <c r="A962" s="16"/>
      <c r="B962" s="22" t="s">
        <v>489</v>
      </c>
      <c r="C962" s="17" t="s">
        <v>485</v>
      </c>
      <c r="D962" s="4"/>
      <c r="E962" s="4"/>
      <c r="F962" s="19" t="s">
        <v>486</v>
      </c>
      <c r="G962" s="8" t="s">
        <v>243</v>
      </c>
      <c r="H962" s="8">
        <v>0</v>
      </c>
      <c r="I962" s="8">
        <v>48084345.700000003</v>
      </c>
      <c r="J962" s="8">
        <v>48084345.515000001</v>
      </c>
      <c r="K962" s="8">
        <v>0</v>
      </c>
      <c r="L962" s="8">
        <v>48084345.515000001</v>
      </c>
      <c r="M962" s="8">
        <v>-0.18500000238418601</v>
      </c>
      <c r="N962" s="9">
        <v>99.999999615259398</v>
      </c>
    </row>
    <row r="963" spans="1:14" s="75" customFormat="1" ht="18" customHeight="1" x14ac:dyDescent="0.2">
      <c r="A963" s="16"/>
      <c r="B963" s="16"/>
      <c r="C963" s="18"/>
      <c r="D963" s="20"/>
      <c r="E963" s="17" t="s">
        <v>487</v>
      </c>
      <c r="F963" s="19" t="s">
        <v>488</v>
      </c>
      <c r="G963" s="8" t="s">
        <v>243</v>
      </c>
      <c r="H963" s="8" t="s">
        <v>243</v>
      </c>
      <c r="I963" s="8">
        <v>48084345.700000003</v>
      </c>
      <c r="J963" s="8">
        <v>48084345.515000001</v>
      </c>
      <c r="K963" s="8">
        <v>0</v>
      </c>
      <c r="L963" s="8">
        <v>48084345.515000001</v>
      </c>
      <c r="M963" s="8">
        <v>-0.18500000238418601</v>
      </c>
      <c r="N963" s="9">
        <v>99.999999615259398</v>
      </c>
    </row>
    <row r="964" spans="1:14" s="75" customFormat="1" ht="47.25" x14ac:dyDescent="0.2">
      <c r="A964" s="16"/>
      <c r="B964" s="22" t="s">
        <v>489</v>
      </c>
      <c r="C964" s="17" t="s">
        <v>387</v>
      </c>
      <c r="D964" s="4"/>
      <c r="E964" s="4"/>
      <c r="F964" s="19" t="s">
        <v>1202</v>
      </c>
      <c r="G964" s="8" t="s">
        <v>243</v>
      </c>
      <c r="H964" s="8">
        <v>0</v>
      </c>
      <c r="I964" s="8">
        <v>22387</v>
      </c>
      <c r="J964" s="8">
        <v>22386.427</v>
      </c>
      <c r="K964" s="8">
        <v>0</v>
      </c>
      <c r="L964" s="8">
        <v>22386.427</v>
      </c>
      <c r="M964" s="8">
        <v>-0.57300000000032003</v>
      </c>
      <c r="N964" s="9">
        <v>99.997440478849299</v>
      </c>
    </row>
    <row r="965" spans="1:14" s="75" customFormat="1" ht="15.75" customHeight="1" x14ac:dyDescent="0.2">
      <c r="A965" s="16"/>
      <c r="B965" s="16"/>
      <c r="C965" s="18"/>
      <c r="D965" s="20"/>
      <c r="E965" s="17" t="s">
        <v>352</v>
      </c>
      <c r="F965" s="19" t="s">
        <v>353</v>
      </c>
      <c r="G965" s="8" t="s">
        <v>243</v>
      </c>
      <c r="H965" s="8" t="s">
        <v>243</v>
      </c>
      <c r="I965" s="8">
        <v>22387</v>
      </c>
      <c r="J965" s="8">
        <v>22386.427</v>
      </c>
      <c r="K965" s="8">
        <v>0</v>
      </c>
      <c r="L965" s="8">
        <v>22386.427</v>
      </c>
      <c r="M965" s="8">
        <v>-0.57300000000032003</v>
      </c>
      <c r="N965" s="9">
        <v>99.997440478849299</v>
      </c>
    </row>
    <row r="966" spans="1:14" s="75" customFormat="1" ht="15.75" customHeight="1" x14ac:dyDescent="0.2">
      <c r="A966" s="16"/>
      <c r="B966" s="22" t="s">
        <v>489</v>
      </c>
      <c r="C966" s="17" t="s">
        <v>494</v>
      </c>
      <c r="D966" s="4"/>
      <c r="E966" s="4"/>
      <c r="F966" s="19" t="s">
        <v>495</v>
      </c>
      <c r="G966" s="8" t="s">
        <v>243</v>
      </c>
      <c r="H966" s="8">
        <v>0</v>
      </c>
      <c r="I966" s="8">
        <v>73380617</v>
      </c>
      <c r="J966" s="8">
        <v>73380616.120340005</v>
      </c>
      <c r="K966" s="8">
        <v>0</v>
      </c>
      <c r="L966" s="8">
        <v>73380616.120340005</v>
      </c>
      <c r="M966" s="8">
        <v>-0.87965999543666795</v>
      </c>
      <c r="N966" s="9">
        <v>99.9999988012366</v>
      </c>
    </row>
    <row r="967" spans="1:14" s="75" customFormat="1" ht="15.75" customHeight="1" x14ac:dyDescent="0.2">
      <c r="A967" s="16"/>
      <c r="B967" s="16"/>
      <c r="C967" s="20"/>
      <c r="D967" s="17" t="s">
        <v>426</v>
      </c>
      <c r="E967" s="4"/>
      <c r="F967" s="19" t="s">
        <v>440</v>
      </c>
      <c r="G967" s="8" t="s">
        <v>243</v>
      </c>
      <c r="H967" s="8" t="s">
        <v>243</v>
      </c>
      <c r="I967" s="8">
        <v>73380617</v>
      </c>
      <c r="J967" s="8">
        <v>73380616.120340005</v>
      </c>
      <c r="K967" s="8">
        <v>0</v>
      </c>
      <c r="L967" s="8">
        <v>73380616.120340005</v>
      </c>
      <c r="M967" s="8">
        <v>-0.87965999543666795</v>
      </c>
      <c r="N967" s="9">
        <v>99.9999988012366</v>
      </c>
    </row>
    <row r="968" spans="1:14" s="75" customFormat="1" ht="15.75" customHeight="1" x14ac:dyDescent="0.2">
      <c r="A968" s="16"/>
      <c r="B968" s="16"/>
      <c r="C968" s="18"/>
      <c r="D968" s="20"/>
      <c r="E968" s="17" t="s">
        <v>496</v>
      </c>
      <c r="F968" s="19" t="s">
        <v>497</v>
      </c>
      <c r="G968" s="8" t="s">
        <v>243</v>
      </c>
      <c r="H968" s="8" t="s">
        <v>243</v>
      </c>
      <c r="I968" s="8">
        <v>73380617</v>
      </c>
      <c r="J968" s="8">
        <v>73380616.120340005</v>
      </c>
      <c r="K968" s="8">
        <v>0</v>
      </c>
      <c r="L968" s="8">
        <v>73380616.120340005</v>
      </c>
      <c r="M968" s="8">
        <v>-0.87965999543666795</v>
      </c>
      <c r="N968" s="9">
        <v>99.9999988012366</v>
      </c>
    </row>
    <row r="969" spans="1:14" s="75" customFormat="1" ht="18" customHeight="1" x14ac:dyDescent="0.2">
      <c r="A969" s="29"/>
      <c r="B969" s="30" t="s">
        <v>498</v>
      </c>
      <c r="C969" s="31"/>
      <c r="D969" s="31"/>
      <c r="E969" s="29"/>
      <c r="F969" s="32" t="s">
        <v>499</v>
      </c>
      <c r="G969" s="33">
        <v>5142562</v>
      </c>
      <c r="H969" s="33">
        <v>5418703</v>
      </c>
      <c r="I969" s="33">
        <v>34410609.399999999</v>
      </c>
      <c r="J969" s="33">
        <v>34384858.481059998</v>
      </c>
      <c r="K969" s="33">
        <v>2.7400031685829202E-3</v>
      </c>
      <c r="L969" s="33">
        <v>34384858.478320003</v>
      </c>
      <c r="M969" s="33">
        <v>-25750.921680010899</v>
      </c>
      <c r="N969" s="34">
        <v>99.925165749374898</v>
      </c>
    </row>
    <row r="970" spans="1:14" s="75" customFormat="1" ht="31.5" x14ac:dyDescent="0.2">
      <c r="A970" s="16"/>
      <c r="B970" s="22" t="s">
        <v>498</v>
      </c>
      <c r="C970" s="17" t="s">
        <v>239</v>
      </c>
      <c r="D970" s="4"/>
      <c r="E970" s="4"/>
      <c r="F970" s="19" t="s">
        <v>500</v>
      </c>
      <c r="G970" s="8">
        <v>5142562</v>
      </c>
      <c r="H970" s="8">
        <v>5418703</v>
      </c>
      <c r="I970" s="8">
        <v>5746806</v>
      </c>
      <c r="J970" s="8">
        <v>5721055.2830699999</v>
      </c>
      <c r="K970" s="8">
        <v>2.73999944329262E-3</v>
      </c>
      <c r="L970" s="8">
        <v>5721055.2803300004</v>
      </c>
      <c r="M970" s="8">
        <v>-25750.719669997699</v>
      </c>
      <c r="N970" s="9">
        <v>99.551912494175099</v>
      </c>
    </row>
    <row r="971" spans="1:14" s="75" customFormat="1" ht="31.5" x14ac:dyDescent="0.2">
      <c r="A971" s="16"/>
      <c r="B971" s="16"/>
      <c r="C971" s="20"/>
      <c r="D971" s="17" t="s">
        <v>264</v>
      </c>
      <c r="E971" s="4"/>
      <c r="F971" s="59" t="s">
        <v>1294</v>
      </c>
      <c r="G971" s="8" t="s">
        <v>243</v>
      </c>
      <c r="H971" s="8" t="s">
        <v>243</v>
      </c>
      <c r="I971" s="8">
        <v>148709.6</v>
      </c>
      <c r="J971" s="8">
        <v>148709.41256</v>
      </c>
      <c r="K971" s="8">
        <v>0</v>
      </c>
      <c r="L971" s="8">
        <v>148709.41256</v>
      </c>
      <c r="M971" s="8">
        <v>-0.187439999950584</v>
      </c>
      <c r="N971" s="9">
        <v>99.999873955682801</v>
      </c>
    </row>
    <row r="972" spans="1:14" s="75" customFormat="1" ht="15.75" customHeight="1" x14ac:dyDescent="0.2">
      <c r="A972" s="16"/>
      <c r="B972" s="16"/>
      <c r="C972" s="18"/>
      <c r="D972" s="20"/>
      <c r="E972" s="17" t="s">
        <v>300</v>
      </c>
      <c r="F972" s="19" t="s">
        <v>301</v>
      </c>
      <c r="G972" s="8" t="s">
        <v>243</v>
      </c>
      <c r="H972" s="8" t="s">
        <v>243</v>
      </c>
      <c r="I972" s="8">
        <v>133529.79999999999</v>
      </c>
      <c r="J972" s="8">
        <v>133529.66656000001</v>
      </c>
      <c r="K972" s="8">
        <v>0</v>
      </c>
      <c r="L972" s="8">
        <v>133529.66656000001</v>
      </c>
      <c r="M972" s="8">
        <v>-0.13343999997596301</v>
      </c>
      <c r="N972" s="9">
        <v>99.999900067250906</v>
      </c>
    </row>
    <row r="973" spans="1:14" s="75" customFormat="1" ht="15.75" customHeight="1" x14ac:dyDescent="0.2">
      <c r="A973" s="16"/>
      <c r="B973" s="16"/>
      <c r="C973" s="18"/>
      <c r="D973" s="20"/>
      <c r="E973" s="17" t="s">
        <v>302</v>
      </c>
      <c r="F973" s="19" t="s">
        <v>303</v>
      </c>
      <c r="G973" s="8" t="s">
        <v>243</v>
      </c>
      <c r="H973" s="8" t="s">
        <v>243</v>
      </c>
      <c r="I973" s="8">
        <v>15179.8</v>
      </c>
      <c r="J973" s="8">
        <v>15179.745999999999</v>
      </c>
      <c r="K973" s="8">
        <v>0</v>
      </c>
      <c r="L973" s="8">
        <v>15179.745999999999</v>
      </c>
      <c r="M973" s="8">
        <v>-5.4000000000087298E-2</v>
      </c>
      <c r="N973" s="9">
        <v>99.999644264087806</v>
      </c>
    </row>
    <row r="974" spans="1:14" s="75" customFormat="1" ht="31.5" x14ac:dyDescent="0.2">
      <c r="A974" s="16"/>
      <c r="B974" s="16"/>
      <c r="C974" s="20"/>
      <c r="D974" s="17" t="s">
        <v>294</v>
      </c>
      <c r="E974" s="4"/>
      <c r="F974" s="19" t="s">
        <v>304</v>
      </c>
      <c r="G974" s="8" t="s">
        <v>243</v>
      </c>
      <c r="H974" s="8" t="s">
        <v>243</v>
      </c>
      <c r="I974" s="8">
        <v>438632.4</v>
      </c>
      <c r="J974" s="8">
        <v>438632.19043000002</v>
      </c>
      <c r="K974" s="8">
        <v>0</v>
      </c>
      <c r="L974" s="8">
        <v>438632.19043000002</v>
      </c>
      <c r="M974" s="8">
        <v>-0.20957000000635201</v>
      </c>
      <c r="N974" s="9">
        <v>99.999952221951702</v>
      </c>
    </row>
    <row r="975" spans="1:14" s="75" customFormat="1" ht="17.25" customHeight="1" x14ac:dyDescent="0.2">
      <c r="A975" s="16"/>
      <c r="B975" s="16"/>
      <c r="C975" s="18"/>
      <c r="D975" s="20"/>
      <c r="E975" s="17" t="s">
        <v>265</v>
      </c>
      <c r="F975" s="19" t="s">
        <v>266</v>
      </c>
      <c r="G975" s="8" t="s">
        <v>243</v>
      </c>
      <c r="H975" s="8" t="s">
        <v>243</v>
      </c>
      <c r="I975" s="8">
        <v>18585.8</v>
      </c>
      <c r="J975" s="8">
        <v>18585.75171</v>
      </c>
      <c r="K975" s="8">
        <v>0</v>
      </c>
      <c r="L975" s="8">
        <v>18585.75171</v>
      </c>
      <c r="M975" s="8">
        <v>-4.8289999998814899E-2</v>
      </c>
      <c r="N975" s="9">
        <v>99.999740177985402</v>
      </c>
    </row>
    <row r="976" spans="1:14" s="75" customFormat="1" ht="17.25" customHeight="1" x14ac:dyDescent="0.2">
      <c r="A976" s="16"/>
      <c r="B976" s="16"/>
      <c r="C976" s="18"/>
      <c r="D976" s="20"/>
      <c r="E976" s="17" t="s">
        <v>267</v>
      </c>
      <c r="F976" s="19" t="s">
        <v>268</v>
      </c>
      <c r="G976" s="8" t="s">
        <v>243</v>
      </c>
      <c r="H976" s="8" t="s">
        <v>243</v>
      </c>
      <c r="I976" s="8">
        <v>27337.7</v>
      </c>
      <c r="J976" s="8">
        <v>27337.631949999999</v>
      </c>
      <c r="K976" s="8">
        <v>0</v>
      </c>
      <c r="L976" s="8">
        <v>27337.631949999999</v>
      </c>
      <c r="M976" s="8">
        <v>-6.8050000001676395E-2</v>
      </c>
      <c r="N976" s="9">
        <v>99.999751076352396</v>
      </c>
    </row>
    <row r="977" spans="1:14" s="75" customFormat="1" ht="17.25" customHeight="1" x14ac:dyDescent="0.2">
      <c r="A977" s="16"/>
      <c r="B977" s="16"/>
      <c r="C977" s="18"/>
      <c r="D977" s="20"/>
      <c r="E977" s="17" t="s">
        <v>277</v>
      </c>
      <c r="F977" s="19" t="s">
        <v>278</v>
      </c>
      <c r="G977" s="8" t="s">
        <v>243</v>
      </c>
      <c r="H977" s="8" t="s">
        <v>243</v>
      </c>
      <c r="I977" s="8">
        <v>387708.9</v>
      </c>
      <c r="J977" s="8">
        <v>387708.80677000002</v>
      </c>
      <c r="K977" s="8">
        <v>0</v>
      </c>
      <c r="L977" s="8">
        <v>387708.80677000002</v>
      </c>
      <c r="M977" s="8">
        <v>-9.3229999998584404E-2</v>
      </c>
      <c r="N977" s="9">
        <v>99.999975953608498</v>
      </c>
    </row>
    <row r="978" spans="1:14" s="75" customFormat="1" ht="17.25" customHeight="1" x14ac:dyDescent="0.2">
      <c r="A978" s="16"/>
      <c r="B978" s="16"/>
      <c r="C978" s="18"/>
      <c r="D978" s="20"/>
      <c r="E978" s="17" t="s">
        <v>284</v>
      </c>
      <c r="F978" s="19" t="s">
        <v>285</v>
      </c>
      <c r="G978" s="8" t="s">
        <v>243</v>
      </c>
      <c r="H978" s="8" t="s">
        <v>243</v>
      </c>
      <c r="I978" s="8">
        <v>5000</v>
      </c>
      <c r="J978" s="8">
        <v>5000</v>
      </c>
      <c r="K978" s="8">
        <v>0</v>
      </c>
      <c r="L978" s="8">
        <v>5000</v>
      </c>
      <c r="M978" s="8">
        <v>0</v>
      </c>
      <c r="N978" s="9">
        <v>100</v>
      </c>
    </row>
    <row r="979" spans="1:14" s="75" customFormat="1" ht="33" customHeight="1" x14ac:dyDescent="0.2">
      <c r="A979" s="16"/>
      <c r="B979" s="16"/>
      <c r="C979" s="20"/>
      <c r="D979" s="17" t="s">
        <v>305</v>
      </c>
      <c r="E979" s="4"/>
      <c r="F979" s="60" t="s">
        <v>1295</v>
      </c>
      <c r="G979" s="8" t="s">
        <v>243</v>
      </c>
      <c r="H979" s="8" t="s">
        <v>243</v>
      </c>
      <c r="I979" s="8">
        <v>89201.4</v>
      </c>
      <c r="J979" s="8">
        <v>89200.865189999997</v>
      </c>
      <c r="K979" s="8">
        <v>0</v>
      </c>
      <c r="L979" s="8">
        <v>89200.865189999997</v>
      </c>
      <c r="M979" s="8">
        <v>-0.534809999939171</v>
      </c>
      <c r="N979" s="9">
        <v>99.999400446629807</v>
      </c>
    </row>
    <row r="980" spans="1:14" s="75" customFormat="1" ht="15.75" customHeight="1" x14ac:dyDescent="0.2">
      <c r="A980" s="16"/>
      <c r="B980" s="16"/>
      <c r="C980" s="18"/>
      <c r="D980" s="20"/>
      <c r="E980" s="17" t="s">
        <v>244</v>
      </c>
      <c r="F980" s="19" t="s">
        <v>245</v>
      </c>
      <c r="G980" s="8" t="s">
        <v>243</v>
      </c>
      <c r="H980" s="8" t="s">
        <v>243</v>
      </c>
      <c r="I980" s="8">
        <v>22309.1</v>
      </c>
      <c r="J980" s="8">
        <v>22309.041860000001</v>
      </c>
      <c r="K980" s="8">
        <v>0</v>
      </c>
      <c r="L980" s="8">
        <v>22309.041860000001</v>
      </c>
      <c r="M980" s="8">
        <v>-5.81399999973655E-2</v>
      </c>
      <c r="N980" s="9">
        <v>99.999739388859297</v>
      </c>
    </row>
    <row r="981" spans="1:14" s="75" customFormat="1" ht="15.75" customHeight="1" x14ac:dyDescent="0.2">
      <c r="A981" s="16"/>
      <c r="B981" s="16"/>
      <c r="C981" s="18"/>
      <c r="D981" s="20"/>
      <c r="E981" s="17" t="s">
        <v>246</v>
      </c>
      <c r="F981" s="19" t="s">
        <v>247</v>
      </c>
      <c r="G981" s="8" t="s">
        <v>243</v>
      </c>
      <c r="H981" s="8" t="s">
        <v>243</v>
      </c>
      <c r="I981" s="8">
        <v>22892.6</v>
      </c>
      <c r="J981" s="8">
        <v>22892.6</v>
      </c>
      <c r="K981" s="8">
        <v>0</v>
      </c>
      <c r="L981" s="8">
        <v>22892.6</v>
      </c>
      <c r="M981" s="8">
        <v>0</v>
      </c>
      <c r="N981" s="9">
        <v>100</v>
      </c>
    </row>
    <row r="982" spans="1:14" s="75" customFormat="1" ht="15.75" customHeight="1" x14ac:dyDescent="0.2">
      <c r="A982" s="16"/>
      <c r="B982" s="16"/>
      <c r="C982" s="18"/>
      <c r="D982" s="20"/>
      <c r="E982" s="17" t="s">
        <v>248</v>
      </c>
      <c r="F982" s="19" t="s">
        <v>249</v>
      </c>
      <c r="G982" s="8" t="s">
        <v>243</v>
      </c>
      <c r="H982" s="8" t="s">
        <v>243</v>
      </c>
      <c r="I982" s="8">
        <v>2401.4</v>
      </c>
      <c r="J982" s="8">
        <v>2401.3397300000001</v>
      </c>
      <c r="K982" s="8">
        <v>0</v>
      </c>
      <c r="L982" s="8">
        <v>2401.3397300000001</v>
      </c>
      <c r="M982" s="8">
        <v>-6.0269999999945902E-2</v>
      </c>
      <c r="N982" s="9">
        <v>99.997490214041804</v>
      </c>
    </row>
    <row r="983" spans="1:14" s="75" customFormat="1" ht="15.75" customHeight="1" x14ac:dyDescent="0.2">
      <c r="A983" s="16"/>
      <c r="B983" s="16"/>
      <c r="C983" s="18"/>
      <c r="D983" s="20"/>
      <c r="E983" s="17" t="s">
        <v>250</v>
      </c>
      <c r="F983" s="19" t="s">
        <v>251</v>
      </c>
      <c r="G983" s="8" t="s">
        <v>243</v>
      </c>
      <c r="H983" s="8" t="s">
        <v>243</v>
      </c>
      <c r="I983" s="8">
        <v>2765.3</v>
      </c>
      <c r="J983" s="8">
        <v>2765.3</v>
      </c>
      <c r="K983" s="8">
        <v>0</v>
      </c>
      <c r="L983" s="8">
        <v>2765.3</v>
      </c>
      <c r="M983" s="8">
        <v>0</v>
      </c>
      <c r="N983" s="9">
        <v>100</v>
      </c>
    </row>
    <row r="984" spans="1:14" s="75" customFormat="1" ht="15.75" customHeight="1" x14ac:dyDescent="0.2">
      <c r="A984" s="16"/>
      <c r="B984" s="16"/>
      <c r="C984" s="18"/>
      <c r="D984" s="20"/>
      <c r="E984" s="17" t="s">
        <v>252</v>
      </c>
      <c r="F984" s="19" t="s">
        <v>253</v>
      </c>
      <c r="G984" s="8" t="s">
        <v>243</v>
      </c>
      <c r="H984" s="8" t="s">
        <v>243</v>
      </c>
      <c r="I984" s="8">
        <v>1062.9000000000001</v>
      </c>
      <c r="J984" s="8">
        <v>1062.835</v>
      </c>
      <c r="K984" s="8">
        <v>0</v>
      </c>
      <c r="L984" s="8">
        <v>1062.835</v>
      </c>
      <c r="M984" s="8">
        <v>-6.5000000000054597E-2</v>
      </c>
      <c r="N984" s="9">
        <v>99.993884655188594</v>
      </c>
    </row>
    <row r="985" spans="1:14" s="75" customFormat="1" ht="15.75" customHeight="1" x14ac:dyDescent="0.2">
      <c r="A985" s="16"/>
      <c r="B985" s="16"/>
      <c r="C985" s="18"/>
      <c r="D985" s="20"/>
      <c r="E985" s="17" t="s">
        <v>241</v>
      </c>
      <c r="F985" s="19" t="s">
        <v>326</v>
      </c>
      <c r="G985" s="8" t="s">
        <v>243</v>
      </c>
      <c r="H985" s="8" t="s">
        <v>243</v>
      </c>
      <c r="I985" s="8">
        <v>28.1</v>
      </c>
      <c r="J985" s="8">
        <v>28.088000000000001</v>
      </c>
      <c r="K985" s="8">
        <v>0</v>
      </c>
      <c r="L985" s="8">
        <v>28.088000000000001</v>
      </c>
      <c r="M985" s="8">
        <v>-1.20000000000005E-2</v>
      </c>
      <c r="N985" s="9">
        <v>99.957295373665502</v>
      </c>
    </row>
    <row r="986" spans="1:14" s="75" customFormat="1" ht="15.75" customHeight="1" x14ac:dyDescent="0.2">
      <c r="A986" s="16"/>
      <c r="B986" s="16"/>
      <c r="C986" s="18"/>
      <c r="D986" s="20"/>
      <c r="E986" s="17" t="s">
        <v>254</v>
      </c>
      <c r="F986" s="19" t="s">
        <v>255</v>
      </c>
      <c r="G986" s="8" t="s">
        <v>243</v>
      </c>
      <c r="H986" s="8" t="s">
        <v>243</v>
      </c>
      <c r="I986" s="8">
        <v>1031.2</v>
      </c>
      <c r="J986" s="8">
        <v>1031.145</v>
      </c>
      <c r="K986" s="8">
        <v>0</v>
      </c>
      <c r="L986" s="8">
        <v>1031.145</v>
      </c>
      <c r="M986" s="8">
        <v>-5.5000000000063699E-2</v>
      </c>
      <c r="N986" s="9">
        <v>99.994666408068298</v>
      </c>
    </row>
    <row r="987" spans="1:14" s="75" customFormat="1" ht="15.75" customHeight="1" x14ac:dyDescent="0.2">
      <c r="A987" s="16"/>
      <c r="B987" s="16"/>
      <c r="C987" s="18"/>
      <c r="D987" s="20"/>
      <c r="E987" s="17" t="s">
        <v>300</v>
      </c>
      <c r="F987" s="19" t="s">
        <v>301</v>
      </c>
      <c r="G987" s="8" t="s">
        <v>243</v>
      </c>
      <c r="H987" s="8" t="s">
        <v>243</v>
      </c>
      <c r="I987" s="8">
        <v>1652.7</v>
      </c>
      <c r="J987" s="8">
        <v>1652.6131600000001</v>
      </c>
      <c r="K987" s="8">
        <v>0</v>
      </c>
      <c r="L987" s="8">
        <v>1652.6131600000001</v>
      </c>
      <c r="M987" s="8">
        <v>-8.68399999999383E-2</v>
      </c>
      <c r="N987" s="9">
        <v>99.9947455678587</v>
      </c>
    </row>
    <row r="988" spans="1:14" s="75" customFormat="1" ht="15.75" customHeight="1" x14ac:dyDescent="0.2">
      <c r="A988" s="16"/>
      <c r="B988" s="16"/>
      <c r="C988" s="18"/>
      <c r="D988" s="20"/>
      <c r="E988" s="17" t="s">
        <v>302</v>
      </c>
      <c r="F988" s="19" t="s">
        <v>303</v>
      </c>
      <c r="G988" s="8" t="s">
        <v>243</v>
      </c>
      <c r="H988" s="8" t="s">
        <v>243</v>
      </c>
      <c r="I988" s="8">
        <v>188.7</v>
      </c>
      <c r="J988" s="8">
        <v>188.67388</v>
      </c>
      <c r="K988" s="8">
        <v>0</v>
      </c>
      <c r="L988" s="8">
        <v>188.67388</v>
      </c>
      <c r="M988" s="8">
        <v>-2.6119999999991698E-2</v>
      </c>
      <c r="N988" s="9">
        <v>99.986157922628493</v>
      </c>
    </row>
    <row r="989" spans="1:14" s="75" customFormat="1" ht="15.75" customHeight="1" x14ac:dyDescent="0.2">
      <c r="A989" s="16"/>
      <c r="B989" s="16"/>
      <c r="C989" s="18"/>
      <c r="D989" s="20"/>
      <c r="E989" s="17" t="s">
        <v>327</v>
      </c>
      <c r="F989" s="19" t="s">
        <v>328</v>
      </c>
      <c r="G989" s="8" t="s">
        <v>243</v>
      </c>
      <c r="H989" s="8" t="s">
        <v>243</v>
      </c>
      <c r="I989" s="8">
        <v>677.5</v>
      </c>
      <c r="J989" s="8">
        <v>677.44392000000005</v>
      </c>
      <c r="K989" s="8">
        <v>0</v>
      </c>
      <c r="L989" s="8">
        <v>677.44392000000005</v>
      </c>
      <c r="M989" s="8">
        <v>-5.6079999999951703E-2</v>
      </c>
      <c r="N989" s="9">
        <v>99.991722509225099</v>
      </c>
    </row>
    <row r="990" spans="1:14" s="75" customFormat="1" ht="15.75" customHeight="1" x14ac:dyDescent="0.2">
      <c r="A990" s="16"/>
      <c r="B990" s="16"/>
      <c r="C990" s="18"/>
      <c r="D990" s="20"/>
      <c r="E990" s="17" t="s">
        <v>265</v>
      </c>
      <c r="F990" s="19" t="s">
        <v>266</v>
      </c>
      <c r="G990" s="8" t="s">
        <v>243</v>
      </c>
      <c r="H990" s="8" t="s">
        <v>243</v>
      </c>
      <c r="I990" s="8">
        <v>1235.5</v>
      </c>
      <c r="J990" s="8">
        <v>1235.46073</v>
      </c>
      <c r="K990" s="8">
        <v>0</v>
      </c>
      <c r="L990" s="8">
        <v>1235.46073</v>
      </c>
      <c r="M990" s="8">
        <v>-3.9269999999987697E-2</v>
      </c>
      <c r="N990" s="9">
        <v>99.996821529745006</v>
      </c>
    </row>
    <row r="991" spans="1:14" s="75" customFormat="1" ht="15.75" customHeight="1" x14ac:dyDescent="0.2">
      <c r="A991" s="16"/>
      <c r="B991" s="16"/>
      <c r="C991" s="18"/>
      <c r="D991" s="20"/>
      <c r="E991" s="17" t="s">
        <v>267</v>
      </c>
      <c r="F991" s="19" t="s">
        <v>268</v>
      </c>
      <c r="G991" s="8" t="s">
        <v>243</v>
      </c>
      <c r="H991" s="8" t="s">
        <v>243</v>
      </c>
      <c r="I991" s="8">
        <v>584.20000000000005</v>
      </c>
      <c r="J991" s="8">
        <v>584.18299999999999</v>
      </c>
      <c r="K991" s="8">
        <v>0</v>
      </c>
      <c r="L991" s="8">
        <v>584.18299999999999</v>
      </c>
      <c r="M991" s="8">
        <v>-1.7000000000052799E-2</v>
      </c>
      <c r="N991" s="9">
        <v>99.997090037658296</v>
      </c>
    </row>
    <row r="992" spans="1:14" s="75" customFormat="1" ht="15.75" customHeight="1" x14ac:dyDescent="0.2">
      <c r="A992" s="16"/>
      <c r="B992" s="16"/>
      <c r="C992" s="18"/>
      <c r="D992" s="20"/>
      <c r="E992" s="17" t="s">
        <v>277</v>
      </c>
      <c r="F992" s="19" t="s">
        <v>278</v>
      </c>
      <c r="G992" s="8" t="s">
        <v>243</v>
      </c>
      <c r="H992" s="8" t="s">
        <v>243</v>
      </c>
      <c r="I992" s="8">
        <v>23458.9</v>
      </c>
      <c r="J992" s="8">
        <v>23458.887910000001</v>
      </c>
      <c r="K992" s="8">
        <v>0</v>
      </c>
      <c r="L992" s="8">
        <v>23458.887910000001</v>
      </c>
      <c r="M992" s="8">
        <v>-1.2090000000171099E-2</v>
      </c>
      <c r="N992" s="9">
        <v>99.999948463056697</v>
      </c>
    </row>
    <row r="993" spans="1:14" s="75" customFormat="1" ht="15.75" customHeight="1" x14ac:dyDescent="0.2">
      <c r="A993" s="16"/>
      <c r="B993" s="16"/>
      <c r="C993" s="18"/>
      <c r="D993" s="20"/>
      <c r="E993" s="17" t="s">
        <v>258</v>
      </c>
      <c r="F993" s="19" t="s">
        <v>259</v>
      </c>
      <c r="G993" s="8" t="s">
        <v>243</v>
      </c>
      <c r="H993" s="8" t="s">
        <v>243</v>
      </c>
      <c r="I993" s="8">
        <v>8909.9</v>
      </c>
      <c r="J993" s="8">
        <v>8909.8919999999998</v>
      </c>
      <c r="K993" s="8">
        <v>0</v>
      </c>
      <c r="L993" s="8">
        <v>8909.8919999999998</v>
      </c>
      <c r="M993" s="8">
        <v>-7.9999999998108303E-3</v>
      </c>
      <c r="N993" s="9">
        <v>99.999910212235804</v>
      </c>
    </row>
    <row r="994" spans="1:14" s="75" customFormat="1" ht="15.75" customHeight="1" x14ac:dyDescent="0.2">
      <c r="A994" s="16"/>
      <c r="B994" s="16"/>
      <c r="C994" s="18"/>
      <c r="D994" s="20"/>
      <c r="E994" s="17" t="s">
        <v>260</v>
      </c>
      <c r="F994" s="19" t="s">
        <v>261</v>
      </c>
      <c r="G994" s="8" t="s">
        <v>243</v>
      </c>
      <c r="H994" s="8" t="s">
        <v>243</v>
      </c>
      <c r="I994" s="8">
        <v>3.4</v>
      </c>
      <c r="J994" s="8">
        <v>3.3610000000000002</v>
      </c>
      <c r="K994" s="8">
        <v>0</v>
      </c>
      <c r="L994" s="8">
        <v>3.3610000000000002</v>
      </c>
      <c r="M994" s="8">
        <v>-3.8999999999999702E-2</v>
      </c>
      <c r="N994" s="9">
        <v>98.852941176470594</v>
      </c>
    </row>
    <row r="995" spans="1:14" s="75" customFormat="1" ht="16.5" customHeight="1" x14ac:dyDescent="0.2">
      <c r="A995" s="16"/>
      <c r="B995" s="16"/>
      <c r="C995" s="20"/>
      <c r="D995" s="17" t="s">
        <v>296</v>
      </c>
      <c r="E995" s="4"/>
      <c r="F995" s="19" t="s">
        <v>501</v>
      </c>
      <c r="G995" s="8" t="s">
        <v>243</v>
      </c>
      <c r="H995" s="8" t="s">
        <v>243</v>
      </c>
      <c r="I995" s="8">
        <v>281168.40000000002</v>
      </c>
      <c r="J995" s="8">
        <v>255419.71012</v>
      </c>
      <c r="K995" s="8">
        <v>0</v>
      </c>
      <c r="L995" s="8">
        <v>255419.71012</v>
      </c>
      <c r="M995" s="8">
        <v>-25748.689880000002</v>
      </c>
      <c r="N995" s="9">
        <v>90.842253297312197</v>
      </c>
    </row>
    <row r="996" spans="1:14" s="75" customFormat="1" ht="14.25" customHeight="1" x14ac:dyDescent="0.2">
      <c r="A996" s="16"/>
      <c r="B996" s="16"/>
      <c r="C996" s="18"/>
      <c r="D996" s="20"/>
      <c r="E996" s="17" t="s">
        <v>393</v>
      </c>
      <c r="F996" s="19" t="s">
        <v>394</v>
      </c>
      <c r="G996" s="8" t="s">
        <v>243</v>
      </c>
      <c r="H996" s="8" t="s">
        <v>243</v>
      </c>
      <c r="I996" s="8">
        <v>281168.40000000002</v>
      </c>
      <c r="J996" s="8">
        <v>255419.71012</v>
      </c>
      <c r="K996" s="8">
        <v>0</v>
      </c>
      <c r="L996" s="8">
        <v>255419.71012</v>
      </c>
      <c r="M996" s="8">
        <v>-25748.689880000002</v>
      </c>
      <c r="N996" s="9">
        <v>90.842253297312197</v>
      </c>
    </row>
    <row r="997" spans="1:14" s="75" customFormat="1" ht="14.25" customHeight="1" x14ac:dyDescent="0.2">
      <c r="A997" s="16"/>
      <c r="B997" s="16"/>
      <c r="C997" s="20"/>
      <c r="D997" s="17" t="s">
        <v>244</v>
      </c>
      <c r="E997" s="4"/>
      <c r="F997" s="19" t="s">
        <v>502</v>
      </c>
      <c r="G997" s="8" t="s">
        <v>243</v>
      </c>
      <c r="H997" s="8" t="s">
        <v>243</v>
      </c>
      <c r="I997" s="8">
        <v>266998.7</v>
      </c>
      <c r="J997" s="8">
        <v>266998.61235000001</v>
      </c>
      <c r="K997" s="8">
        <v>0</v>
      </c>
      <c r="L997" s="8">
        <v>266998.61235000001</v>
      </c>
      <c r="M997" s="8">
        <v>-8.7650000001303893E-2</v>
      </c>
      <c r="N997" s="9">
        <v>99.999967172124798</v>
      </c>
    </row>
    <row r="998" spans="1:14" s="75" customFormat="1" ht="14.25" customHeight="1" x14ac:dyDescent="0.2">
      <c r="A998" s="16"/>
      <c r="B998" s="16"/>
      <c r="C998" s="18"/>
      <c r="D998" s="20"/>
      <c r="E998" s="17" t="s">
        <v>282</v>
      </c>
      <c r="F998" s="19" t="s">
        <v>283</v>
      </c>
      <c r="G998" s="8" t="s">
        <v>243</v>
      </c>
      <c r="H998" s="8" t="s">
        <v>243</v>
      </c>
      <c r="I998" s="8">
        <v>266872.3</v>
      </c>
      <c r="J998" s="8">
        <v>266872.21234999999</v>
      </c>
      <c r="K998" s="8">
        <v>0</v>
      </c>
      <c r="L998" s="8">
        <v>266872.21234999999</v>
      </c>
      <c r="M998" s="8">
        <v>-8.7650000001303893E-2</v>
      </c>
      <c r="N998" s="9">
        <v>99.999967156576403</v>
      </c>
    </row>
    <row r="999" spans="1:14" s="75" customFormat="1" ht="14.25" customHeight="1" x14ac:dyDescent="0.2">
      <c r="A999" s="16"/>
      <c r="B999" s="16"/>
      <c r="C999" s="18"/>
      <c r="D999" s="20"/>
      <c r="E999" s="17" t="s">
        <v>284</v>
      </c>
      <c r="F999" s="19" t="s">
        <v>285</v>
      </c>
      <c r="G999" s="8" t="s">
        <v>243</v>
      </c>
      <c r="H999" s="8" t="s">
        <v>243</v>
      </c>
      <c r="I999" s="8">
        <v>126.4</v>
      </c>
      <c r="J999" s="8">
        <v>126.4</v>
      </c>
      <c r="K999" s="8">
        <v>0</v>
      </c>
      <c r="L999" s="8">
        <v>126.4</v>
      </c>
      <c r="M999" s="8">
        <v>0</v>
      </c>
      <c r="N999" s="9">
        <v>100</v>
      </c>
    </row>
    <row r="1000" spans="1:14" s="75" customFormat="1" ht="14.25" customHeight="1" x14ac:dyDescent="0.2">
      <c r="A1000" s="16"/>
      <c r="B1000" s="16"/>
      <c r="C1000" s="20"/>
      <c r="D1000" s="17" t="s">
        <v>241</v>
      </c>
      <c r="E1000" s="4"/>
      <c r="F1000" s="19" t="s">
        <v>242</v>
      </c>
      <c r="G1000" s="8" t="s">
        <v>243</v>
      </c>
      <c r="H1000" s="8" t="s">
        <v>243</v>
      </c>
      <c r="I1000" s="8">
        <v>4522095.5</v>
      </c>
      <c r="J1000" s="8">
        <v>4522094.49242</v>
      </c>
      <c r="K1000" s="8">
        <v>2.7400003746151898E-3</v>
      </c>
      <c r="L1000" s="8">
        <v>4522094.4896799996</v>
      </c>
      <c r="M1000" s="8">
        <v>-1.01032000035048</v>
      </c>
      <c r="N1000" s="9">
        <v>99.999977658145397</v>
      </c>
    </row>
    <row r="1001" spans="1:14" s="75" customFormat="1" ht="14.25" customHeight="1" x14ac:dyDescent="0.2">
      <c r="A1001" s="16"/>
      <c r="B1001" s="16"/>
      <c r="C1001" s="18"/>
      <c r="D1001" s="20"/>
      <c r="E1001" s="17" t="s">
        <v>244</v>
      </c>
      <c r="F1001" s="19" t="s">
        <v>245</v>
      </c>
      <c r="G1001" s="8" t="s">
        <v>243</v>
      </c>
      <c r="H1001" s="8" t="s">
        <v>243</v>
      </c>
      <c r="I1001" s="8">
        <v>1716916.6</v>
      </c>
      <c r="J1001" s="8">
        <v>1716916.6</v>
      </c>
      <c r="K1001" s="8">
        <v>0</v>
      </c>
      <c r="L1001" s="8">
        <v>1716916.6</v>
      </c>
      <c r="M1001" s="8">
        <v>0</v>
      </c>
      <c r="N1001" s="9">
        <v>100</v>
      </c>
    </row>
    <row r="1002" spans="1:14" s="75" customFormat="1" ht="14.25" customHeight="1" x14ac:dyDescent="0.2">
      <c r="A1002" s="16"/>
      <c r="B1002" s="16"/>
      <c r="C1002" s="18"/>
      <c r="D1002" s="20"/>
      <c r="E1002" s="17" t="s">
        <v>246</v>
      </c>
      <c r="F1002" s="19" t="s">
        <v>247</v>
      </c>
      <c r="G1002" s="8" t="s">
        <v>243</v>
      </c>
      <c r="H1002" s="8" t="s">
        <v>243</v>
      </c>
      <c r="I1002" s="8">
        <v>1618531.3</v>
      </c>
      <c r="J1002" s="8">
        <v>1618531.2279999999</v>
      </c>
      <c r="K1002" s="8">
        <v>0</v>
      </c>
      <c r="L1002" s="8">
        <v>1618531.2279999999</v>
      </c>
      <c r="M1002" s="8">
        <v>-7.2000000160187497E-2</v>
      </c>
      <c r="N1002" s="9">
        <v>99.999995551522503</v>
      </c>
    </row>
    <row r="1003" spans="1:14" s="75" customFormat="1" ht="14.25" customHeight="1" x14ac:dyDescent="0.2">
      <c r="A1003" s="16"/>
      <c r="B1003" s="16"/>
      <c r="C1003" s="18"/>
      <c r="D1003" s="20"/>
      <c r="E1003" s="17" t="s">
        <v>248</v>
      </c>
      <c r="F1003" s="19" t="s">
        <v>249</v>
      </c>
      <c r="G1003" s="8" t="s">
        <v>243</v>
      </c>
      <c r="H1003" s="8" t="s">
        <v>243</v>
      </c>
      <c r="I1003" s="8">
        <v>313043.09999999998</v>
      </c>
      <c r="J1003" s="8">
        <v>313042.89052000002</v>
      </c>
      <c r="K1003" s="8">
        <v>0</v>
      </c>
      <c r="L1003" s="8">
        <v>313042.89052000002</v>
      </c>
      <c r="M1003" s="8">
        <v>-0.20947999996133099</v>
      </c>
      <c r="N1003" s="9">
        <v>99.999933082696899</v>
      </c>
    </row>
    <row r="1004" spans="1:14" s="75" customFormat="1" ht="14.25" customHeight="1" x14ac:dyDescent="0.2">
      <c r="A1004" s="16"/>
      <c r="B1004" s="16"/>
      <c r="C1004" s="18"/>
      <c r="D1004" s="20"/>
      <c r="E1004" s="17" t="s">
        <v>250</v>
      </c>
      <c r="F1004" s="19" t="s">
        <v>251</v>
      </c>
      <c r="G1004" s="8" t="s">
        <v>243</v>
      </c>
      <c r="H1004" s="8" t="s">
        <v>243</v>
      </c>
      <c r="I1004" s="8">
        <v>218454.6</v>
      </c>
      <c r="J1004" s="8">
        <v>218454.6</v>
      </c>
      <c r="K1004" s="8">
        <v>0</v>
      </c>
      <c r="L1004" s="8">
        <v>218454.6</v>
      </c>
      <c r="M1004" s="8">
        <v>0</v>
      </c>
      <c r="N1004" s="9">
        <v>100</v>
      </c>
    </row>
    <row r="1005" spans="1:14" s="75" customFormat="1" ht="14.25" customHeight="1" x14ac:dyDescent="0.2">
      <c r="A1005" s="16"/>
      <c r="B1005" s="16"/>
      <c r="C1005" s="18"/>
      <c r="D1005" s="20"/>
      <c r="E1005" s="17" t="s">
        <v>252</v>
      </c>
      <c r="F1005" s="19" t="s">
        <v>253</v>
      </c>
      <c r="G1005" s="8" t="s">
        <v>243</v>
      </c>
      <c r="H1005" s="8" t="s">
        <v>243</v>
      </c>
      <c r="I1005" s="8">
        <v>62756.7</v>
      </c>
      <c r="J1005" s="8">
        <v>62756.654999999999</v>
      </c>
      <c r="K1005" s="8">
        <v>0</v>
      </c>
      <c r="L1005" s="8">
        <v>62756.654999999999</v>
      </c>
      <c r="M1005" s="8">
        <v>-4.4999999998253798E-2</v>
      </c>
      <c r="N1005" s="9">
        <v>99.999928294508805</v>
      </c>
    </row>
    <row r="1006" spans="1:14" s="75" customFormat="1" ht="14.25" customHeight="1" x14ac:dyDescent="0.2">
      <c r="A1006" s="16"/>
      <c r="B1006" s="16"/>
      <c r="C1006" s="18"/>
      <c r="D1006" s="20"/>
      <c r="E1006" s="17" t="s">
        <v>241</v>
      </c>
      <c r="F1006" s="19" t="s">
        <v>326</v>
      </c>
      <c r="G1006" s="8" t="s">
        <v>243</v>
      </c>
      <c r="H1006" s="8" t="s">
        <v>243</v>
      </c>
      <c r="I1006" s="8">
        <v>368.8</v>
      </c>
      <c r="J1006" s="8">
        <v>368.733</v>
      </c>
      <c r="K1006" s="8">
        <v>0</v>
      </c>
      <c r="L1006" s="8">
        <v>368.733</v>
      </c>
      <c r="M1006" s="8">
        <v>-6.7000000000007304E-2</v>
      </c>
      <c r="N1006" s="9">
        <v>99.981832971800401</v>
      </c>
    </row>
    <row r="1007" spans="1:14" s="75" customFormat="1" ht="14.25" customHeight="1" x14ac:dyDescent="0.2">
      <c r="A1007" s="16"/>
      <c r="B1007" s="16"/>
      <c r="C1007" s="18"/>
      <c r="D1007" s="20"/>
      <c r="E1007" s="17" t="s">
        <v>254</v>
      </c>
      <c r="F1007" s="19" t="s">
        <v>255</v>
      </c>
      <c r="G1007" s="8" t="s">
        <v>243</v>
      </c>
      <c r="H1007" s="8" t="s">
        <v>243</v>
      </c>
      <c r="I1007" s="8">
        <v>68236.2</v>
      </c>
      <c r="J1007" s="8">
        <v>68236.2</v>
      </c>
      <c r="K1007" s="8">
        <v>0</v>
      </c>
      <c r="L1007" s="8">
        <v>68236.2</v>
      </c>
      <c r="M1007" s="8">
        <v>0</v>
      </c>
      <c r="N1007" s="9">
        <v>100</v>
      </c>
    </row>
    <row r="1008" spans="1:14" s="75" customFormat="1" ht="14.25" customHeight="1" x14ac:dyDescent="0.2">
      <c r="A1008" s="16"/>
      <c r="B1008" s="16"/>
      <c r="C1008" s="18"/>
      <c r="D1008" s="20"/>
      <c r="E1008" s="17" t="s">
        <v>335</v>
      </c>
      <c r="F1008" s="19" t="s">
        <v>336</v>
      </c>
      <c r="G1008" s="8" t="s">
        <v>243</v>
      </c>
      <c r="H1008" s="8" t="s">
        <v>243</v>
      </c>
      <c r="I1008" s="8">
        <v>269.10000000000002</v>
      </c>
      <c r="J1008" s="8">
        <v>269.10000000000002</v>
      </c>
      <c r="K1008" s="8">
        <v>0</v>
      </c>
      <c r="L1008" s="8">
        <v>269.10000000000002</v>
      </c>
      <c r="M1008" s="8">
        <v>0</v>
      </c>
      <c r="N1008" s="9">
        <v>100</v>
      </c>
    </row>
    <row r="1009" spans="1:14" s="75" customFormat="1" ht="14.25" customHeight="1" x14ac:dyDescent="0.2">
      <c r="A1009" s="16"/>
      <c r="B1009" s="16"/>
      <c r="C1009" s="18"/>
      <c r="D1009" s="20"/>
      <c r="E1009" s="17" t="s">
        <v>327</v>
      </c>
      <c r="F1009" s="19" t="s">
        <v>328</v>
      </c>
      <c r="G1009" s="8" t="s">
        <v>243</v>
      </c>
      <c r="H1009" s="8" t="s">
        <v>243</v>
      </c>
      <c r="I1009" s="8">
        <v>7406.1</v>
      </c>
      <c r="J1009" s="8">
        <v>7406.0901800000001</v>
      </c>
      <c r="K1009" s="8">
        <v>0</v>
      </c>
      <c r="L1009" s="8">
        <v>7406.0901800000001</v>
      </c>
      <c r="M1009" s="8">
        <v>-9.8200000002179894E-3</v>
      </c>
      <c r="N1009" s="9">
        <v>99.999867406597303</v>
      </c>
    </row>
    <row r="1010" spans="1:14" s="75" customFormat="1" ht="14.25" customHeight="1" x14ac:dyDescent="0.2">
      <c r="A1010" s="16"/>
      <c r="B1010" s="16"/>
      <c r="C1010" s="18"/>
      <c r="D1010" s="20"/>
      <c r="E1010" s="17" t="s">
        <v>265</v>
      </c>
      <c r="F1010" s="19" t="s">
        <v>266</v>
      </c>
      <c r="G1010" s="8" t="s">
        <v>243</v>
      </c>
      <c r="H1010" s="8" t="s">
        <v>243</v>
      </c>
      <c r="I1010" s="8">
        <v>13583.2</v>
      </c>
      <c r="J1010" s="8">
        <v>13583.10088</v>
      </c>
      <c r="K1010" s="8">
        <v>0</v>
      </c>
      <c r="L1010" s="8">
        <v>13583.10088</v>
      </c>
      <c r="M1010" s="8">
        <v>-9.9120000000766595E-2</v>
      </c>
      <c r="N1010" s="9">
        <v>99.999270275045603</v>
      </c>
    </row>
    <row r="1011" spans="1:14" s="75" customFormat="1" ht="14.25" customHeight="1" x14ac:dyDescent="0.2">
      <c r="A1011" s="16"/>
      <c r="B1011" s="16"/>
      <c r="C1011" s="18"/>
      <c r="D1011" s="20"/>
      <c r="E1011" s="17" t="s">
        <v>287</v>
      </c>
      <c r="F1011" s="19" t="s">
        <v>288</v>
      </c>
      <c r="G1011" s="8" t="s">
        <v>243</v>
      </c>
      <c r="H1011" s="8" t="s">
        <v>243</v>
      </c>
      <c r="I1011" s="8">
        <v>32403.9</v>
      </c>
      <c r="J1011" s="8">
        <v>32403.833269999999</v>
      </c>
      <c r="K1011" s="8">
        <v>0</v>
      </c>
      <c r="L1011" s="8">
        <v>32403.833269999999</v>
      </c>
      <c r="M1011" s="8">
        <v>-6.6730000002280604E-2</v>
      </c>
      <c r="N1011" s="9">
        <v>99.999794067997996</v>
      </c>
    </row>
    <row r="1012" spans="1:14" s="75" customFormat="1" ht="14.25" customHeight="1" x14ac:dyDescent="0.2">
      <c r="A1012" s="16"/>
      <c r="B1012" s="16"/>
      <c r="C1012" s="18"/>
      <c r="D1012" s="20"/>
      <c r="E1012" s="17" t="s">
        <v>267</v>
      </c>
      <c r="F1012" s="19" t="s">
        <v>268</v>
      </c>
      <c r="G1012" s="8" t="s">
        <v>243</v>
      </c>
      <c r="H1012" s="8" t="s">
        <v>243</v>
      </c>
      <c r="I1012" s="8">
        <v>11304.1</v>
      </c>
      <c r="J1012" s="8">
        <v>11303.98322</v>
      </c>
      <c r="K1012" s="8">
        <v>0</v>
      </c>
      <c r="L1012" s="8">
        <v>11303.98322</v>
      </c>
      <c r="M1012" s="8">
        <v>-0.11678000000029</v>
      </c>
      <c r="N1012" s="9">
        <v>99.998966923505606</v>
      </c>
    </row>
    <row r="1013" spans="1:14" s="75" customFormat="1" ht="14.25" customHeight="1" x14ac:dyDescent="0.2">
      <c r="A1013" s="16"/>
      <c r="B1013" s="16"/>
      <c r="C1013" s="18"/>
      <c r="D1013" s="20"/>
      <c r="E1013" s="17" t="s">
        <v>256</v>
      </c>
      <c r="F1013" s="19" t="s">
        <v>257</v>
      </c>
      <c r="G1013" s="8" t="s">
        <v>243</v>
      </c>
      <c r="H1013" s="8" t="s">
        <v>243</v>
      </c>
      <c r="I1013" s="8">
        <v>141034.70000000001</v>
      </c>
      <c r="J1013" s="8">
        <v>141034.5379</v>
      </c>
      <c r="K1013" s="8">
        <v>0</v>
      </c>
      <c r="L1013" s="8">
        <v>141034.5379</v>
      </c>
      <c r="M1013" s="8">
        <v>-0.162100000015926</v>
      </c>
      <c r="N1013" s="9">
        <v>99.999885063746703</v>
      </c>
    </row>
    <row r="1014" spans="1:14" s="75" customFormat="1" ht="14.25" customHeight="1" x14ac:dyDescent="0.2">
      <c r="A1014" s="16"/>
      <c r="B1014" s="16"/>
      <c r="C1014" s="18"/>
      <c r="D1014" s="20"/>
      <c r="E1014" s="17" t="s">
        <v>277</v>
      </c>
      <c r="F1014" s="19" t="s">
        <v>278</v>
      </c>
      <c r="G1014" s="8" t="s">
        <v>243</v>
      </c>
      <c r="H1014" s="8" t="s">
        <v>243</v>
      </c>
      <c r="I1014" s="8">
        <v>232962.3</v>
      </c>
      <c r="J1014" s="8">
        <v>232962.16125999999</v>
      </c>
      <c r="K1014" s="8">
        <v>2.7399999962653999E-3</v>
      </c>
      <c r="L1014" s="8">
        <v>232962.15852</v>
      </c>
      <c r="M1014" s="8">
        <v>-0.141479999991134</v>
      </c>
      <c r="N1014" s="9">
        <v>99.999939269143596</v>
      </c>
    </row>
    <row r="1015" spans="1:14" s="75" customFormat="1" ht="14.25" customHeight="1" x14ac:dyDescent="0.2">
      <c r="A1015" s="16"/>
      <c r="B1015" s="16"/>
      <c r="C1015" s="18"/>
      <c r="D1015" s="20"/>
      <c r="E1015" s="17" t="s">
        <v>258</v>
      </c>
      <c r="F1015" s="19" t="s">
        <v>259</v>
      </c>
      <c r="G1015" s="8" t="s">
        <v>243</v>
      </c>
      <c r="H1015" s="8" t="s">
        <v>243</v>
      </c>
      <c r="I1015" s="8">
        <v>82504.7</v>
      </c>
      <c r="J1015" s="8">
        <v>82504.699189999999</v>
      </c>
      <c r="K1015" s="8">
        <v>0</v>
      </c>
      <c r="L1015" s="8">
        <v>82504.699189999999</v>
      </c>
      <c r="M1015" s="8">
        <v>-8.0999999772757303E-4</v>
      </c>
      <c r="N1015" s="9">
        <v>99.999999018237702</v>
      </c>
    </row>
    <row r="1016" spans="1:14" s="75" customFormat="1" ht="14.25" customHeight="1" x14ac:dyDescent="0.2">
      <c r="A1016" s="16"/>
      <c r="B1016" s="16"/>
      <c r="C1016" s="18"/>
      <c r="D1016" s="20"/>
      <c r="E1016" s="17" t="s">
        <v>344</v>
      </c>
      <c r="F1016" s="19" t="s">
        <v>345</v>
      </c>
      <c r="G1016" s="8" t="s">
        <v>243</v>
      </c>
      <c r="H1016" s="8" t="s">
        <v>243</v>
      </c>
      <c r="I1016" s="8">
        <v>248.3</v>
      </c>
      <c r="J1016" s="8">
        <v>248.3</v>
      </c>
      <c r="K1016" s="8">
        <v>0</v>
      </c>
      <c r="L1016" s="8">
        <v>248.3</v>
      </c>
      <c r="M1016" s="8">
        <v>0</v>
      </c>
      <c r="N1016" s="9">
        <v>100</v>
      </c>
    </row>
    <row r="1017" spans="1:14" s="75" customFormat="1" ht="14.25" customHeight="1" x14ac:dyDescent="0.2">
      <c r="A1017" s="16"/>
      <c r="B1017" s="16"/>
      <c r="C1017" s="18"/>
      <c r="D1017" s="20"/>
      <c r="E1017" s="17" t="s">
        <v>260</v>
      </c>
      <c r="F1017" s="19" t="s">
        <v>261</v>
      </c>
      <c r="G1017" s="8" t="s">
        <v>243</v>
      </c>
      <c r="H1017" s="8" t="s">
        <v>243</v>
      </c>
      <c r="I1017" s="8">
        <v>1471.8</v>
      </c>
      <c r="J1017" s="8">
        <v>1471.78</v>
      </c>
      <c r="K1017" s="8">
        <v>0</v>
      </c>
      <c r="L1017" s="8">
        <v>1471.78</v>
      </c>
      <c r="M1017" s="8">
        <v>-1.99999999999818E-2</v>
      </c>
      <c r="N1017" s="9">
        <v>99.998641119717405</v>
      </c>
    </row>
    <row r="1018" spans="1:14" s="75" customFormat="1" ht="14.25" customHeight="1" x14ac:dyDescent="0.2">
      <c r="A1018" s="16"/>
      <c r="B1018" s="16"/>
      <c r="C1018" s="18"/>
      <c r="D1018" s="20"/>
      <c r="E1018" s="17" t="s">
        <v>308</v>
      </c>
      <c r="F1018" s="19" t="s">
        <v>309</v>
      </c>
      <c r="G1018" s="8" t="s">
        <v>243</v>
      </c>
      <c r="H1018" s="8" t="s">
        <v>243</v>
      </c>
      <c r="I1018" s="8">
        <v>600</v>
      </c>
      <c r="J1018" s="8">
        <v>600</v>
      </c>
      <c r="K1018" s="8">
        <v>0</v>
      </c>
      <c r="L1018" s="8">
        <v>600</v>
      </c>
      <c r="M1018" s="8">
        <v>0</v>
      </c>
      <c r="N1018" s="9">
        <v>100</v>
      </c>
    </row>
    <row r="1019" spans="1:14" s="75" customFormat="1" ht="14.25" customHeight="1" x14ac:dyDescent="0.2">
      <c r="A1019" s="16"/>
      <c r="B1019" s="22" t="s">
        <v>498</v>
      </c>
      <c r="C1019" s="17" t="s">
        <v>264</v>
      </c>
      <c r="D1019" s="4"/>
      <c r="E1019" s="4"/>
      <c r="F1019" s="19" t="s">
        <v>354</v>
      </c>
      <c r="G1019" s="8">
        <v>0</v>
      </c>
      <c r="H1019" s="8">
        <v>0</v>
      </c>
      <c r="I1019" s="8">
        <v>597418.5</v>
      </c>
      <c r="J1019" s="8">
        <v>597418.43999999994</v>
      </c>
      <c r="K1019" s="8">
        <v>0</v>
      </c>
      <c r="L1019" s="8">
        <v>597418.43999999994</v>
      </c>
      <c r="M1019" s="8">
        <v>-6.0000000055879403E-2</v>
      </c>
      <c r="N1019" s="9">
        <v>99.999989956789094</v>
      </c>
    </row>
    <row r="1020" spans="1:14" s="75" customFormat="1" ht="14.25" customHeight="1" x14ac:dyDescent="0.2">
      <c r="A1020" s="16"/>
      <c r="B1020" s="16"/>
      <c r="C1020" s="18"/>
      <c r="D1020" s="20"/>
      <c r="E1020" s="17" t="s">
        <v>327</v>
      </c>
      <c r="F1020" s="19" t="s">
        <v>328</v>
      </c>
      <c r="G1020" s="8" t="s">
        <v>243</v>
      </c>
      <c r="H1020" s="8" t="s">
        <v>243</v>
      </c>
      <c r="I1020" s="8">
        <v>597418.5</v>
      </c>
      <c r="J1020" s="8">
        <v>597418.43999999994</v>
      </c>
      <c r="K1020" s="8">
        <v>0</v>
      </c>
      <c r="L1020" s="8">
        <v>597418.43999999994</v>
      </c>
      <c r="M1020" s="8">
        <v>-6.0000000055879403E-2</v>
      </c>
      <c r="N1020" s="9">
        <v>99.999989956789094</v>
      </c>
    </row>
    <row r="1021" spans="1:14" s="75" customFormat="1" ht="14.25" customHeight="1" x14ac:dyDescent="0.2">
      <c r="A1021" s="16"/>
      <c r="B1021" s="22" t="s">
        <v>498</v>
      </c>
      <c r="C1021" s="17" t="s">
        <v>237</v>
      </c>
      <c r="D1021" s="4"/>
      <c r="E1021" s="4"/>
      <c r="F1021" s="19" t="s">
        <v>1203</v>
      </c>
      <c r="G1021" s="8" t="s">
        <v>243</v>
      </c>
      <c r="H1021" s="8">
        <v>0</v>
      </c>
      <c r="I1021" s="8">
        <v>38479.199999999997</v>
      </c>
      <c r="J1021" s="8">
        <v>38479.199990000001</v>
      </c>
      <c r="K1021" s="8">
        <v>0</v>
      </c>
      <c r="L1021" s="8">
        <v>38479.199990000001</v>
      </c>
      <c r="M1021" s="8">
        <v>-9.9999961093999395E-6</v>
      </c>
      <c r="N1021" s="9">
        <v>99.999999974011899</v>
      </c>
    </row>
    <row r="1022" spans="1:14" s="75" customFormat="1" ht="16.5" customHeight="1" x14ac:dyDescent="0.2">
      <c r="A1022" s="16"/>
      <c r="B1022" s="16"/>
      <c r="C1022" s="18"/>
      <c r="D1022" s="20"/>
      <c r="E1022" s="17" t="s">
        <v>260</v>
      </c>
      <c r="F1022" s="19" t="s">
        <v>261</v>
      </c>
      <c r="G1022" s="8" t="s">
        <v>243</v>
      </c>
      <c r="H1022" s="8" t="s">
        <v>243</v>
      </c>
      <c r="I1022" s="8">
        <v>38479.199999999997</v>
      </c>
      <c r="J1022" s="8">
        <v>38479.199990000001</v>
      </c>
      <c r="K1022" s="8">
        <v>0</v>
      </c>
      <c r="L1022" s="8">
        <v>38479.199990000001</v>
      </c>
      <c r="M1022" s="8">
        <v>-9.9999961093999395E-6</v>
      </c>
      <c r="N1022" s="9">
        <v>99.999999974011899</v>
      </c>
    </row>
    <row r="1023" spans="1:14" s="75" customFormat="1" ht="30.75" customHeight="1" x14ac:dyDescent="0.2">
      <c r="A1023" s="16"/>
      <c r="B1023" s="22" t="s">
        <v>498</v>
      </c>
      <c r="C1023" s="17" t="s">
        <v>409</v>
      </c>
      <c r="D1023" s="4"/>
      <c r="E1023" s="4"/>
      <c r="F1023" s="19" t="s">
        <v>493</v>
      </c>
      <c r="G1023" s="8" t="s">
        <v>243</v>
      </c>
      <c r="H1023" s="8">
        <v>0</v>
      </c>
      <c r="I1023" s="8">
        <v>5837813.9000000004</v>
      </c>
      <c r="J1023" s="8">
        <v>5837813.8779999996</v>
      </c>
      <c r="K1023" s="8">
        <v>0</v>
      </c>
      <c r="L1023" s="8">
        <v>5837813.8779999996</v>
      </c>
      <c r="M1023" s="8">
        <v>-2.2000000812113299E-2</v>
      </c>
      <c r="N1023" s="9">
        <v>99.999999623146607</v>
      </c>
    </row>
    <row r="1024" spans="1:14" s="75" customFormat="1" ht="17.25" customHeight="1" x14ac:dyDescent="0.2">
      <c r="A1024" s="16"/>
      <c r="B1024" s="16"/>
      <c r="C1024" s="18"/>
      <c r="D1024" s="20"/>
      <c r="E1024" s="17" t="s">
        <v>398</v>
      </c>
      <c r="F1024" s="19" t="s">
        <v>399</v>
      </c>
      <c r="G1024" s="8" t="s">
        <v>243</v>
      </c>
      <c r="H1024" s="8" t="s">
        <v>243</v>
      </c>
      <c r="I1024" s="8">
        <v>5837813.9000000004</v>
      </c>
      <c r="J1024" s="8">
        <v>5837813.8779999996</v>
      </c>
      <c r="K1024" s="8">
        <v>0</v>
      </c>
      <c r="L1024" s="8">
        <v>5837813.8779999996</v>
      </c>
      <c r="M1024" s="8">
        <v>-2.2000000812113299E-2</v>
      </c>
      <c r="N1024" s="9">
        <v>99.999999623146607</v>
      </c>
    </row>
    <row r="1025" spans="1:14" s="75" customFormat="1" ht="33.75" customHeight="1" x14ac:dyDescent="0.2">
      <c r="A1025" s="16"/>
      <c r="B1025" s="22" t="s">
        <v>498</v>
      </c>
      <c r="C1025" s="17" t="s">
        <v>396</v>
      </c>
      <c r="D1025" s="4"/>
      <c r="E1025" s="4"/>
      <c r="F1025" s="21" t="s">
        <v>397</v>
      </c>
      <c r="G1025" s="8" t="s">
        <v>243</v>
      </c>
      <c r="H1025" s="8">
        <v>0</v>
      </c>
      <c r="I1025" s="8">
        <v>18442338.800000001</v>
      </c>
      <c r="J1025" s="8">
        <v>18442338.68</v>
      </c>
      <c r="K1025" s="8">
        <v>0</v>
      </c>
      <c r="L1025" s="8">
        <v>18442338.68</v>
      </c>
      <c r="M1025" s="8">
        <v>-0.12000000104308101</v>
      </c>
      <c r="N1025" s="9">
        <v>99.999999349323303</v>
      </c>
    </row>
    <row r="1026" spans="1:14" s="75" customFormat="1" ht="16.5" customHeight="1" x14ac:dyDescent="0.2">
      <c r="A1026" s="16"/>
      <c r="B1026" s="16"/>
      <c r="C1026" s="18"/>
      <c r="D1026" s="20"/>
      <c r="E1026" s="17" t="s">
        <v>398</v>
      </c>
      <c r="F1026" s="19" t="s">
        <v>399</v>
      </c>
      <c r="G1026" s="8" t="s">
        <v>243</v>
      </c>
      <c r="H1026" s="8" t="s">
        <v>243</v>
      </c>
      <c r="I1026" s="8">
        <v>18442338.800000001</v>
      </c>
      <c r="J1026" s="8">
        <v>18442338.68</v>
      </c>
      <c r="K1026" s="8">
        <v>0</v>
      </c>
      <c r="L1026" s="8">
        <v>18442338.68</v>
      </c>
      <c r="M1026" s="8">
        <v>-0.12000000104308101</v>
      </c>
      <c r="N1026" s="9">
        <v>99.999999349323303</v>
      </c>
    </row>
    <row r="1027" spans="1:14" s="75" customFormat="1" ht="16.5" customHeight="1" x14ac:dyDescent="0.2">
      <c r="A1027" s="16"/>
      <c r="B1027" s="22" t="s">
        <v>498</v>
      </c>
      <c r="C1027" s="17" t="s">
        <v>300</v>
      </c>
      <c r="D1027" s="4"/>
      <c r="E1027" s="4"/>
      <c r="F1027" s="19" t="s">
        <v>358</v>
      </c>
      <c r="G1027" s="8" t="s">
        <v>243</v>
      </c>
      <c r="H1027" s="8">
        <v>0</v>
      </c>
      <c r="I1027" s="8">
        <v>51828</v>
      </c>
      <c r="J1027" s="8">
        <v>51828</v>
      </c>
      <c r="K1027" s="8">
        <v>0</v>
      </c>
      <c r="L1027" s="8">
        <v>51828</v>
      </c>
      <c r="M1027" s="8">
        <v>0</v>
      </c>
      <c r="N1027" s="9">
        <v>100</v>
      </c>
    </row>
    <row r="1028" spans="1:14" s="75" customFormat="1" ht="16.5" customHeight="1" x14ac:dyDescent="0.2">
      <c r="A1028" s="16"/>
      <c r="B1028" s="16"/>
      <c r="C1028" s="18"/>
      <c r="D1028" s="20"/>
      <c r="E1028" s="17" t="s">
        <v>277</v>
      </c>
      <c r="F1028" s="19" t="s">
        <v>278</v>
      </c>
      <c r="G1028" s="8" t="s">
        <v>243</v>
      </c>
      <c r="H1028" s="8" t="s">
        <v>243</v>
      </c>
      <c r="I1028" s="8">
        <v>51828</v>
      </c>
      <c r="J1028" s="8">
        <v>51828</v>
      </c>
      <c r="K1028" s="8">
        <v>0</v>
      </c>
      <c r="L1028" s="8">
        <v>51828</v>
      </c>
      <c r="M1028" s="8">
        <v>0</v>
      </c>
      <c r="N1028" s="9">
        <v>100</v>
      </c>
    </row>
    <row r="1029" spans="1:14" s="75" customFormat="1" ht="32.25" customHeight="1" x14ac:dyDescent="0.2">
      <c r="A1029" s="16"/>
      <c r="B1029" s="22" t="s">
        <v>498</v>
      </c>
      <c r="C1029" s="17" t="s">
        <v>485</v>
      </c>
      <c r="D1029" s="4"/>
      <c r="E1029" s="4"/>
      <c r="F1029" s="19" t="s">
        <v>486</v>
      </c>
      <c r="G1029" s="8" t="s">
        <v>243</v>
      </c>
      <c r="H1029" s="8">
        <v>0</v>
      </c>
      <c r="I1029" s="8">
        <v>3695925</v>
      </c>
      <c r="J1029" s="8">
        <v>3695925</v>
      </c>
      <c r="K1029" s="8">
        <v>0</v>
      </c>
      <c r="L1029" s="8">
        <v>3695925</v>
      </c>
      <c r="M1029" s="8">
        <v>0</v>
      </c>
      <c r="N1029" s="9">
        <v>100</v>
      </c>
    </row>
    <row r="1030" spans="1:14" s="75" customFormat="1" ht="20.25" x14ac:dyDescent="0.2">
      <c r="A1030" s="16"/>
      <c r="B1030" s="16"/>
      <c r="C1030" s="18"/>
      <c r="D1030" s="20"/>
      <c r="E1030" s="17" t="s">
        <v>487</v>
      </c>
      <c r="F1030" s="19" t="s">
        <v>488</v>
      </c>
      <c r="G1030" s="8" t="s">
        <v>243</v>
      </c>
      <c r="H1030" s="8" t="s">
        <v>243</v>
      </c>
      <c r="I1030" s="8">
        <v>3695925</v>
      </c>
      <c r="J1030" s="8">
        <v>3695925</v>
      </c>
      <c r="K1030" s="8">
        <v>0</v>
      </c>
      <c r="L1030" s="8">
        <v>3695925</v>
      </c>
      <c r="M1030" s="8">
        <v>0</v>
      </c>
      <c r="N1030" s="9">
        <v>100</v>
      </c>
    </row>
    <row r="1031" spans="1:14" s="75" customFormat="1" ht="20.25" x14ac:dyDescent="0.2">
      <c r="A1031" s="29"/>
      <c r="B1031" s="30" t="s">
        <v>503</v>
      </c>
      <c r="C1031" s="31"/>
      <c r="D1031" s="31"/>
      <c r="E1031" s="29"/>
      <c r="F1031" s="32" t="s">
        <v>504</v>
      </c>
      <c r="G1031" s="33">
        <v>12656401</v>
      </c>
      <c r="H1031" s="33">
        <v>13633698</v>
      </c>
      <c r="I1031" s="33">
        <v>52559259.399999999</v>
      </c>
      <c r="J1031" s="33">
        <v>52556746.609329998</v>
      </c>
      <c r="K1031" s="33">
        <v>27.456040002405601</v>
      </c>
      <c r="L1031" s="33">
        <v>52556719.153290004</v>
      </c>
      <c r="M1031" s="33">
        <v>-2540.2467100024201</v>
      </c>
      <c r="N1031" s="34">
        <v>99.995166890213099</v>
      </c>
    </row>
    <row r="1032" spans="1:14" s="75" customFormat="1" ht="49.5" customHeight="1" x14ac:dyDescent="0.2">
      <c r="A1032" s="16"/>
      <c r="B1032" s="22" t="s">
        <v>503</v>
      </c>
      <c r="C1032" s="17" t="s">
        <v>239</v>
      </c>
      <c r="D1032" s="4"/>
      <c r="E1032" s="4"/>
      <c r="F1032" s="21" t="s">
        <v>505</v>
      </c>
      <c r="G1032" s="8">
        <v>9775823</v>
      </c>
      <c r="H1032" s="8">
        <v>10082409</v>
      </c>
      <c r="I1032" s="8">
        <v>10102363</v>
      </c>
      <c r="J1032" s="8">
        <v>10101803.76324</v>
      </c>
      <c r="K1032" s="8">
        <v>27.448450000956701</v>
      </c>
      <c r="L1032" s="8">
        <v>10101776.314789999</v>
      </c>
      <c r="M1032" s="8">
        <v>-586.68521000258602</v>
      </c>
      <c r="N1032" s="9">
        <v>99.994192594247494</v>
      </c>
    </row>
    <row r="1033" spans="1:14" s="75" customFormat="1" ht="63" customHeight="1" x14ac:dyDescent="0.2">
      <c r="A1033" s="16"/>
      <c r="B1033" s="16"/>
      <c r="C1033" s="20"/>
      <c r="D1033" s="17" t="s">
        <v>264</v>
      </c>
      <c r="E1033" s="4"/>
      <c r="F1033" s="60" t="s">
        <v>1296</v>
      </c>
      <c r="G1033" s="8" t="s">
        <v>243</v>
      </c>
      <c r="H1033" s="8" t="s">
        <v>243</v>
      </c>
      <c r="I1033" s="8">
        <v>223862.8</v>
      </c>
      <c r="J1033" s="8">
        <v>223851.94258999999</v>
      </c>
      <c r="K1033" s="8">
        <v>0</v>
      </c>
      <c r="L1033" s="8">
        <v>223851.94258999999</v>
      </c>
      <c r="M1033" s="8">
        <v>-10.857410000026</v>
      </c>
      <c r="N1033" s="9">
        <v>99.995149971321695</v>
      </c>
    </row>
    <row r="1034" spans="1:14" s="75" customFormat="1" ht="15.75" customHeight="1" x14ac:dyDescent="0.2">
      <c r="A1034" s="16"/>
      <c r="B1034" s="16"/>
      <c r="C1034" s="18"/>
      <c r="D1034" s="20"/>
      <c r="E1034" s="17" t="s">
        <v>300</v>
      </c>
      <c r="F1034" s="19" t="s">
        <v>301</v>
      </c>
      <c r="G1034" s="8" t="s">
        <v>243</v>
      </c>
      <c r="H1034" s="8" t="s">
        <v>243</v>
      </c>
      <c r="I1034" s="8">
        <v>201354.6</v>
      </c>
      <c r="J1034" s="8">
        <v>201343.7672</v>
      </c>
      <c r="K1034" s="8">
        <v>0</v>
      </c>
      <c r="L1034" s="8">
        <v>201343.7672</v>
      </c>
      <c r="M1034" s="8">
        <v>-10.8328000000038</v>
      </c>
      <c r="N1034" s="9">
        <v>99.994620038479397</v>
      </c>
    </row>
    <row r="1035" spans="1:14" s="75" customFormat="1" ht="15.75" customHeight="1" x14ac:dyDescent="0.2">
      <c r="A1035" s="16"/>
      <c r="B1035" s="16"/>
      <c r="C1035" s="18"/>
      <c r="D1035" s="20"/>
      <c r="E1035" s="17" t="s">
        <v>302</v>
      </c>
      <c r="F1035" s="19" t="s">
        <v>303</v>
      </c>
      <c r="G1035" s="8" t="s">
        <v>243</v>
      </c>
      <c r="H1035" s="8" t="s">
        <v>243</v>
      </c>
      <c r="I1035" s="8">
        <v>22508.2</v>
      </c>
      <c r="J1035" s="8">
        <v>22508.17539</v>
      </c>
      <c r="K1035" s="8">
        <v>0</v>
      </c>
      <c r="L1035" s="8">
        <v>22508.17539</v>
      </c>
      <c r="M1035" s="8">
        <v>-2.4610000000393501E-2</v>
      </c>
      <c r="N1035" s="9">
        <v>99.999890662069802</v>
      </c>
    </row>
    <row r="1036" spans="1:14" s="75" customFormat="1" ht="31.5" customHeight="1" x14ac:dyDescent="0.2">
      <c r="A1036" s="16"/>
      <c r="B1036" s="16"/>
      <c r="C1036" s="20"/>
      <c r="D1036" s="17" t="s">
        <v>409</v>
      </c>
      <c r="E1036" s="4"/>
      <c r="F1036" s="60" t="s">
        <v>1297</v>
      </c>
      <c r="G1036" s="8" t="s">
        <v>243</v>
      </c>
      <c r="H1036" s="8" t="s">
        <v>243</v>
      </c>
      <c r="I1036" s="8">
        <v>1607855</v>
      </c>
      <c r="J1036" s="8">
        <v>1607855</v>
      </c>
      <c r="K1036" s="8">
        <v>0</v>
      </c>
      <c r="L1036" s="8">
        <v>1607855</v>
      </c>
      <c r="M1036" s="8">
        <v>0</v>
      </c>
      <c r="N1036" s="9">
        <v>100</v>
      </c>
    </row>
    <row r="1037" spans="1:14" s="75" customFormat="1" ht="17.25" customHeight="1" x14ac:dyDescent="0.2">
      <c r="A1037" s="16"/>
      <c r="B1037" s="16"/>
      <c r="C1037" s="18"/>
      <c r="D1037" s="20"/>
      <c r="E1037" s="17" t="s">
        <v>269</v>
      </c>
      <c r="F1037" s="19" t="s">
        <v>270</v>
      </c>
      <c r="G1037" s="8" t="s">
        <v>243</v>
      </c>
      <c r="H1037" s="8" t="s">
        <v>243</v>
      </c>
      <c r="I1037" s="8">
        <v>1607855</v>
      </c>
      <c r="J1037" s="8">
        <v>1607855</v>
      </c>
      <c r="K1037" s="8">
        <v>0</v>
      </c>
      <c r="L1037" s="8">
        <v>1607855</v>
      </c>
      <c r="M1037" s="8">
        <v>0</v>
      </c>
      <c r="N1037" s="9">
        <v>100</v>
      </c>
    </row>
    <row r="1038" spans="1:14" s="75" customFormat="1" ht="31.5" x14ac:dyDescent="0.2">
      <c r="A1038" s="16"/>
      <c r="B1038" s="16"/>
      <c r="C1038" s="20"/>
      <c r="D1038" s="17" t="s">
        <v>294</v>
      </c>
      <c r="E1038" s="4"/>
      <c r="F1038" s="19" t="s">
        <v>304</v>
      </c>
      <c r="G1038" s="8" t="s">
        <v>243</v>
      </c>
      <c r="H1038" s="8" t="s">
        <v>243</v>
      </c>
      <c r="I1038" s="8">
        <v>494441.6</v>
      </c>
      <c r="J1038" s="8">
        <v>494440.41635999997</v>
      </c>
      <c r="K1038" s="8">
        <v>6.68000000296161E-2</v>
      </c>
      <c r="L1038" s="8">
        <v>494440.34956</v>
      </c>
      <c r="M1038" s="8">
        <v>-1.2504399999743301</v>
      </c>
      <c r="N1038" s="9">
        <v>99.999747100567603</v>
      </c>
    </row>
    <row r="1039" spans="1:14" s="75" customFormat="1" ht="15.75" customHeight="1" x14ac:dyDescent="0.2">
      <c r="A1039" s="16"/>
      <c r="B1039" s="16"/>
      <c r="C1039" s="18"/>
      <c r="D1039" s="20"/>
      <c r="E1039" s="17" t="s">
        <v>265</v>
      </c>
      <c r="F1039" s="19" t="s">
        <v>266</v>
      </c>
      <c r="G1039" s="8" t="s">
        <v>243</v>
      </c>
      <c r="H1039" s="8" t="s">
        <v>243</v>
      </c>
      <c r="I1039" s="8">
        <v>19150.3</v>
      </c>
      <c r="J1039" s="8">
        <v>19149.74884</v>
      </c>
      <c r="K1039" s="8">
        <v>0</v>
      </c>
      <c r="L1039" s="8">
        <v>19149.74884</v>
      </c>
      <c r="M1039" s="8">
        <v>-0.55115999999907195</v>
      </c>
      <c r="N1039" s="9">
        <v>99.997121924982906</v>
      </c>
    </row>
    <row r="1040" spans="1:14" s="75" customFormat="1" ht="15.75" customHeight="1" x14ac:dyDescent="0.2">
      <c r="A1040" s="16"/>
      <c r="B1040" s="16"/>
      <c r="C1040" s="18"/>
      <c r="D1040" s="20"/>
      <c r="E1040" s="17" t="s">
        <v>267</v>
      </c>
      <c r="F1040" s="19" t="s">
        <v>268</v>
      </c>
      <c r="G1040" s="8" t="s">
        <v>243</v>
      </c>
      <c r="H1040" s="8" t="s">
        <v>243</v>
      </c>
      <c r="I1040" s="8">
        <v>33448.800000000003</v>
      </c>
      <c r="J1040" s="8">
        <v>33448.796249999999</v>
      </c>
      <c r="K1040" s="8">
        <v>0</v>
      </c>
      <c r="L1040" s="8">
        <v>33448.796249999999</v>
      </c>
      <c r="M1040" s="8">
        <v>-3.7500000034924601E-3</v>
      </c>
      <c r="N1040" s="9">
        <v>99.999988788835495</v>
      </c>
    </row>
    <row r="1041" spans="1:14" s="75" customFormat="1" ht="15.75" customHeight="1" x14ac:dyDescent="0.2">
      <c r="A1041" s="16"/>
      <c r="B1041" s="16"/>
      <c r="C1041" s="18"/>
      <c r="D1041" s="20"/>
      <c r="E1041" s="17" t="s">
        <v>277</v>
      </c>
      <c r="F1041" s="19" t="s">
        <v>278</v>
      </c>
      <c r="G1041" s="8" t="s">
        <v>243</v>
      </c>
      <c r="H1041" s="8" t="s">
        <v>243</v>
      </c>
      <c r="I1041" s="8">
        <v>441842.5</v>
      </c>
      <c r="J1041" s="8">
        <v>441841.87127</v>
      </c>
      <c r="K1041" s="8">
        <v>6.68000000296161E-2</v>
      </c>
      <c r="L1041" s="8">
        <v>441841.80446999997</v>
      </c>
      <c r="M1041" s="8">
        <v>-0.69553000002633802</v>
      </c>
      <c r="N1041" s="9">
        <v>99.999842584178793</v>
      </c>
    </row>
    <row r="1042" spans="1:14" s="75" customFormat="1" ht="31.5" x14ac:dyDescent="0.2">
      <c r="A1042" s="16"/>
      <c r="B1042" s="16"/>
      <c r="C1042" s="20"/>
      <c r="D1042" s="17" t="s">
        <v>305</v>
      </c>
      <c r="E1042" s="4"/>
      <c r="F1042" s="19" t="s">
        <v>506</v>
      </c>
      <c r="G1042" s="8" t="s">
        <v>243</v>
      </c>
      <c r="H1042" s="8" t="s">
        <v>243</v>
      </c>
      <c r="I1042" s="8">
        <v>320212</v>
      </c>
      <c r="J1042" s="8">
        <v>320211.94500000001</v>
      </c>
      <c r="K1042" s="8">
        <v>0</v>
      </c>
      <c r="L1042" s="8">
        <v>320211.94500000001</v>
      </c>
      <c r="M1042" s="8">
        <v>-5.4999999993015102E-2</v>
      </c>
      <c r="N1042" s="9">
        <v>99.999982823879193</v>
      </c>
    </row>
    <row r="1043" spans="1:14" s="75" customFormat="1" ht="17.25" customHeight="1" x14ac:dyDescent="0.2">
      <c r="A1043" s="16"/>
      <c r="B1043" s="16"/>
      <c r="C1043" s="18"/>
      <c r="D1043" s="20"/>
      <c r="E1043" s="17" t="s">
        <v>277</v>
      </c>
      <c r="F1043" s="19" t="s">
        <v>278</v>
      </c>
      <c r="G1043" s="8" t="s">
        <v>243</v>
      </c>
      <c r="H1043" s="8" t="s">
        <v>243</v>
      </c>
      <c r="I1043" s="8">
        <v>320212</v>
      </c>
      <c r="J1043" s="8">
        <v>320211.94500000001</v>
      </c>
      <c r="K1043" s="8">
        <v>0</v>
      </c>
      <c r="L1043" s="8">
        <v>320211.94500000001</v>
      </c>
      <c r="M1043" s="8">
        <v>-5.4999999993015102E-2</v>
      </c>
      <c r="N1043" s="9">
        <v>99.999982823879193</v>
      </c>
    </row>
    <row r="1044" spans="1:14" s="75" customFormat="1" ht="31.5" x14ac:dyDescent="0.2">
      <c r="A1044" s="16"/>
      <c r="B1044" s="16"/>
      <c r="C1044" s="20"/>
      <c r="D1044" s="17" t="s">
        <v>296</v>
      </c>
      <c r="E1044" s="4"/>
      <c r="F1044" s="19" t="s">
        <v>507</v>
      </c>
      <c r="G1044" s="8" t="s">
        <v>243</v>
      </c>
      <c r="H1044" s="8" t="s">
        <v>243</v>
      </c>
      <c r="I1044" s="8">
        <v>311690</v>
      </c>
      <c r="J1044" s="8">
        <v>311690</v>
      </c>
      <c r="K1044" s="8">
        <v>0</v>
      </c>
      <c r="L1044" s="8">
        <v>311690</v>
      </c>
      <c r="M1044" s="8">
        <v>0</v>
      </c>
      <c r="N1044" s="9">
        <v>100</v>
      </c>
    </row>
    <row r="1045" spans="1:14" s="75" customFormat="1" ht="16.5" customHeight="1" x14ac:dyDescent="0.2">
      <c r="A1045" s="16"/>
      <c r="B1045" s="16"/>
      <c r="C1045" s="18"/>
      <c r="D1045" s="20"/>
      <c r="E1045" s="17" t="s">
        <v>277</v>
      </c>
      <c r="F1045" s="19" t="s">
        <v>278</v>
      </c>
      <c r="G1045" s="8" t="s">
        <v>243</v>
      </c>
      <c r="H1045" s="8" t="s">
        <v>243</v>
      </c>
      <c r="I1045" s="8">
        <v>311690</v>
      </c>
      <c r="J1045" s="8">
        <v>311690</v>
      </c>
      <c r="K1045" s="8">
        <v>0</v>
      </c>
      <c r="L1045" s="8">
        <v>311690</v>
      </c>
      <c r="M1045" s="8">
        <v>0</v>
      </c>
      <c r="N1045" s="9">
        <v>100</v>
      </c>
    </row>
    <row r="1046" spans="1:14" s="75" customFormat="1" ht="33" customHeight="1" x14ac:dyDescent="0.2">
      <c r="A1046" s="16"/>
      <c r="B1046" s="16"/>
      <c r="C1046" s="20"/>
      <c r="D1046" s="17" t="s">
        <v>320</v>
      </c>
      <c r="E1046" s="4"/>
      <c r="F1046" s="59" t="s">
        <v>1377</v>
      </c>
      <c r="G1046" s="8" t="s">
        <v>243</v>
      </c>
      <c r="H1046" s="8" t="s">
        <v>243</v>
      </c>
      <c r="I1046" s="8">
        <v>146472.6</v>
      </c>
      <c r="J1046" s="8">
        <v>146472.54</v>
      </c>
      <c r="K1046" s="8">
        <v>0</v>
      </c>
      <c r="L1046" s="8">
        <v>146472.54</v>
      </c>
      <c r="M1046" s="8">
        <v>-5.9999999997671701E-2</v>
      </c>
      <c r="N1046" s="9">
        <v>99.999959036707196</v>
      </c>
    </row>
    <row r="1047" spans="1:14" s="75" customFormat="1" ht="15.75" customHeight="1" x14ac:dyDescent="0.2">
      <c r="A1047" s="16"/>
      <c r="B1047" s="16"/>
      <c r="C1047" s="18"/>
      <c r="D1047" s="20"/>
      <c r="E1047" s="17" t="s">
        <v>277</v>
      </c>
      <c r="F1047" s="19" t="s">
        <v>278</v>
      </c>
      <c r="G1047" s="8" t="s">
        <v>243</v>
      </c>
      <c r="H1047" s="8" t="s">
        <v>243</v>
      </c>
      <c r="I1047" s="8">
        <v>146472.6</v>
      </c>
      <c r="J1047" s="8">
        <v>146472.54</v>
      </c>
      <c r="K1047" s="8">
        <v>0</v>
      </c>
      <c r="L1047" s="8">
        <v>146472.54</v>
      </c>
      <c r="M1047" s="8">
        <v>-5.9999999997671701E-2</v>
      </c>
      <c r="N1047" s="9">
        <v>99.999959036707196</v>
      </c>
    </row>
    <row r="1048" spans="1:14" s="75" customFormat="1" ht="16.5" customHeight="1" x14ac:dyDescent="0.2">
      <c r="A1048" s="16"/>
      <c r="B1048" s="16"/>
      <c r="C1048" s="20"/>
      <c r="D1048" s="17" t="s">
        <v>244</v>
      </c>
      <c r="E1048" s="4"/>
      <c r="F1048" s="19" t="s">
        <v>508</v>
      </c>
      <c r="G1048" s="8" t="s">
        <v>243</v>
      </c>
      <c r="H1048" s="8" t="s">
        <v>243</v>
      </c>
      <c r="I1048" s="8">
        <v>212196</v>
      </c>
      <c r="J1048" s="8">
        <v>211792.61249999999</v>
      </c>
      <c r="K1048" s="8">
        <v>0</v>
      </c>
      <c r="L1048" s="8">
        <v>211792.61249999999</v>
      </c>
      <c r="M1048" s="8">
        <v>-403.38750000001198</v>
      </c>
      <c r="N1048" s="9">
        <v>99.809898631453905</v>
      </c>
    </row>
    <row r="1049" spans="1:14" s="75" customFormat="1" ht="16.5" customHeight="1" x14ac:dyDescent="0.2">
      <c r="A1049" s="16"/>
      <c r="B1049" s="16"/>
      <c r="C1049" s="18"/>
      <c r="D1049" s="20"/>
      <c r="E1049" s="17" t="s">
        <v>282</v>
      </c>
      <c r="F1049" s="19" t="s">
        <v>283</v>
      </c>
      <c r="G1049" s="8" t="s">
        <v>243</v>
      </c>
      <c r="H1049" s="8" t="s">
        <v>243</v>
      </c>
      <c r="I1049" s="8">
        <v>211642.7</v>
      </c>
      <c r="J1049" s="8">
        <v>211239.33249999999</v>
      </c>
      <c r="K1049" s="8">
        <v>0</v>
      </c>
      <c r="L1049" s="8">
        <v>211239.33249999999</v>
      </c>
      <c r="M1049" s="8">
        <v>-403.36750000002201</v>
      </c>
      <c r="N1049" s="9">
        <v>99.809411097099002</v>
      </c>
    </row>
    <row r="1050" spans="1:14" s="75" customFormat="1" ht="16.5" customHeight="1" x14ac:dyDescent="0.2">
      <c r="A1050" s="16"/>
      <c r="B1050" s="16"/>
      <c r="C1050" s="18"/>
      <c r="D1050" s="20"/>
      <c r="E1050" s="17" t="s">
        <v>284</v>
      </c>
      <c r="F1050" s="19" t="s">
        <v>285</v>
      </c>
      <c r="G1050" s="8" t="s">
        <v>243</v>
      </c>
      <c r="H1050" s="8" t="s">
        <v>243</v>
      </c>
      <c r="I1050" s="8">
        <v>553.29999999999995</v>
      </c>
      <c r="J1050" s="8">
        <v>553.28</v>
      </c>
      <c r="K1050" s="8">
        <v>0</v>
      </c>
      <c r="L1050" s="8">
        <v>553.28</v>
      </c>
      <c r="M1050" s="8">
        <v>-1.99999999999818E-2</v>
      </c>
      <c r="N1050" s="9">
        <v>99.996385324417105</v>
      </c>
    </row>
    <row r="1051" spans="1:14" s="75" customFormat="1" ht="16.5" customHeight="1" x14ac:dyDescent="0.2">
      <c r="A1051" s="16"/>
      <c r="B1051" s="16"/>
      <c r="C1051" s="20"/>
      <c r="D1051" s="17" t="s">
        <v>509</v>
      </c>
      <c r="E1051" s="4"/>
      <c r="F1051" s="19" t="s">
        <v>510</v>
      </c>
      <c r="G1051" s="8" t="s">
        <v>243</v>
      </c>
      <c r="H1051" s="8" t="s">
        <v>243</v>
      </c>
      <c r="I1051" s="8">
        <v>100709</v>
      </c>
      <c r="J1051" s="8">
        <v>100708.04</v>
      </c>
      <c r="K1051" s="8">
        <v>0</v>
      </c>
      <c r="L1051" s="8">
        <v>100708.04</v>
      </c>
      <c r="M1051" s="8">
        <v>-0.96000000000640295</v>
      </c>
      <c r="N1051" s="9">
        <v>99.999046758482393</v>
      </c>
    </row>
    <row r="1052" spans="1:14" s="75" customFormat="1" ht="16.5" customHeight="1" x14ac:dyDescent="0.2">
      <c r="A1052" s="16"/>
      <c r="B1052" s="16"/>
      <c r="C1052" s="18"/>
      <c r="D1052" s="20"/>
      <c r="E1052" s="17" t="s">
        <v>277</v>
      </c>
      <c r="F1052" s="19" t="s">
        <v>278</v>
      </c>
      <c r="G1052" s="8" t="s">
        <v>243</v>
      </c>
      <c r="H1052" s="8" t="s">
        <v>243</v>
      </c>
      <c r="I1052" s="8">
        <v>100709</v>
      </c>
      <c r="J1052" s="8">
        <v>100708.04</v>
      </c>
      <c r="K1052" s="8">
        <v>0</v>
      </c>
      <c r="L1052" s="8">
        <v>100708.04</v>
      </c>
      <c r="M1052" s="8">
        <v>-0.96000000000640295</v>
      </c>
      <c r="N1052" s="9">
        <v>99.999046758482393</v>
      </c>
    </row>
    <row r="1053" spans="1:14" s="75" customFormat="1" ht="16.5" customHeight="1" x14ac:dyDescent="0.2">
      <c r="A1053" s="16"/>
      <c r="B1053" s="16"/>
      <c r="C1053" s="20"/>
      <c r="D1053" s="17" t="s">
        <v>241</v>
      </c>
      <c r="E1053" s="4"/>
      <c r="F1053" s="19" t="s">
        <v>242</v>
      </c>
      <c r="G1053" s="8" t="s">
        <v>243</v>
      </c>
      <c r="H1053" s="8" t="s">
        <v>243</v>
      </c>
      <c r="I1053" s="8">
        <v>6684924</v>
      </c>
      <c r="J1053" s="8">
        <v>6684781.2667899998</v>
      </c>
      <c r="K1053" s="8">
        <v>27.381649999879301</v>
      </c>
      <c r="L1053" s="8">
        <v>6684753.8851399999</v>
      </c>
      <c r="M1053" s="8">
        <v>-170.11486000101999</v>
      </c>
      <c r="N1053" s="9">
        <v>99.997455246162801</v>
      </c>
    </row>
    <row r="1054" spans="1:14" s="75" customFormat="1" ht="16.5" customHeight="1" x14ac:dyDescent="0.2">
      <c r="A1054" s="16"/>
      <c r="B1054" s="16"/>
      <c r="C1054" s="18"/>
      <c r="D1054" s="20"/>
      <c r="E1054" s="17" t="s">
        <v>244</v>
      </c>
      <c r="F1054" s="19" t="s">
        <v>245</v>
      </c>
      <c r="G1054" s="8" t="s">
        <v>243</v>
      </c>
      <c r="H1054" s="8" t="s">
        <v>243</v>
      </c>
      <c r="I1054" s="8">
        <v>2913056.5</v>
      </c>
      <c r="J1054" s="8">
        <v>2912970.8270299998</v>
      </c>
      <c r="K1054" s="8">
        <v>0</v>
      </c>
      <c r="L1054" s="8">
        <v>2912970.8270299998</v>
      </c>
      <c r="M1054" s="8">
        <v>-85.672970000188798</v>
      </c>
      <c r="N1054" s="9">
        <v>99.997059000743704</v>
      </c>
    </row>
    <row r="1055" spans="1:14" s="75" customFormat="1" ht="16.5" customHeight="1" x14ac:dyDescent="0.2">
      <c r="A1055" s="16"/>
      <c r="B1055" s="16"/>
      <c r="C1055" s="18"/>
      <c r="D1055" s="20"/>
      <c r="E1055" s="17" t="s">
        <v>246</v>
      </c>
      <c r="F1055" s="19" t="s">
        <v>247</v>
      </c>
      <c r="G1055" s="8" t="s">
        <v>243</v>
      </c>
      <c r="H1055" s="8" t="s">
        <v>243</v>
      </c>
      <c r="I1055" s="8">
        <v>2294287.2000000002</v>
      </c>
      <c r="J1055" s="8">
        <v>2294277.56152</v>
      </c>
      <c r="K1055" s="8">
        <v>0</v>
      </c>
      <c r="L1055" s="8">
        <v>2294277.56152</v>
      </c>
      <c r="M1055" s="8">
        <v>-9.6384800001978892</v>
      </c>
      <c r="N1055" s="9">
        <v>99.999579892177394</v>
      </c>
    </row>
    <row r="1056" spans="1:14" s="75" customFormat="1" ht="16.5" customHeight="1" x14ac:dyDescent="0.2">
      <c r="A1056" s="16"/>
      <c r="B1056" s="16"/>
      <c r="C1056" s="18"/>
      <c r="D1056" s="20"/>
      <c r="E1056" s="17" t="s">
        <v>248</v>
      </c>
      <c r="F1056" s="19" t="s">
        <v>249</v>
      </c>
      <c r="G1056" s="8" t="s">
        <v>243</v>
      </c>
      <c r="H1056" s="8" t="s">
        <v>243</v>
      </c>
      <c r="I1056" s="8">
        <v>522856.1</v>
      </c>
      <c r="J1056" s="8">
        <v>522855.86566000001</v>
      </c>
      <c r="K1056" s="8">
        <v>0</v>
      </c>
      <c r="L1056" s="8">
        <v>522855.86566000001</v>
      </c>
      <c r="M1056" s="8">
        <v>-0.23433999996632299</v>
      </c>
      <c r="N1056" s="9">
        <v>99.999955180784895</v>
      </c>
    </row>
    <row r="1057" spans="1:14" s="75" customFormat="1" ht="16.5" customHeight="1" x14ac:dyDescent="0.2">
      <c r="A1057" s="16"/>
      <c r="B1057" s="16"/>
      <c r="C1057" s="18"/>
      <c r="D1057" s="20"/>
      <c r="E1057" s="17" t="s">
        <v>250</v>
      </c>
      <c r="F1057" s="19" t="s">
        <v>251</v>
      </c>
      <c r="G1057" s="8" t="s">
        <v>243</v>
      </c>
      <c r="H1057" s="8" t="s">
        <v>243</v>
      </c>
      <c r="I1057" s="8">
        <v>335856.4</v>
      </c>
      <c r="J1057" s="8">
        <v>335853.23343999998</v>
      </c>
      <c r="K1057" s="8">
        <v>0</v>
      </c>
      <c r="L1057" s="8">
        <v>335853.23343999998</v>
      </c>
      <c r="M1057" s="8">
        <v>-3.1665600000415002</v>
      </c>
      <c r="N1057" s="9">
        <v>99.999057168480306</v>
      </c>
    </row>
    <row r="1058" spans="1:14" s="75" customFormat="1" ht="16.5" customHeight="1" x14ac:dyDescent="0.2">
      <c r="A1058" s="16"/>
      <c r="B1058" s="16"/>
      <c r="C1058" s="18"/>
      <c r="D1058" s="20"/>
      <c r="E1058" s="17" t="s">
        <v>252</v>
      </c>
      <c r="F1058" s="19" t="s">
        <v>253</v>
      </c>
      <c r="G1058" s="8" t="s">
        <v>243</v>
      </c>
      <c r="H1058" s="8" t="s">
        <v>243</v>
      </c>
      <c r="I1058" s="8">
        <v>105198</v>
      </c>
      <c r="J1058" s="8">
        <v>105178.31548</v>
      </c>
      <c r="K1058" s="8">
        <v>0</v>
      </c>
      <c r="L1058" s="8">
        <v>105178.31548</v>
      </c>
      <c r="M1058" s="8">
        <v>-19.684519999995199</v>
      </c>
      <c r="N1058" s="9">
        <v>99.981288123348406</v>
      </c>
    </row>
    <row r="1059" spans="1:14" s="75" customFormat="1" ht="16.5" customHeight="1" x14ac:dyDescent="0.2">
      <c r="A1059" s="16"/>
      <c r="B1059" s="16"/>
      <c r="C1059" s="18"/>
      <c r="D1059" s="20"/>
      <c r="E1059" s="17" t="s">
        <v>254</v>
      </c>
      <c r="F1059" s="19" t="s">
        <v>255</v>
      </c>
      <c r="G1059" s="8" t="s">
        <v>243</v>
      </c>
      <c r="H1059" s="8" t="s">
        <v>243</v>
      </c>
      <c r="I1059" s="8">
        <v>111554.7</v>
      </c>
      <c r="J1059" s="8">
        <v>111532.52067</v>
      </c>
      <c r="K1059" s="8">
        <v>0</v>
      </c>
      <c r="L1059" s="8">
        <v>111532.52067</v>
      </c>
      <c r="M1059" s="8">
        <v>-22.179329999998998</v>
      </c>
      <c r="N1059" s="9">
        <v>99.9801179779964</v>
      </c>
    </row>
    <row r="1060" spans="1:14" s="75" customFormat="1" ht="16.5" customHeight="1" x14ac:dyDescent="0.2">
      <c r="A1060" s="16"/>
      <c r="B1060" s="16"/>
      <c r="C1060" s="18"/>
      <c r="D1060" s="20"/>
      <c r="E1060" s="17" t="s">
        <v>265</v>
      </c>
      <c r="F1060" s="19" t="s">
        <v>266</v>
      </c>
      <c r="G1060" s="8" t="s">
        <v>243</v>
      </c>
      <c r="H1060" s="8" t="s">
        <v>243</v>
      </c>
      <c r="I1060" s="8">
        <v>15032.6</v>
      </c>
      <c r="J1060" s="8">
        <v>15031.906580000001</v>
      </c>
      <c r="K1060" s="8">
        <v>0</v>
      </c>
      <c r="L1060" s="8">
        <v>15031.906580000001</v>
      </c>
      <c r="M1060" s="8">
        <v>-0.69341999999960502</v>
      </c>
      <c r="N1060" s="9">
        <v>99.995387225097502</v>
      </c>
    </row>
    <row r="1061" spans="1:14" s="75" customFormat="1" ht="16.5" customHeight="1" x14ac:dyDescent="0.2">
      <c r="A1061" s="16"/>
      <c r="B1061" s="16"/>
      <c r="C1061" s="18"/>
      <c r="D1061" s="20"/>
      <c r="E1061" s="17" t="s">
        <v>287</v>
      </c>
      <c r="F1061" s="19" t="s">
        <v>288</v>
      </c>
      <c r="G1061" s="8" t="s">
        <v>243</v>
      </c>
      <c r="H1061" s="8" t="s">
        <v>243</v>
      </c>
      <c r="I1061" s="8">
        <v>18901</v>
      </c>
      <c r="J1061" s="8">
        <v>18900.999370000001</v>
      </c>
      <c r="K1061" s="8">
        <v>0</v>
      </c>
      <c r="L1061" s="8">
        <v>18900.999370000001</v>
      </c>
      <c r="M1061" s="8">
        <v>-6.2999999863677702E-4</v>
      </c>
      <c r="N1061" s="9">
        <v>99.999996666843003</v>
      </c>
    </row>
    <row r="1062" spans="1:14" s="75" customFormat="1" ht="16.5" customHeight="1" x14ac:dyDescent="0.2">
      <c r="A1062" s="16"/>
      <c r="B1062" s="16"/>
      <c r="C1062" s="18"/>
      <c r="D1062" s="20"/>
      <c r="E1062" s="17" t="s">
        <v>267</v>
      </c>
      <c r="F1062" s="19" t="s">
        <v>268</v>
      </c>
      <c r="G1062" s="8" t="s">
        <v>243</v>
      </c>
      <c r="H1062" s="8" t="s">
        <v>243</v>
      </c>
      <c r="I1062" s="8">
        <v>19544.5</v>
      </c>
      <c r="J1062" s="8">
        <v>19544.271130000001</v>
      </c>
      <c r="K1062" s="8">
        <v>27.3130799999999</v>
      </c>
      <c r="L1062" s="8">
        <v>19516.958050000001</v>
      </c>
      <c r="M1062" s="8">
        <v>-27.541949999998899</v>
      </c>
      <c r="N1062" s="9">
        <v>99.8590808155747</v>
      </c>
    </row>
    <row r="1063" spans="1:14" s="75" customFormat="1" ht="16.5" customHeight="1" x14ac:dyDescent="0.2">
      <c r="A1063" s="16"/>
      <c r="B1063" s="16"/>
      <c r="C1063" s="18"/>
      <c r="D1063" s="20"/>
      <c r="E1063" s="17" t="s">
        <v>256</v>
      </c>
      <c r="F1063" s="19" t="s">
        <v>257</v>
      </c>
      <c r="G1063" s="8" t="s">
        <v>243</v>
      </c>
      <c r="H1063" s="8" t="s">
        <v>243</v>
      </c>
      <c r="I1063" s="8">
        <v>175252.9</v>
      </c>
      <c r="J1063" s="8">
        <v>175252.57738999999</v>
      </c>
      <c r="K1063" s="8">
        <v>6.8009999988135006E-2</v>
      </c>
      <c r="L1063" s="8">
        <v>175252.50938</v>
      </c>
      <c r="M1063" s="8">
        <v>-0.39061999999103098</v>
      </c>
      <c r="N1063" s="9">
        <v>99.999777110678394</v>
      </c>
    </row>
    <row r="1064" spans="1:14" s="75" customFormat="1" ht="16.5" customHeight="1" x14ac:dyDescent="0.2">
      <c r="A1064" s="16"/>
      <c r="B1064" s="16"/>
      <c r="C1064" s="18"/>
      <c r="D1064" s="20"/>
      <c r="E1064" s="17" t="s">
        <v>277</v>
      </c>
      <c r="F1064" s="19" t="s">
        <v>278</v>
      </c>
      <c r="G1064" s="8" t="s">
        <v>243</v>
      </c>
      <c r="H1064" s="8" t="s">
        <v>243</v>
      </c>
      <c r="I1064" s="8">
        <v>111785.2</v>
      </c>
      <c r="J1064" s="8">
        <v>111784.5773</v>
      </c>
      <c r="K1064" s="8">
        <v>5.6000000040512499E-4</v>
      </c>
      <c r="L1064" s="8">
        <v>111784.57674</v>
      </c>
      <c r="M1064" s="8">
        <v>-0.62325999999302395</v>
      </c>
      <c r="N1064" s="9">
        <v>99.999442448553097</v>
      </c>
    </row>
    <row r="1065" spans="1:14" s="75" customFormat="1" ht="16.5" customHeight="1" x14ac:dyDescent="0.2">
      <c r="A1065" s="16"/>
      <c r="B1065" s="16"/>
      <c r="C1065" s="18"/>
      <c r="D1065" s="20"/>
      <c r="E1065" s="17" t="s">
        <v>258</v>
      </c>
      <c r="F1065" s="19" t="s">
        <v>259</v>
      </c>
      <c r="G1065" s="8" t="s">
        <v>243</v>
      </c>
      <c r="H1065" s="8" t="s">
        <v>243</v>
      </c>
      <c r="I1065" s="8">
        <v>57875.3</v>
      </c>
      <c r="J1065" s="8">
        <v>57875.3</v>
      </c>
      <c r="K1065" s="8">
        <v>0</v>
      </c>
      <c r="L1065" s="8">
        <v>57875.3</v>
      </c>
      <c r="M1065" s="8">
        <v>0</v>
      </c>
      <c r="N1065" s="9">
        <v>100</v>
      </c>
    </row>
    <row r="1066" spans="1:14" s="75" customFormat="1" ht="16.5" customHeight="1" x14ac:dyDescent="0.2">
      <c r="A1066" s="16"/>
      <c r="B1066" s="16"/>
      <c r="C1066" s="18"/>
      <c r="D1066" s="20"/>
      <c r="E1066" s="17" t="s">
        <v>344</v>
      </c>
      <c r="F1066" s="19" t="s">
        <v>345</v>
      </c>
      <c r="G1066" s="8" t="s">
        <v>243</v>
      </c>
      <c r="H1066" s="8" t="s">
        <v>243</v>
      </c>
      <c r="I1066" s="8">
        <v>2140.9</v>
      </c>
      <c r="J1066" s="8">
        <v>2140.7429999999999</v>
      </c>
      <c r="K1066" s="8">
        <v>0</v>
      </c>
      <c r="L1066" s="8">
        <v>2140.7429999999999</v>
      </c>
      <c r="M1066" s="8">
        <v>-0.15700000000015299</v>
      </c>
      <c r="N1066" s="9">
        <v>99.992666635527101</v>
      </c>
    </row>
    <row r="1067" spans="1:14" s="75" customFormat="1" ht="16.5" customHeight="1" x14ac:dyDescent="0.2">
      <c r="A1067" s="16"/>
      <c r="B1067" s="16"/>
      <c r="C1067" s="18"/>
      <c r="D1067" s="20"/>
      <c r="E1067" s="17" t="s">
        <v>260</v>
      </c>
      <c r="F1067" s="19" t="s">
        <v>261</v>
      </c>
      <c r="G1067" s="8" t="s">
        <v>243</v>
      </c>
      <c r="H1067" s="8" t="s">
        <v>243</v>
      </c>
      <c r="I1067" s="8">
        <v>55.8</v>
      </c>
      <c r="J1067" s="8">
        <v>55.727370000000001</v>
      </c>
      <c r="K1067" s="8">
        <v>0</v>
      </c>
      <c r="L1067" s="8">
        <v>55.727370000000001</v>
      </c>
      <c r="M1067" s="8">
        <v>-7.26299999999966E-2</v>
      </c>
      <c r="N1067" s="9">
        <v>99.869838709677396</v>
      </c>
    </row>
    <row r="1068" spans="1:14" s="75" customFormat="1" ht="16.5" customHeight="1" x14ac:dyDescent="0.2">
      <c r="A1068" s="16"/>
      <c r="B1068" s="16"/>
      <c r="C1068" s="18"/>
      <c r="D1068" s="20"/>
      <c r="E1068" s="17" t="s">
        <v>282</v>
      </c>
      <c r="F1068" s="19" t="s">
        <v>283</v>
      </c>
      <c r="G1068" s="8" t="s">
        <v>243</v>
      </c>
      <c r="H1068" s="8" t="s">
        <v>243</v>
      </c>
      <c r="I1068" s="8">
        <v>1526.9</v>
      </c>
      <c r="J1068" s="8">
        <v>1526.84085</v>
      </c>
      <c r="K1068" s="8">
        <v>0</v>
      </c>
      <c r="L1068" s="8">
        <v>1526.84085</v>
      </c>
      <c r="M1068" s="8">
        <v>-5.9150000000045097E-2</v>
      </c>
      <c r="N1068" s="9">
        <v>99.996126137926495</v>
      </c>
    </row>
    <row r="1069" spans="1:14" s="75" customFormat="1" ht="31.5" x14ac:dyDescent="0.2">
      <c r="A1069" s="16"/>
      <c r="B1069" s="22" t="s">
        <v>503</v>
      </c>
      <c r="C1069" s="17" t="s">
        <v>312</v>
      </c>
      <c r="D1069" s="4"/>
      <c r="E1069" s="4"/>
      <c r="F1069" s="19" t="s">
        <v>511</v>
      </c>
      <c r="G1069" s="8">
        <v>639400</v>
      </c>
      <c r="H1069" s="8">
        <v>1310111</v>
      </c>
      <c r="I1069" s="8">
        <v>1285609</v>
      </c>
      <c r="J1069" s="8">
        <v>1283658.7106300001</v>
      </c>
      <c r="K1069" s="8">
        <v>7.59000005200505E-3</v>
      </c>
      <c r="L1069" s="8">
        <v>1283658.7030400001</v>
      </c>
      <c r="M1069" s="8">
        <v>-1950.2969599999501</v>
      </c>
      <c r="N1069" s="9">
        <v>99.848297813721004</v>
      </c>
    </row>
    <row r="1070" spans="1:14" s="75" customFormat="1" ht="14.25" customHeight="1" x14ac:dyDescent="0.2">
      <c r="A1070" s="16"/>
      <c r="B1070" s="16"/>
      <c r="C1070" s="20"/>
      <c r="D1070" s="17" t="s">
        <v>312</v>
      </c>
      <c r="E1070" s="4"/>
      <c r="F1070" s="19" t="s">
        <v>313</v>
      </c>
      <c r="G1070" s="8" t="s">
        <v>243</v>
      </c>
      <c r="H1070" s="8" t="s">
        <v>243</v>
      </c>
      <c r="I1070" s="8">
        <v>589474</v>
      </c>
      <c r="J1070" s="8">
        <v>589473.71062999999</v>
      </c>
      <c r="K1070" s="8">
        <v>7.5899999355897299E-3</v>
      </c>
      <c r="L1070" s="8">
        <v>589473.70304000005</v>
      </c>
      <c r="M1070" s="8">
        <v>-0.29695999994874001</v>
      </c>
      <c r="N1070" s="9">
        <v>99.999949622884102</v>
      </c>
    </row>
    <row r="1071" spans="1:14" s="75" customFormat="1" ht="14.25" customHeight="1" x14ac:dyDescent="0.2">
      <c r="A1071" s="16"/>
      <c r="B1071" s="16"/>
      <c r="C1071" s="18"/>
      <c r="D1071" s="20"/>
      <c r="E1071" s="17" t="s">
        <v>269</v>
      </c>
      <c r="F1071" s="19" t="s">
        <v>270</v>
      </c>
      <c r="G1071" s="8" t="s">
        <v>243</v>
      </c>
      <c r="H1071" s="8" t="s">
        <v>243</v>
      </c>
      <c r="I1071" s="8">
        <v>589474</v>
      </c>
      <c r="J1071" s="8">
        <v>589473.71062999999</v>
      </c>
      <c r="K1071" s="8">
        <v>7.5899999355897299E-3</v>
      </c>
      <c r="L1071" s="8">
        <v>589473.70304000005</v>
      </c>
      <c r="M1071" s="8">
        <v>-0.29695999994874001</v>
      </c>
      <c r="N1071" s="9">
        <v>99.999949622884102</v>
      </c>
    </row>
    <row r="1072" spans="1:14" s="75" customFormat="1" ht="14.25" customHeight="1" x14ac:dyDescent="0.2">
      <c r="A1072" s="16"/>
      <c r="B1072" s="16"/>
      <c r="C1072" s="20"/>
      <c r="D1072" s="17" t="s">
        <v>314</v>
      </c>
      <c r="E1072" s="4"/>
      <c r="F1072" s="19" t="s">
        <v>315</v>
      </c>
      <c r="G1072" s="8" t="s">
        <v>243</v>
      </c>
      <c r="H1072" s="8" t="s">
        <v>243</v>
      </c>
      <c r="I1072" s="8">
        <v>696135</v>
      </c>
      <c r="J1072" s="8">
        <v>694185</v>
      </c>
      <c r="K1072" s="8">
        <v>0</v>
      </c>
      <c r="L1072" s="8">
        <v>694185</v>
      </c>
      <c r="M1072" s="8">
        <v>-1950</v>
      </c>
      <c r="N1072" s="9">
        <v>99.719881919455304</v>
      </c>
    </row>
    <row r="1073" spans="1:14" s="75" customFormat="1" ht="14.25" customHeight="1" x14ac:dyDescent="0.2">
      <c r="A1073" s="16"/>
      <c r="B1073" s="16"/>
      <c r="C1073" s="18"/>
      <c r="D1073" s="20"/>
      <c r="E1073" s="17" t="s">
        <v>269</v>
      </c>
      <c r="F1073" s="19" t="s">
        <v>270</v>
      </c>
      <c r="G1073" s="8" t="s">
        <v>243</v>
      </c>
      <c r="H1073" s="8" t="s">
        <v>243</v>
      </c>
      <c r="I1073" s="8">
        <v>696135</v>
      </c>
      <c r="J1073" s="8">
        <v>694185</v>
      </c>
      <c r="K1073" s="8">
        <v>0</v>
      </c>
      <c r="L1073" s="8">
        <v>694185</v>
      </c>
      <c r="M1073" s="8">
        <v>-1950</v>
      </c>
      <c r="N1073" s="9">
        <v>99.719881919455304</v>
      </c>
    </row>
    <row r="1074" spans="1:14" s="75" customFormat="1" ht="31.5" customHeight="1" x14ac:dyDescent="0.2">
      <c r="A1074" s="16"/>
      <c r="B1074" s="22" t="s">
        <v>503</v>
      </c>
      <c r="C1074" s="17" t="s">
        <v>291</v>
      </c>
      <c r="D1074" s="4"/>
      <c r="E1074" s="4"/>
      <c r="F1074" s="19" t="s">
        <v>512</v>
      </c>
      <c r="G1074" s="8">
        <v>42837</v>
      </c>
      <c r="H1074" s="8">
        <v>42837</v>
      </c>
      <c r="I1074" s="8">
        <v>0</v>
      </c>
      <c r="J1074" s="8">
        <v>0</v>
      </c>
      <c r="K1074" s="8">
        <v>0</v>
      </c>
      <c r="L1074" s="8">
        <v>0</v>
      </c>
      <c r="M1074" s="8">
        <v>0</v>
      </c>
      <c r="N1074" s="9">
        <v>0</v>
      </c>
    </row>
    <row r="1075" spans="1:14" s="75" customFormat="1" ht="33" customHeight="1" x14ac:dyDescent="0.2">
      <c r="A1075" s="16"/>
      <c r="B1075" s="22" t="s">
        <v>503</v>
      </c>
      <c r="C1075" s="17" t="s">
        <v>513</v>
      </c>
      <c r="D1075" s="4"/>
      <c r="E1075" s="4"/>
      <c r="F1075" s="19" t="s">
        <v>1287</v>
      </c>
      <c r="G1075" s="8">
        <v>163379</v>
      </c>
      <c r="H1075" s="8">
        <v>163379</v>
      </c>
      <c r="I1075" s="8">
        <v>0</v>
      </c>
      <c r="J1075" s="8">
        <v>0</v>
      </c>
      <c r="K1075" s="8">
        <v>0</v>
      </c>
      <c r="L1075" s="8">
        <v>0</v>
      </c>
      <c r="M1075" s="8">
        <v>0</v>
      </c>
      <c r="N1075" s="9">
        <v>0</v>
      </c>
    </row>
    <row r="1076" spans="1:14" s="75" customFormat="1" ht="47.25" x14ac:dyDescent="0.2">
      <c r="A1076" s="16"/>
      <c r="B1076" s="22" t="s">
        <v>503</v>
      </c>
      <c r="C1076" s="17" t="s">
        <v>514</v>
      </c>
      <c r="D1076" s="4"/>
      <c r="E1076" s="4"/>
      <c r="F1076" s="19" t="s">
        <v>515</v>
      </c>
      <c r="G1076" s="8">
        <v>1752462</v>
      </c>
      <c r="H1076" s="8">
        <v>1752462</v>
      </c>
      <c r="I1076" s="8">
        <v>1749641</v>
      </c>
      <c r="J1076" s="8">
        <v>1749639.71074</v>
      </c>
      <c r="K1076" s="8">
        <v>0</v>
      </c>
      <c r="L1076" s="8">
        <v>1749639.71074</v>
      </c>
      <c r="M1076" s="8">
        <v>-1.2892599999904599</v>
      </c>
      <c r="N1076" s="9">
        <v>99.999926312883602</v>
      </c>
    </row>
    <row r="1077" spans="1:14" s="75" customFormat="1" ht="15.75" customHeight="1" x14ac:dyDescent="0.2">
      <c r="A1077" s="16"/>
      <c r="B1077" s="16"/>
      <c r="C1077" s="20"/>
      <c r="D1077" s="17" t="s">
        <v>312</v>
      </c>
      <c r="E1077" s="4"/>
      <c r="F1077" s="19" t="s">
        <v>313</v>
      </c>
      <c r="G1077" s="8" t="s">
        <v>243</v>
      </c>
      <c r="H1077" s="8" t="s">
        <v>243</v>
      </c>
      <c r="I1077" s="8">
        <v>1416641</v>
      </c>
      <c r="J1077" s="8">
        <v>1416640.1107399999</v>
      </c>
      <c r="K1077" s="8">
        <v>0</v>
      </c>
      <c r="L1077" s="8">
        <v>1416640.1107399999</v>
      </c>
      <c r="M1077" s="8">
        <v>-0.88926000008359596</v>
      </c>
      <c r="N1077" s="9">
        <v>99.999937227568594</v>
      </c>
    </row>
    <row r="1078" spans="1:14" s="75" customFormat="1" ht="16.5" customHeight="1" x14ac:dyDescent="0.2">
      <c r="A1078" s="16"/>
      <c r="B1078" s="16"/>
      <c r="C1078" s="18"/>
      <c r="D1078" s="20"/>
      <c r="E1078" s="17" t="s">
        <v>260</v>
      </c>
      <c r="F1078" s="19" t="s">
        <v>261</v>
      </c>
      <c r="G1078" s="8" t="s">
        <v>243</v>
      </c>
      <c r="H1078" s="8" t="s">
        <v>243</v>
      </c>
      <c r="I1078" s="8">
        <v>1416641</v>
      </c>
      <c r="J1078" s="8">
        <v>1416640.1107399999</v>
      </c>
      <c r="K1078" s="8">
        <v>0</v>
      </c>
      <c r="L1078" s="8">
        <v>1416640.1107399999</v>
      </c>
      <c r="M1078" s="8">
        <v>-0.88926000008359596</v>
      </c>
      <c r="N1078" s="9">
        <v>99.999937227568594</v>
      </c>
    </row>
    <row r="1079" spans="1:14" s="75" customFormat="1" ht="16.5" customHeight="1" x14ac:dyDescent="0.2">
      <c r="A1079" s="16"/>
      <c r="B1079" s="16"/>
      <c r="C1079" s="20"/>
      <c r="D1079" s="17" t="s">
        <v>314</v>
      </c>
      <c r="E1079" s="4"/>
      <c r="F1079" s="19" t="s">
        <v>315</v>
      </c>
      <c r="G1079" s="8" t="s">
        <v>243</v>
      </c>
      <c r="H1079" s="8" t="s">
        <v>243</v>
      </c>
      <c r="I1079" s="8">
        <v>333000</v>
      </c>
      <c r="J1079" s="8">
        <v>332999.59999999998</v>
      </c>
      <c r="K1079" s="8">
        <v>0</v>
      </c>
      <c r="L1079" s="8">
        <v>332999.59999999998</v>
      </c>
      <c r="M1079" s="8">
        <v>-0.40000000002328301</v>
      </c>
      <c r="N1079" s="9">
        <v>99.999879879879899</v>
      </c>
    </row>
    <row r="1080" spans="1:14" s="75" customFormat="1" ht="16.5" customHeight="1" x14ac:dyDescent="0.2">
      <c r="A1080" s="16"/>
      <c r="B1080" s="16"/>
      <c r="C1080" s="18"/>
      <c r="D1080" s="20"/>
      <c r="E1080" s="17" t="s">
        <v>260</v>
      </c>
      <c r="F1080" s="19" t="s">
        <v>261</v>
      </c>
      <c r="G1080" s="8" t="s">
        <v>243</v>
      </c>
      <c r="H1080" s="8" t="s">
        <v>243</v>
      </c>
      <c r="I1080" s="8">
        <v>333000</v>
      </c>
      <c r="J1080" s="8">
        <v>332999.59999999998</v>
      </c>
      <c r="K1080" s="8">
        <v>0</v>
      </c>
      <c r="L1080" s="8">
        <v>332999.59999999998</v>
      </c>
      <c r="M1080" s="8">
        <v>-0.40000000002328301</v>
      </c>
      <c r="N1080" s="9">
        <v>99.999879879879899</v>
      </c>
    </row>
    <row r="1081" spans="1:14" s="75" customFormat="1" ht="31.5" customHeight="1" x14ac:dyDescent="0.2">
      <c r="A1081" s="16"/>
      <c r="B1081" s="22" t="s">
        <v>503</v>
      </c>
      <c r="C1081" s="17" t="s">
        <v>516</v>
      </c>
      <c r="D1081" s="4"/>
      <c r="E1081" s="4"/>
      <c r="F1081" s="19" t="s">
        <v>517</v>
      </c>
      <c r="G1081" s="8">
        <v>282500</v>
      </c>
      <c r="H1081" s="8">
        <v>282500</v>
      </c>
      <c r="I1081" s="8">
        <v>0</v>
      </c>
      <c r="J1081" s="8">
        <v>0</v>
      </c>
      <c r="K1081" s="8">
        <v>0</v>
      </c>
      <c r="L1081" s="8">
        <v>0</v>
      </c>
      <c r="M1081" s="8">
        <v>0</v>
      </c>
      <c r="N1081" s="9">
        <v>0</v>
      </c>
    </row>
    <row r="1082" spans="1:14" s="75" customFormat="1" ht="32.25" customHeight="1" x14ac:dyDescent="0.2">
      <c r="A1082" s="16"/>
      <c r="B1082" s="22" t="s">
        <v>503</v>
      </c>
      <c r="C1082" s="17" t="s">
        <v>396</v>
      </c>
      <c r="D1082" s="4"/>
      <c r="E1082" s="4"/>
      <c r="F1082" s="19" t="s">
        <v>484</v>
      </c>
      <c r="G1082" s="8" t="s">
        <v>243</v>
      </c>
      <c r="H1082" s="8">
        <v>0</v>
      </c>
      <c r="I1082" s="8">
        <v>39315399.399999999</v>
      </c>
      <c r="J1082" s="8">
        <v>39315399.399999999</v>
      </c>
      <c r="K1082" s="8">
        <v>0</v>
      </c>
      <c r="L1082" s="8">
        <v>39315399.399999999</v>
      </c>
      <c r="M1082" s="8">
        <v>0</v>
      </c>
      <c r="N1082" s="9">
        <v>100</v>
      </c>
    </row>
    <row r="1083" spans="1:14" s="75" customFormat="1" ht="18" customHeight="1" x14ac:dyDescent="0.2">
      <c r="A1083" s="16"/>
      <c r="B1083" s="16"/>
      <c r="C1083" s="18"/>
      <c r="D1083" s="20"/>
      <c r="E1083" s="17" t="s">
        <v>398</v>
      </c>
      <c r="F1083" s="19" t="s">
        <v>399</v>
      </c>
      <c r="G1083" s="8" t="s">
        <v>243</v>
      </c>
      <c r="H1083" s="8" t="s">
        <v>243</v>
      </c>
      <c r="I1083" s="8">
        <v>39315399.399999999</v>
      </c>
      <c r="J1083" s="8">
        <v>39315399.399999999</v>
      </c>
      <c r="K1083" s="8">
        <v>0</v>
      </c>
      <c r="L1083" s="8">
        <v>39315399.399999999</v>
      </c>
      <c r="M1083" s="8">
        <v>0</v>
      </c>
      <c r="N1083" s="9">
        <v>100</v>
      </c>
    </row>
    <row r="1084" spans="1:14" s="75" customFormat="1" ht="47.25" x14ac:dyDescent="0.2">
      <c r="A1084" s="16"/>
      <c r="B1084" s="22" t="s">
        <v>503</v>
      </c>
      <c r="C1084" s="17" t="s">
        <v>277</v>
      </c>
      <c r="D1084" s="4"/>
      <c r="E1084" s="4"/>
      <c r="F1084" s="19" t="s">
        <v>386</v>
      </c>
      <c r="G1084" s="8" t="s">
        <v>243</v>
      </c>
      <c r="H1084" s="8">
        <v>0</v>
      </c>
      <c r="I1084" s="8">
        <v>58308</v>
      </c>
      <c r="J1084" s="8">
        <v>58307.3</v>
      </c>
      <c r="K1084" s="8">
        <v>0</v>
      </c>
      <c r="L1084" s="8">
        <v>58307.3</v>
      </c>
      <c r="M1084" s="8">
        <v>-0.69999999999708995</v>
      </c>
      <c r="N1084" s="9">
        <v>99.998799478630701</v>
      </c>
    </row>
    <row r="1085" spans="1:14" s="75" customFormat="1" ht="16.5" customHeight="1" x14ac:dyDescent="0.2">
      <c r="A1085" s="16"/>
      <c r="B1085" s="16"/>
      <c r="C1085" s="18"/>
      <c r="D1085" s="20"/>
      <c r="E1085" s="17" t="s">
        <v>277</v>
      </c>
      <c r="F1085" s="19" t="s">
        <v>278</v>
      </c>
      <c r="G1085" s="8" t="s">
        <v>243</v>
      </c>
      <c r="H1085" s="8" t="s">
        <v>243</v>
      </c>
      <c r="I1085" s="8">
        <v>58308</v>
      </c>
      <c r="J1085" s="8">
        <v>58307.3</v>
      </c>
      <c r="K1085" s="8">
        <v>0</v>
      </c>
      <c r="L1085" s="8">
        <v>58307.3</v>
      </c>
      <c r="M1085" s="8">
        <v>-0.69999999999708995</v>
      </c>
      <c r="N1085" s="9">
        <v>99.998799478630701</v>
      </c>
    </row>
    <row r="1086" spans="1:14" s="75" customFormat="1" ht="47.25" x14ac:dyDescent="0.2">
      <c r="A1086" s="16"/>
      <c r="B1086" s="22" t="s">
        <v>503</v>
      </c>
      <c r="C1086" s="17" t="s">
        <v>387</v>
      </c>
      <c r="D1086" s="4"/>
      <c r="E1086" s="4"/>
      <c r="F1086" s="19" t="s">
        <v>1202</v>
      </c>
      <c r="G1086" s="8" t="s">
        <v>243</v>
      </c>
      <c r="H1086" s="8">
        <v>0</v>
      </c>
      <c r="I1086" s="8">
        <v>47939</v>
      </c>
      <c r="J1086" s="8">
        <v>47937.724719999998</v>
      </c>
      <c r="K1086" s="8">
        <v>0</v>
      </c>
      <c r="L1086" s="8">
        <v>47937.724719999998</v>
      </c>
      <c r="M1086" s="8">
        <v>-1.27528000000166</v>
      </c>
      <c r="N1086" s="9">
        <v>99.997339785977999</v>
      </c>
    </row>
    <row r="1087" spans="1:14" s="75" customFormat="1" ht="17.25" customHeight="1" x14ac:dyDescent="0.2">
      <c r="A1087" s="16"/>
      <c r="B1087" s="16"/>
      <c r="C1087" s="18"/>
      <c r="D1087" s="20"/>
      <c r="E1087" s="17" t="s">
        <v>352</v>
      </c>
      <c r="F1087" s="19" t="s">
        <v>353</v>
      </c>
      <c r="G1087" s="8" t="s">
        <v>243</v>
      </c>
      <c r="H1087" s="8" t="s">
        <v>243</v>
      </c>
      <c r="I1087" s="8">
        <v>47939</v>
      </c>
      <c r="J1087" s="8">
        <v>47937.724719999998</v>
      </c>
      <c r="K1087" s="8">
        <v>0</v>
      </c>
      <c r="L1087" s="8">
        <v>47937.724719999998</v>
      </c>
      <c r="M1087" s="8">
        <v>-1.27528000000166</v>
      </c>
      <c r="N1087" s="9">
        <v>99.997339785977999</v>
      </c>
    </row>
    <row r="1088" spans="1:14" s="82" customFormat="1" ht="16.5" customHeight="1" x14ac:dyDescent="0.2">
      <c r="A1088" s="29"/>
      <c r="B1088" s="30" t="s">
        <v>518</v>
      </c>
      <c r="C1088" s="31"/>
      <c r="D1088" s="31"/>
      <c r="E1088" s="29"/>
      <c r="F1088" s="32" t="s">
        <v>1394</v>
      </c>
      <c r="G1088" s="33">
        <v>51277999</v>
      </c>
      <c r="H1088" s="33">
        <v>93571518</v>
      </c>
      <c r="I1088" s="33">
        <v>0</v>
      </c>
      <c r="J1088" s="33">
        <v>0</v>
      </c>
      <c r="K1088" s="33">
        <v>0</v>
      </c>
      <c r="L1088" s="33">
        <v>0</v>
      </c>
      <c r="M1088" s="33">
        <v>0</v>
      </c>
      <c r="N1088" s="34">
        <v>0</v>
      </c>
    </row>
    <row r="1089" spans="1:14" s="82" customFormat="1" ht="81" customHeight="1" x14ac:dyDescent="0.2">
      <c r="A1089" s="80"/>
      <c r="B1089" s="80"/>
      <c r="C1089" s="80" t="s">
        <v>239</v>
      </c>
      <c r="D1089" s="81"/>
      <c r="E1089" s="17"/>
      <c r="F1089" s="19" t="s">
        <v>1395</v>
      </c>
      <c r="G1089" s="8">
        <v>16277999</v>
      </c>
      <c r="H1089" s="8">
        <v>18377837</v>
      </c>
      <c r="I1089" s="8">
        <v>0</v>
      </c>
      <c r="J1089" s="8">
        <v>0</v>
      </c>
      <c r="K1089" s="8">
        <v>0</v>
      </c>
      <c r="L1089" s="8">
        <v>0</v>
      </c>
      <c r="M1089" s="8">
        <v>0</v>
      </c>
      <c r="N1089" s="9">
        <v>0</v>
      </c>
    </row>
    <row r="1090" spans="1:14" s="82" customFormat="1" ht="18" customHeight="1" x14ac:dyDescent="0.2">
      <c r="A1090" s="80"/>
      <c r="B1090" s="80"/>
      <c r="C1090" s="80" t="s">
        <v>494</v>
      </c>
      <c r="D1090" s="81"/>
      <c r="E1090" s="17"/>
      <c r="F1090" s="19" t="s">
        <v>495</v>
      </c>
      <c r="G1090" s="8">
        <v>35000000</v>
      </c>
      <c r="H1090" s="8">
        <v>75193681</v>
      </c>
      <c r="I1090" s="8">
        <v>0</v>
      </c>
      <c r="J1090" s="8">
        <v>0</v>
      </c>
      <c r="K1090" s="8">
        <v>0</v>
      </c>
      <c r="L1090" s="8">
        <v>0</v>
      </c>
      <c r="M1090" s="8">
        <v>0</v>
      </c>
      <c r="N1090" s="9">
        <v>0</v>
      </c>
    </row>
    <row r="1091" spans="1:14" s="75" customFormat="1" ht="17.25" customHeight="1" x14ac:dyDescent="0.2">
      <c r="A1091" s="29"/>
      <c r="B1091" s="30" t="s">
        <v>519</v>
      </c>
      <c r="C1091" s="31"/>
      <c r="D1091" s="31"/>
      <c r="E1091" s="29"/>
      <c r="F1091" s="32" t="s">
        <v>1200</v>
      </c>
      <c r="G1091" s="33">
        <v>3128965</v>
      </c>
      <c r="H1091" s="33">
        <v>3638135</v>
      </c>
      <c r="I1091" s="33">
        <v>3666114.8</v>
      </c>
      <c r="J1091" s="33">
        <v>3666111.7273300001</v>
      </c>
      <c r="K1091" s="33">
        <v>0</v>
      </c>
      <c r="L1091" s="33">
        <v>3666111.7273300001</v>
      </c>
      <c r="M1091" s="33">
        <v>-3.0726700001396199</v>
      </c>
      <c r="N1091" s="34">
        <v>99.999916187294502</v>
      </c>
    </row>
    <row r="1092" spans="1:14" s="75" customFormat="1" ht="18" customHeight="1" x14ac:dyDescent="0.2">
      <c r="A1092" s="16"/>
      <c r="B1092" s="22" t="s">
        <v>519</v>
      </c>
      <c r="C1092" s="17" t="s">
        <v>239</v>
      </c>
      <c r="D1092" s="4"/>
      <c r="E1092" s="4"/>
      <c r="F1092" s="19" t="s">
        <v>520</v>
      </c>
      <c r="G1092" s="8">
        <v>2458590</v>
      </c>
      <c r="H1092" s="8">
        <v>2967760</v>
      </c>
      <c r="I1092" s="8">
        <v>2967760</v>
      </c>
      <c r="J1092" s="8">
        <v>2967757.1891100002</v>
      </c>
      <c r="K1092" s="8">
        <v>0</v>
      </c>
      <c r="L1092" s="8">
        <v>2967757.1891100002</v>
      </c>
      <c r="M1092" s="8">
        <v>-2.81088999984786</v>
      </c>
      <c r="N1092" s="9">
        <v>99.9999052858048</v>
      </c>
    </row>
    <row r="1093" spans="1:14" s="75" customFormat="1" ht="18" customHeight="1" x14ac:dyDescent="0.2">
      <c r="A1093" s="16"/>
      <c r="B1093" s="16"/>
      <c r="C1093" s="20"/>
      <c r="D1093" s="17" t="s">
        <v>264</v>
      </c>
      <c r="E1093" s="4"/>
      <c r="F1093" s="19" t="s">
        <v>521</v>
      </c>
      <c r="G1093" s="8" t="s">
        <v>243</v>
      </c>
      <c r="H1093" s="8" t="s">
        <v>243</v>
      </c>
      <c r="I1093" s="8">
        <v>89531.199999999997</v>
      </c>
      <c r="J1093" s="8">
        <v>89530.814190000005</v>
      </c>
      <c r="K1093" s="8">
        <v>0</v>
      </c>
      <c r="L1093" s="8">
        <v>89530.814190000005</v>
      </c>
      <c r="M1093" s="8">
        <v>-0.38581000000704102</v>
      </c>
      <c r="N1093" s="9">
        <v>99.999569077595297</v>
      </c>
    </row>
    <row r="1094" spans="1:14" s="75" customFormat="1" ht="18" customHeight="1" x14ac:dyDescent="0.2">
      <c r="A1094" s="16"/>
      <c r="B1094" s="16"/>
      <c r="C1094" s="18"/>
      <c r="D1094" s="20"/>
      <c r="E1094" s="17" t="s">
        <v>300</v>
      </c>
      <c r="F1094" s="19" t="s">
        <v>301</v>
      </c>
      <c r="G1094" s="8" t="s">
        <v>243</v>
      </c>
      <c r="H1094" s="8" t="s">
        <v>243</v>
      </c>
      <c r="I1094" s="8">
        <v>51154.7</v>
      </c>
      <c r="J1094" s="8">
        <v>51154.7</v>
      </c>
      <c r="K1094" s="8">
        <v>0</v>
      </c>
      <c r="L1094" s="8">
        <v>51154.7</v>
      </c>
      <c r="M1094" s="8">
        <v>0</v>
      </c>
      <c r="N1094" s="9">
        <v>100</v>
      </c>
    </row>
    <row r="1095" spans="1:14" s="75" customFormat="1" ht="18" customHeight="1" x14ac:dyDescent="0.2">
      <c r="A1095" s="16"/>
      <c r="B1095" s="16"/>
      <c r="C1095" s="18"/>
      <c r="D1095" s="20"/>
      <c r="E1095" s="17" t="s">
        <v>302</v>
      </c>
      <c r="F1095" s="19" t="s">
        <v>303</v>
      </c>
      <c r="G1095" s="8" t="s">
        <v>243</v>
      </c>
      <c r="H1095" s="8" t="s">
        <v>243</v>
      </c>
      <c r="I1095" s="8">
        <v>5920.6</v>
      </c>
      <c r="J1095" s="8">
        <v>5920.4658399999998</v>
      </c>
      <c r="K1095" s="8">
        <v>0</v>
      </c>
      <c r="L1095" s="8">
        <v>5920.4658399999998</v>
      </c>
      <c r="M1095" s="8">
        <v>-0.13416000000052</v>
      </c>
      <c r="N1095" s="9">
        <v>99.9977340134446</v>
      </c>
    </row>
    <row r="1096" spans="1:14" s="75" customFormat="1" ht="18" customHeight="1" x14ac:dyDescent="0.2">
      <c r="A1096" s="16"/>
      <c r="B1096" s="16"/>
      <c r="C1096" s="18"/>
      <c r="D1096" s="20"/>
      <c r="E1096" s="17" t="s">
        <v>265</v>
      </c>
      <c r="F1096" s="19" t="s">
        <v>266</v>
      </c>
      <c r="G1096" s="8" t="s">
        <v>243</v>
      </c>
      <c r="H1096" s="8" t="s">
        <v>243</v>
      </c>
      <c r="I1096" s="8">
        <v>763</v>
      </c>
      <c r="J1096" s="8">
        <v>762.91049999999996</v>
      </c>
      <c r="K1096" s="8">
        <v>0</v>
      </c>
      <c r="L1096" s="8">
        <v>762.91049999999996</v>
      </c>
      <c r="M1096" s="8">
        <v>-8.9500000000043697E-2</v>
      </c>
      <c r="N1096" s="9">
        <v>99.988269986893798</v>
      </c>
    </row>
    <row r="1097" spans="1:14" s="75" customFormat="1" ht="18" customHeight="1" x14ac:dyDescent="0.2">
      <c r="A1097" s="16"/>
      <c r="B1097" s="16"/>
      <c r="C1097" s="18"/>
      <c r="D1097" s="20"/>
      <c r="E1097" s="17" t="s">
        <v>277</v>
      </c>
      <c r="F1097" s="19" t="s">
        <v>278</v>
      </c>
      <c r="G1097" s="8" t="s">
        <v>243</v>
      </c>
      <c r="H1097" s="8" t="s">
        <v>243</v>
      </c>
      <c r="I1097" s="8">
        <v>30244.6</v>
      </c>
      <c r="J1097" s="8">
        <v>30244.546699999999</v>
      </c>
      <c r="K1097" s="8">
        <v>0</v>
      </c>
      <c r="L1097" s="8">
        <v>30244.546699999999</v>
      </c>
      <c r="M1097" s="8">
        <v>-5.3299999999580898E-2</v>
      </c>
      <c r="N1097" s="9">
        <v>99.9998237701937</v>
      </c>
    </row>
    <row r="1098" spans="1:14" s="75" customFormat="1" ht="18" customHeight="1" x14ac:dyDescent="0.2">
      <c r="A1098" s="16"/>
      <c r="B1098" s="16"/>
      <c r="C1098" s="18"/>
      <c r="D1098" s="20"/>
      <c r="E1098" s="17" t="s">
        <v>260</v>
      </c>
      <c r="F1098" s="19" t="s">
        <v>261</v>
      </c>
      <c r="G1098" s="8" t="s">
        <v>243</v>
      </c>
      <c r="H1098" s="8" t="s">
        <v>243</v>
      </c>
      <c r="I1098" s="8">
        <v>560.29999999999995</v>
      </c>
      <c r="J1098" s="8">
        <v>560.24815999999998</v>
      </c>
      <c r="K1098" s="8">
        <v>0</v>
      </c>
      <c r="L1098" s="8">
        <v>560.24815999999998</v>
      </c>
      <c r="M1098" s="8">
        <v>-5.1839999999970097E-2</v>
      </c>
      <c r="N1098" s="9">
        <v>99.990747813671305</v>
      </c>
    </row>
    <row r="1099" spans="1:14" s="75" customFormat="1" ht="18" customHeight="1" x14ac:dyDescent="0.2">
      <c r="A1099" s="16"/>
      <c r="B1099" s="16"/>
      <c r="C1099" s="18"/>
      <c r="D1099" s="20"/>
      <c r="E1099" s="17" t="s">
        <v>282</v>
      </c>
      <c r="F1099" s="19" t="s">
        <v>283</v>
      </c>
      <c r="G1099" s="8" t="s">
        <v>243</v>
      </c>
      <c r="H1099" s="8" t="s">
        <v>243</v>
      </c>
      <c r="I1099" s="8">
        <v>437.3</v>
      </c>
      <c r="J1099" s="8">
        <v>437.26900000000001</v>
      </c>
      <c r="K1099" s="8">
        <v>0</v>
      </c>
      <c r="L1099" s="8">
        <v>437.26900000000001</v>
      </c>
      <c r="M1099" s="8">
        <v>-3.1000000000005901E-2</v>
      </c>
      <c r="N1099" s="9">
        <v>99.992911045049198</v>
      </c>
    </row>
    <row r="1100" spans="1:14" s="75" customFormat="1" ht="18" customHeight="1" x14ac:dyDescent="0.2">
      <c r="A1100" s="16"/>
      <c r="B1100" s="16"/>
      <c r="C1100" s="18"/>
      <c r="D1100" s="20"/>
      <c r="E1100" s="17" t="s">
        <v>308</v>
      </c>
      <c r="F1100" s="19" t="s">
        <v>309</v>
      </c>
      <c r="G1100" s="8" t="s">
        <v>243</v>
      </c>
      <c r="H1100" s="8" t="s">
        <v>243</v>
      </c>
      <c r="I1100" s="8">
        <v>450.7</v>
      </c>
      <c r="J1100" s="8">
        <v>450.67399</v>
      </c>
      <c r="K1100" s="8">
        <v>0</v>
      </c>
      <c r="L1100" s="8">
        <v>450.67399</v>
      </c>
      <c r="M1100" s="8">
        <v>-2.6009999999985201E-2</v>
      </c>
      <c r="N1100" s="9">
        <v>99.994228977146705</v>
      </c>
    </row>
    <row r="1101" spans="1:14" s="75" customFormat="1" ht="16.5" customHeight="1" x14ac:dyDescent="0.2">
      <c r="A1101" s="16"/>
      <c r="B1101" s="16"/>
      <c r="C1101" s="20"/>
      <c r="D1101" s="17" t="s">
        <v>294</v>
      </c>
      <c r="E1101" s="4"/>
      <c r="F1101" s="21" t="s">
        <v>522</v>
      </c>
      <c r="G1101" s="8" t="s">
        <v>243</v>
      </c>
      <c r="H1101" s="8" t="s">
        <v>243</v>
      </c>
      <c r="I1101" s="8">
        <v>271154.2</v>
      </c>
      <c r="J1101" s="8">
        <v>271154.03571999999</v>
      </c>
      <c r="K1101" s="8">
        <v>0</v>
      </c>
      <c r="L1101" s="8">
        <v>271154.03571999999</v>
      </c>
      <c r="M1101" s="8">
        <v>-0.16427999990992201</v>
      </c>
      <c r="N1101" s="9">
        <v>99.9999394145472</v>
      </c>
    </row>
    <row r="1102" spans="1:14" s="75" customFormat="1" ht="16.5" customHeight="1" x14ac:dyDescent="0.2">
      <c r="A1102" s="16"/>
      <c r="B1102" s="16"/>
      <c r="C1102" s="18"/>
      <c r="D1102" s="20"/>
      <c r="E1102" s="17" t="s">
        <v>267</v>
      </c>
      <c r="F1102" s="19" t="s">
        <v>268</v>
      </c>
      <c r="G1102" s="8" t="s">
        <v>243</v>
      </c>
      <c r="H1102" s="8" t="s">
        <v>243</v>
      </c>
      <c r="I1102" s="8">
        <v>5995.1</v>
      </c>
      <c r="J1102" s="8">
        <v>5995.0000799999998</v>
      </c>
      <c r="K1102" s="8">
        <v>0</v>
      </c>
      <c r="L1102" s="8">
        <v>5995.0000799999998</v>
      </c>
      <c r="M1102" s="8">
        <v>-9.9920000000565806E-2</v>
      </c>
      <c r="N1102" s="9">
        <v>99.998333305532796</v>
      </c>
    </row>
    <row r="1103" spans="1:14" s="75" customFormat="1" ht="16.5" customHeight="1" x14ac:dyDescent="0.2">
      <c r="A1103" s="16"/>
      <c r="B1103" s="16"/>
      <c r="C1103" s="18"/>
      <c r="D1103" s="20"/>
      <c r="E1103" s="17" t="s">
        <v>277</v>
      </c>
      <c r="F1103" s="19" t="s">
        <v>278</v>
      </c>
      <c r="G1103" s="8" t="s">
        <v>243</v>
      </c>
      <c r="H1103" s="8" t="s">
        <v>243</v>
      </c>
      <c r="I1103" s="8">
        <v>265159.09999999998</v>
      </c>
      <c r="J1103" s="8">
        <v>265159.03564000002</v>
      </c>
      <c r="K1103" s="8">
        <v>0</v>
      </c>
      <c r="L1103" s="8">
        <v>265159.03564000002</v>
      </c>
      <c r="M1103" s="8">
        <v>-6.4359999960288405E-2</v>
      </c>
      <c r="N1103" s="9">
        <v>99.999975727780097</v>
      </c>
    </row>
    <row r="1104" spans="1:14" s="75" customFormat="1" ht="16.5" customHeight="1" x14ac:dyDescent="0.2">
      <c r="A1104" s="16"/>
      <c r="B1104" s="16"/>
      <c r="C1104" s="20"/>
      <c r="D1104" s="17" t="s">
        <v>244</v>
      </c>
      <c r="E1104" s="4"/>
      <c r="F1104" s="19" t="s">
        <v>523</v>
      </c>
      <c r="G1104" s="8" t="s">
        <v>243</v>
      </c>
      <c r="H1104" s="8" t="s">
        <v>243</v>
      </c>
      <c r="I1104" s="8">
        <v>329674</v>
      </c>
      <c r="J1104" s="8">
        <v>329673.86790000001</v>
      </c>
      <c r="K1104" s="8">
        <v>0</v>
      </c>
      <c r="L1104" s="8">
        <v>329673.86790000001</v>
      </c>
      <c r="M1104" s="8">
        <v>-0.13209999998798599</v>
      </c>
      <c r="N1104" s="9">
        <v>99.999959930112794</v>
      </c>
    </row>
    <row r="1105" spans="1:14" s="75" customFormat="1" ht="15.75" customHeight="1" x14ac:dyDescent="0.2">
      <c r="A1105" s="16"/>
      <c r="B1105" s="16"/>
      <c r="C1105" s="18"/>
      <c r="D1105" s="20"/>
      <c r="E1105" s="17" t="s">
        <v>282</v>
      </c>
      <c r="F1105" s="19" t="s">
        <v>283</v>
      </c>
      <c r="G1105" s="8" t="s">
        <v>243</v>
      </c>
      <c r="H1105" s="8" t="s">
        <v>243</v>
      </c>
      <c r="I1105" s="8">
        <v>296010</v>
      </c>
      <c r="J1105" s="8">
        <v>296009.91612000001</v>
      </c>
      <c r="K1105" s="8">
        <v>0</v>
      </c>
      <c r="L1105" s="8">
        <v>296009.91612000001</v>
      </c>
      <c r="M1105" s="8">
        <v>-8.3879999991040705E-2</v>
      </c>
      <c r="N1105" s="9">
        <v>99.999971663119496</v>
      </c>
    </row>
    <row r="1106" spans="1:14" s="75" customFormat="1" ht="15.75" customHeight="1" x14ac:dyDescent="0.2">
      <c r="A1106" s="16"/>
      <c r="B1106" s="16"/>
      <c r="C1106" s="18"/>
      <c r="D1106" s="20"/>
      <c r="E1106" s="17" t="s">
        <v>284</v>
      </c>
      <c r="F1106" s="19" t="s">
        <v>285</v>
      </c>
      <c r="G1106" s="8" t="s">
        <v>243</v>
      </c>
      <c r="H1106" s="8" t="s">
        <v>243</v>
      </c>
      <c r="I1106" s="8">
        <v>33664</v>
      </c>
      <c r="J1106" s="8">
        <v>33663.951780000003</v>
      </c>
      <c r="K1106" s="8">
        <v>0</v>
      </c>
      <c r="L1106" s="8">
        <v>33663.951780000003</v>
      </c>
      <c r="M1106" s="8">
        <v>-4.8219999996945297E-2</v>
      </c>
      <c r="N1106" s="9">
        <v>99.999856760931607</v>
      </c>
    </row>
    <row r="1107" spans="1:14" s="75" customFormat="1" ht="15.75" customHeight="1" x14ac:dyDescent="0.2">
      <c r="A1107" s="16"/>
      <c r="B1107" s="16"/>
      <c r="C1107" s="20"/>
      <c r="D1107" s="17" t="s">
        <v>241</v>
      </c>
      <c r="E1107" s="4"/>
      <c r="F1107" s="19" t="s">
        <v>242</v>
      </c>
      <c r="G1107" s="8" t="s">
        <v>243</v>
      </c>
      <c r="H1107" s="8" t="s">
        <v>243</v>
      </c>
      <c r="I1107" s="8">
        <v>2277400.6</v>
      </c>
      <c r="J1107" s="8">
        <v>2277398.4712999999</v>
      </c>
      <c r="K1107" s="8">
        <v>0</v>
      </c>
      <c r="L1107" s="8">
        <v>2277398.4712999999</v>
      </c>
      <c r="M1107" s="8">
        <v>-2.12870000023395</v>
      </c>
      <c r="N1107" s="9">
        <v>99.999906529400207</v>
      </c>
    </row>
    <row r="1108" spans="1:14" s="75" customFormat="1" ht="15.75" customHeight="1" x14ac:dyDescent="0.2">
      <c r="A1108" s="16"/>
      <c r="B1108" s="16"/>
      <c r="C1108" s="18"/>
      <c r="D1108" s="20"/>
      <c r="E1108" s="17" t="s">
        <v>244</v>
      </c>
      <c r="F1108" s="19" t="s">
        <v>245</v>
      </c>
      <c r="G1108" s="8" t="s">
        <v>243</v>
      </c>
      <c r="H1108" s="8" t="s">
        <v>243</v>
      </c>
      <c r="I1108" s="8">
        <v>1092523.2</v>
      </c>
      <c r="J1108" s="8">
        <v>1092523.2</v>
      </c>
      <c r="K1108" s="8">
        <v>0</v>
      </c>
      <c r="L1108" s="8">
        <v>1092523.2</v>
      </c>
      <c r="M1108" s="8">
        <v>0</v>
      </c>
      <c r="N1108" s="9">
        <v>100</v>
      </c>
    </row>
    <row r="1109" spans="1:14" s="75" customFormat="1" ht="15.75" customHeight="1" x14ac:dyDescent="0.2">
      <c r="A1109" s="16"/>
      <c r="B1109" s="16"/>
      <c r="C1109" s="18"/>
      <c r="D1109" s="20"/>
      <c r="E1109" s="17" t="s">
        <v>246</v>
      </c>
      <c r="F1109" s="19" t="s">
        <v>247</v>
      </c>
      <c r="G1109" s="8" t="s">
        <v>243</v>
      </c>
      <c r="H1109" s="8" t="s">
        <v>243</v>
      </c>
      <c r="I1109" s="8">
        <v>612617.9</v>
      </c>
      <c r="J1109" s="8">
        <v>612617.9</v>
      </c>
      <c r="K1109" s="8">
        <v>0</v>
      </c>
      <c r="L1109" s="8">
        <v>612617.9</v>
      </c>
      <c r="M1109" s="8">
        <v>0</v>
      </c>
      <c r="N1109" s="9">
        <v>100</v>
      </c>
    </row>
    <row r="1110" spans="1:14" s="75" customFormat="1" ht="15.75" customHeight="1" x14ac:dyDescent="0.2">
      <c r="A1110" s="16"/>
      <c r="B1110" s="16"/>
      <c r="C1110" s="18"/>
      <c r="D1110" s="20"/>
      <c r="E1110" s="17" t="s">
        <v>248</v>
      </c>
      <c r="F1110" s="19" t="s">
        <v>249</v>
      </c>
      <c r="G1110" s="8" t="s">
        <v>243</v>
      </c>
      <c r="H1110" s="8" t="s">
        <v>243</v>
      </c>
      <c r="I1110" s="8">
        <v>179105.6</v>
      </c>
      <c r="J1110" s="8">
        <v>179105.6</v>
      </c>
      <c r="K1110" s="8">
        <v>0</v>
      </c>
      <c r="L1110" s="8">
        <v>179105.6</v>
      </c>
      <c r="M1110" s="8">
        <v>0</v>
      </c>
      <c r="N1110" s="9">
        <v>100</v>
      </c>
    </row>
    <row r="1111" spans="1:14" s="75" customFormat="1" ht="15.75" customHeight="1" x14ac:dyDescent="0.2">
      <c r="A1111" s="16"/>
      <c r="B1111" s="16"/>
      <c r="C1111" s="18"/>
      <c r="D1111" s="20"/>
      <c r="E1111" s="17" t="s">
        <v>250</v>
      </c>
      <c r="F1111" s="19" t="s">
        <v>251</v>
      </c>
      <c r="G1111" s="8" t="s">
        <v>243</v>
      </c>
      <c r="H1111" s="8" t="s">
        <v>243</v>
      </c>
      <c r="I1111" s="8">
        <v>113774.39999999999</v>
      </c>
      <c r="J1111" s="8">
        <v>113774.39999999999</v>
      </c>
      <c r="K1111" s="8">
        <v>0</v>
      </c>
      <c r="L1111" s="8">
        <v>113774.39999999999</v>
      </c>
      <c r="M1111" s="8">
        <v>0</v>
      </c>
      <c r="N1111" s="9">
        <v>100</v>
      </c>
    </row>
    <row r="1112" spans="1:14" s="75" customFormat="1" ht="15.75" customHeight="1" x14ac:dyDescent="0.2">
      <c r="A1112" s="16"/>
      <c r="B1112" s="16"/>
      <c r="C1112" s="18"/>
      <c r="D1112" s="20"/>
      <c r="E1112" s="17" t="s">
        <v>252</v>
      </c>
      <c r="F1112" s="19" t="s">
        <v>253</v>
      </c>
      <c r="G1112" s="8" t="s">
        <v>243</v>
      </c>
      <c r="H1112" s="8" t="s">
        <v>243</v>
      </c>
      <c r="I1112" s="8">
        <v>31449.3</v>
      </c>
      <c r="J1112" s="8">
        <v>31447.429</v>
      </c>
      <c r="K1112" s="8">
        <v>0</v>
      </c>
      <c r="L1112" s="8">
        <v>31447.429</v>
      </c>
      <c r="M1112" s="8">
        <v>-1.87099999999919</v>
      </c>
      <c r="N1112" s="9">
        <v>99.994050741987905</v>
      </c>
    </row>
    <row r="1113" spans="1:14" s="75" customFormat="1" ht="15.75" customHeight="1" x14ac:dyDescent="0.2">
      <c r="A1113" s="16"/>
      <c r="B1113" s="16"/>
      <c r="C1113" s="18"/>
      <c r="D1113" s="20"/>
      <c r="E1113" s="17" t="s">
        <v>254</v>
      </c>
      <c r="F1113" s="19" t="s">
        <v>255</v>
      </c>
      <c r="G1113" s="8" t="s">
        <v>243</v>
      </c>
      <c r="H1113" s="8" t="s">
        <v>243</v>
      </c>
      <c r="I1113" s="8">
        <v>34224.300000000003</v>
      </c>
      <c r="J1113" s="8">
        <v>34224.300000000003</v>
      </c>
      <c r="K1113" s="8">
        <v>0</v>
      </c>
      <c r="L1113" s="8">
        <v>34224.300000000003</v>
      </c>
      <c r="M1113" s="8">
        <v>0</v>
      </c>
      <c r="N1113" s="9">
        <v>100</v>
      </c>
    </row>
    <row r="1114" spans="1:14" s="75" customFormat="1" ht="15.75" customHeight="1" x14ac:dyDescent="0.2">
      <c r="A1114" s="16"/>
      <c r="B1114" s="16"/>
      <c r="C1114" s="18"/>
      <c r="D1114" s="20"/>
      <c r="E1114" s="17" t="s">
        <v>265</v>
      </c>
      <c r="F1114" s="19" t="s">
        <v>266</v>
      </c>
      <c r="G1114" s="8" t="s">
        <v>243</v>
      </c>
      <c r="H1114" s="8" t="s">
        <v>243</v>
      </c>
      <c r="I1114" s="8">
        <v>5281.1</v>
      </c>
      <c r="J1114" s="8">
        <v>5281.0729899999997</v>
      </c>
      <c r="K1114" s="8">
        <v>0</v>
      </c>
      <c r="L1114" s="8">
        <v>5281.0729899999997</v>
      </c>
      <c r="M1114" s="8">
        <v>-2.7010000000700501E-2</v>
      </c>
      <c r="N1114" s="9">
        <v>99.999488553521005</v>
      </c>
    </row>
    <row r="1115" spans="1:14" s="75" customFormat="1" ht="15.75" customHeight="1" x14ac:dyDescent="0.2">
      <c r="A1115" s="16"/>
      <c r="B1115" s="16"/>
      <c r="C1115" s="18"/>
      <c r="D1115" s="20"/>
      <c r="E1115" s="17" t="s">
        <v>267</v>
      </c>
      <c r="F1115" s="19" t="s">
        <v>268</v>
      </c>
      <c r="G1115" s="8" t="s">
        <v>243</v>
      </c>
      <c r="H1115" s="8" t="s">
        <v>243</v>
      </c>
      <c r="I1115" s="8">
        <v>3784.4</v>
      </c>
      <c r="J1115" s="8">
        <v>3784.3454700000002</v>
      </c>
      <c r="K1115" s="8">
        <v>0</v>
      </c>
      <c r="L1115" s="8">
        <v>3784.3454700000002</v>
      </c>
      <c r="M1115" s="8">
        <v>-5.45299999998861E-2</v>
      </c>
      <c r="N1115" s="9">
        <v>99.998559084663398</v>
      </c>
    </row>
    <row r="1116" spans="1:14" s="75" customFormat="1" ht="15.75" customHeight="1" x14ac:dyDescent="0.2">
      <c r="A1116" s="16"/>
      <c r="B1116" s="16"/>
      <c r="C1116" s="18"/>
      <c r="D1116" s="20"/>
      <c r="E1116" s="17" t="s">
        <v>256</v>
      </c>
      <c r="F1116" s="19" t="s">
        <v>257</v>
      </c>
      <c r="G1116" s="8" t="s">
        <v>243</v>
      </c>
      <c r="H1116" s="8" t="s">
        <v>243</v>
      </c>
      <c r="I1116" s="8">
        <v>99897.1</v>
      </c>
      <c r="J1116" s="8">
        <v>99897.081969999999</v>
      </c>
      <c r="K1116" s="8">
        <v>0</v>
      </c>
      <c r="L1116" s="8">
        <v>99897.081969999999</v>
      </c>
      <c r="M1116" s="8">
        <v>-1.8030000006547201E-2</v>
      </c>
      <c r="N1116" s="9">
        <v>99.999981951427998</v>
      </c>
    </row>
    <row r="1117" spans="1:14" s="75" customFormat="1" ht="15.75" customHeight="1" x14ac:dyDescent="0.2">
      <c r="A1117" s="16"/>
      <c r="B1117" s="16"/>
      <c r="C1117" s="18"/>
      <c r="D1117" s="20"/>
      <c r="E1117" s="17" t="s">
        <v>277</v>
      </c>
      <c r="F1117" s="19" t="s">
        <v>278</v>
      </c>
      <c r="G1117" s="8" t="s">
        <v>243</v>
      </c>
      <c r="H1117" s="8" t="s">
        <v>243</v>
      </c>
      <c r="I1117" s="8">
        <v>18.7</v>
      </c>
      <c r="J1117" s="8">
        <v>18.635870000000001</v>
      </c>
      <c r="K1117" s="8">
        <v>0</v>
      </c>
      <c r="L1117" s="8">
        <v>18.635870000000001</v>
      </c>
      <c r="M1117" s="8">
        <v>-6.4129999999998702E-2</v>
      </c>
      <c r="N1117" s="9">
        <v>99.657058823529397</v>
      </c>
    </row>
    <row r="1118" spans="1:14" s="75" customFormat="1" ht="15.75" customHeight="1" x14ac:dyDescent="0.2">
      <c r="A1118" s="16"/>
      <c r="B1118" s="16"/>
      <c r="C1118" s="18"/>
      <c r="D1118" s="20"/>
      <c r="E1118" s="17" t="s">
        <v>258</v>
      </c>
      <c r="F1118" s="19" t="s">
        <v>259</v>
      </c>
      <c r="G1118" s="8" t="s">
        <v>243</v>
      </c>
      <c r="H1118" s="8" t="s">
        <v>243</v>
      </c>
      <c r="I1118" s="8">
        <v>104724.6</v>
      </c>
      <c r="J1118" s="8">
        <v>104724.50599999999</v>
      </c>
      <c r="K1118" s="8">
        <v>0</v>
      </c>
      <c r="L1118" s="8">
        <v>104724.50599999999</v>
      </c>
      <c r="M1118" s="8">
        <v>-9.4000000011874404E-2</v>
      </c>
      <c r="N1118" s="9">
        <v>99.999910240764805</v>
      </c>
    </row>
    <row r="1119" spans="1:14" s="75" customFormat="1" ht="15.75" customHeight="1" x14ac:dyDescent="0.2">
      <c r="A1119" s="16"/>
      <c r="B1119" s="22" t="s">
        <v>519</v>
      </c>
      <c r="C1119" s="17" t="s">
        <v>291</v>
      </c>
      <c r="D1119" s="4"/>
      <c r="E1119" s="4"/>
      <c r="F1119" s="19" t="s">
        <v>524</v>
      </c>
      <c r="G1119" s="8">
        <v>670375</v>
      </c>
      <c r="H1119" s="8">
        <v>670375</v>
      </c>
      <c r="I1119" s="8">
        <v>670375</v>
      </c>
      <c r="J1119" s="8">
        <v>670375</v>
      </c>
      <c r="K1119" s="8">
        <v>0</v>
      </c>
      <c r="L1119" s="8">
        <v>670375</v>
      </c>
      <c r="M1119" s="8">
        <v>0</v>
      </c>
      <c r="N1119" s="9">
        <v>100</v>
      </c>
    </row>
    <row r="1120" spans="1:14" s="75" customFormat="1" ht="31.5" x14ac:dyDescent="0.2">
      <c r="A1120" s="16"/>
      <c r="B1120" s="16"/>
      <c r="C1120" s="20"/>
      <c r="D1120" s="17" t="s">
        <v>264</v>
      </c>
      <c r="E1120" s="4"/>
      <c r="F1120" s="19" t="s">
        <v>525</v>
      </c>
      <c r="G1120" s="8" t="s">
        <v>243</v>
      </c>
      <c r="H1120" s="8" t="s">
        <v>243</v>
      </c>
      <c r="I1120" s="8">
        <v>73874</v>
      </c>
      <c r="J1120" s="8">
        <v>73874</v>
      </c>
      <c r="K1120" s="8">
        <v>0</v>
      </c>
      <c r="L1120" s="8">
        <v>73874</v>
      </c>
      <c r="M1120" s="8">
        <v>0</v>
      </c>
      <c r="N1120" s="9">
        <v>100</v>
      </c>
    </row>
    <row r="1121" spans="1:14" s="75" customFormat="1" ht="15.75" customHeight="1" x14ac:dyDescent="0.2">
      <c r="A1121" s="16"/>
      <c r="B1121" s="16"/>
      <c r="C1121" s="18"/>
      <c r="D1121" s="20"/>
      <c r="E1121" s="17" t="s">
        <v>277</v>
      </c>
      <c r="F1121" s="19" t="s">
        <v>278</v>
      </c>
      <c r="G1121" s="8" t="s">
        <v>243</v>
      </c>
      <c r="H1121" s="8" t="s">
        <v>243</v>
      </c>
      <c r="I1121" s="8">
        <v>73874</v>
      </c>
      <c r="J1121" s="8">
        <v>73874</v>
      </c>
      <c r="K1121" s="8">
        <v>0</v>
      </c>
      <c r="L1121" s="8">
        <v>73874</v>
      </c>
      <c r="M1121" s="8">
        <v>0</v>
      </c>
      <c r="N1121" s="9">
        <v>100</v>
      </c>
    </row>
    <row r="1122" spans="1:14" s="75" customFormat="1" ht="15.75" customHeight="1" x14ac:dyDescent="0.2">
      <c r="A1122" s="16"/>
      <c r="B1122" s="16"/>
      <c r="C1122" s="20"/>
      <c r="D1122" s="17" t="s">
        <v>237</v>
      </c>
      <c r="E1122" s="4"/>
      <c r="F1122" s="19" t="s">
        <v>526</v>
      </c>
      <c r="G1122" s="8" t="s">
        <v>243</v>
      </c>
      <c r="H1122" s="8" t="s">
        <v>243</v>
      </c>
      <c r="I1122" s="8">
        <v>221050</v>
      </c>
      <c r="J1122" s="8">
        <v>221050</v>
      </c>
      <c r="K1122" s="8">
        <v>0</v>
      </c>
      <c r="L1122" s="8">
        <v>221050</v>
      </c>
      <c r="M1122" s="8">
        <v>0</v>
      </c>
      <c r="N1122" s="9">
        <v>100</v>
      </c>
    </row>
    <row r="1123" spans="1:14" s="75" customFormat="1" ht="15.75" customHeight="1" x14ac:dyDescent="0.2">
      <c r="A1123" s="16"/>
      <c r="B1123" s="16"/>
      <c r="C1123" s="18"/>
      <c r="D1123" s="20"/>
      <c r="E1123" s="17" t="s">
        <v>269</v>
      </c>
      <c r="F1123" s="19" t="s">
        <v>270</v>
      </c>
      <c r="G1123" s="8" t="s">
        <v>243</v>
      </c>
      <c r="H1123" s="8" t="s">
        <v>243</v>
      </c>
      <c r="I1123" s="8">
        <v>221050</v>
      </c>
      <c r="J1123" s="8">
        <v>221050</v>
      </c>
      <c r="K1123" s="8">
        <v>0</v>
      </c>
      <c r="L1123" s="8">
        <v>221050</v>
      </c>
      <c r="M1123" s="8">
        <v>0</v>
      </c>
      <c r="N1123" s="9">
        <v>100</v>
      </c>
    </row>
    <row r="1124" spans="1:14" s="75" customFormat="1" ht="31.5" x14ac:dyDescent="0.2">
      <c r="A1124" s="16"/>
      <c r="B1124" s="16"/>
      <c r="C1124" s="20"/>
      <c r="D1124" s="17" t="s">
        <v>409</v>
      </c>
      <c r="E1124" s="4"/>
      <c r="F1124" s="19" t="s">
        <v>527</v>
      </c>
      <c r="G1124" s="8" t="s">
        <v>243</v>
      </c>
      <c r="H1124" s="8" t="s">
        <v>243</v>
      </c>
      <c r="I1124" s="8">
        <v>375451</v>
      </c>
      <c r="J1124" s="8">
        <v>375451</v>
      </c>
      <c r="K1124" s="8">
        <v>0</v>
      </c>
      <c r="L1124" s="8">
        <v>375451</v>
      </c>
      <c r="M1124" s="8">
        <v>0</v>
      </c>
      <c r="N1124" s="9">
        <v>100</v>
      </c>
    </row>
    <row r="1125" spans="1:14" s="75" customFormat="1" ht="16.5" customHeight="1" x14ac:dyDescent="0.2">
      <c r="A1125" s="16"/>
      <c r="B1125" s="16"/>
      <c r="C1125" s="18"/>
      <c r="D1125" s="20"/>
      <c r="E1125" s="17" t="s">
        <v>269</v>
      </c>
      <c r="F1125" s="19" t="s">
        <v>270</v>
      </c>
      <c r="G1125" s="8" t="s">
        <v>243</v>
      </c>
      <c r="H1125" s="8" t="s">
        <v>243</v>
      </c>
      <c r="I1125" s="8">
        <v>375451</v>
      </c>
      <c r="J1125" s="8">
        <v>375451</v>
      </c>
      <c r="K1125" s="8">
        <v>0</v>
      </c>
      <c r="L1125" s="8">
        <v>375451</v>
      </c>
      <c r="M1125" s="8">
        <v>0</v>
      </c>
      <c r="N1125" s="9">
        <v>100</v>
      </c>
    </row>
    <row r="1126" spans="1:14" s="75" customFormat="1" ht="16.5" customHeight="1" x14ac:dyDescent="0.2">
      <c r="A1126" s="16"/>
      <c r="B1126" s="22" t="s">
        <v>519</v>
      </c>
      <c r="C1126" s="17" t="s">
        <v>237</v>
      </c>
      <c r="D1126" s="4"/>
      <c r="E1126" s="4"/>
      <c r="F1126" s="19" t="s">
        <v>1203</v>
      </c>
      <c r="G1126" s="8" t="s">
        <v>243</v>
      </c>
      <c r="H1126" s="8">
        <v>0</v>
      </c>
      <c r="I1126" s="8">
        <v>27979.8</v>
      </c>
      <c r="J1126" s="8">
        <v>27979.538219999999</v>
      </c>
      <c r="K1126" s="8">
        <v>0</v>
      </c>
      <c r="L1126" s="8">
        <v>27979.538219999999</v>
      </c>
      <c r="M1126" s="8">
        <v>-0.26178000000072599</v>
      </c>
      <c r="N1126" s="9">
        <v>99.999064396457399</v>
      </c>
    </row>
    <row r="1127" spans="1:14" s="75" customFormat="1" ht="16.5" customHeight="1" x14ac:dyDescent="0.2">
      <c r="A1127" s="16"/>
      <c r="B1127" s="16"/>
      <c r="C1127" s="18"/>
      <c r="D1127" s="20"/>
      <c r="E1127" s="17" t="s">
        <v>260</v>
      </c>
      <c r="F1127" s="19" t="s">
        <v>261</v>
      </c>
      <c r="G1127" s="8" t="s">
        <v>243</v>
      </c>
      <c r="H1127" s="8" t="s">
        <v>243</v>
      </c>
      <c r="I1127" s="8">
        <v>27979.8</v>
      </c>
      <c r="J1127" s="8">
        <v>27979.538219999999</v>
      </c>
      <c r="K1127" s="8">
        <v>0</v>
      </c>
      <c r="L1127" s="8">
        <v>27979.538219999999</v>
      </c>
      <c r="M1127" s="8">
        <v>-0.26178000000072599</v>
      </c>
      <c r="N1127" s="9">
        <v>99.999064396457399</v>
      </c>
    </row>
    <row r="1128" spans="1:14" s="75" customFormat="1" ht="20.25" x14ac:dyDescent="0.2">
      <c r="A1128" s="29"/>
      <c r="B1128" s="30" t="s">
        <v>528</v>
      </c>
      <c r="C1128" s="31"/>
      <c r="D1128" s="31"/>
      <c r="E1128" s="29"/>
      <c r="F1128" s="32" t="s">
        <v>529</v>
      </c>
      <c r="G1128" s="33">
        <v>5744521</v>
      </c>
      <c r="H1128" s="33">
        <v>5927503</v>
      </c>
      <c r="I1128" s="33">
        <v>5906045</v>
      </c>
      <c r="J1128" s="33">
        <v>5906043.10824</v>
      </c>
      <c r="K1128" s="33">
        <v>0</v>
      </c>
      <c r="L1128" s="33">
        <v>5906043.10824</v>
      </c>
      <c r="M1128" s="33">
        <v>-1.8917600009590401</v>
      </c>
      <c r="N1128" s="34">
        <v>99.999967969089298</v>
      </c>
    </row>
    <row r="1129" spans="1:14" s="75" customFormat="1" ht="18.75" customHeight="1" x14ac:dyDescent="0.2">
      <c r="A1129" s="16"/>
      <c r="B1129" s="22" t="s">
        <v>528</v>
      </c>
      <c r="C1129" s="17" t="s">
        <v>239</v>
      </c>
      <c r="D1129" s="4"/>
      <c r="E1129" s="4"/>
      <c r="F1129" s="19" t="s">
        <v>1204</v>
      </c>
      <c r="G1129" s="8">
        <v>4972985</v>
      </c>
      <c r="H1129" s="8">
        <v>5155967</v>
      </c>
      <c r="I1129" s="8">
        <v>5152188</v>
      </c>
      <c r="J1129" s="8">
        <v>5152186.3927800003</v>
      </c>
      <c r="K1129" s="8">
        <v>0</v>
      </c>
      <c r="L1129" s="8">
        <v>5152186.3927800003</v>
      </c>
      <c r="M1129" s="8">
        <v>-1.60721999872476</v>
      </c>
      <c r="N1129" s="9">
        <v>99.999968805098007</v>
      </c>
    </row>
    <row r="1130" spans="1:14" s="75" customFormat="1" ht="33.75" customHeight="1" x14ac:dyDescent="0.2">
      <c r="A1130" s="16"/>
      <c r="B1130" s="16"/>
      <c r="C1130" s="20"/>
      <c r="D1130" s="17" t="s">
        <v>264</v>
      </c>
      <c r="E1130" s="4"/>
      <c r="F1130" s="60" t="s">
        <v>1298</v>
      </c>
      <c r="G1130" s="8" t="s">
        <v>243</v>
      </c>
      <c r="H1130" s="8" t="s">
        <v>243</v>
      </c>
      <c r="I1130" s="8">
        <v>261600.2</v>
      </c>
      <c r="J1130" s="8">
        <v>261600.06662</v>
      </c>
      <c r="K1130" s="8">
        <v>0</v>
      </c>
      <c r="L1130" s="8">
        <v>261600.06662</v>
      </c>
      <c r="M1130" s="8">
        <v>-0.133379999984754</v>
      </c>
      <c r="N1130" s="9">
        <v>99.999949013800403</v>
      </c>
    </row>
    <row r="1131" spans="1:14" s="75" customFormat="1" ht="17.25" customHeight="1" x14ac:dyDescent="0.2">
      <c r="A1131" s="16"/>
      <c r="B1131" s="16"/>
      <c r="C1131" s="18"/>
      <c r="D1131" s="20"/>
      <c r="E1131" s="17" t="s">
        <v>300</v>
      </c>
      <c r="F1131" s="19" t="s">
        <v>301</v>
      </c>
      <c r="G1131" s="8" t="s">
        <v>243</v>
      </c>
      <c r="H1131" s="8" t="s">
        <v>243</v>
      </c>
      <c r="I1131" s="8">
        <v>116043</v>
      </c>
      <c r="J1131" s="8">
        <v>116043</v>
      </c>
      <c r="K1131" s="8">
        <v>0</v>
      </c>
      <c r="L1131" s="8">
        <v>116043</v>
      </c>
      <c r="M1131" s="8">
        <v>0</v>
      </c>
      <c r="N1131" s="9">
        <v>100</v>
      </c>
    </row>
    <row r="1132" spans="1:14" s="75" customFormat="1" ht="17.25" customHeight="1" x14ac:dyDescent="0.2">
      <c r="A1132" s="16"/>
      <c r="B1132" s="16"/>
      <c r="C1132" s="18"/>
      <c r="D1132" s="20"/>
      <c r="E1132" s="17" t="s">
        <v>302</v>
      </c>
      <c r="F1132" s="19" t="s">
        <v>303</v>
      </c>
      <c r="G1132" s="8" t="s">
        <v>243</v>
      </c>
      <c r="H1132" s="8" t="s">
        <v>243</v>
      </c>
      <c r="I1132" s="8">
        <v>13330.6</v>
      </c>
      <c r="J1132" s="8">
        <v>13330.6</v>
      </c>
      <c r="K1132" s="8">
        <v>0</v>
      </c>
      <c r="L1132" s="8">
        <v>13330.6</v>
      </c>
      <c r="M1132" s="8">
        <v>0</v>
      </c>
      <c r="N1132" s="9">
        <v>100</v>
      </c>
    </row>
    <row r="1133" spans="1:14" s="75" customFormat="1" ht="17.25" customHeight="1" x14ac:dyDescent="0.2">
      <c r="A1133" s="16"/>
      <c r="B1133" s="16"/>
      <c r="C1133" s="18"/>
      <c r="D1133" s="20"/>
      <c r="E1133" s="17" t="s">
        <v>335</v>
      </c>
      <c r="F1133" s="19" t="s">
        <v>336</v>
      </c>
      <c r="G1133" s="8" t="s">
        <v>243</v>
      </c>
      <c r="H1133" s="8" t="s">
        <v>243</v>
      </c>
      <c r="I1133" s="8">
        <v>375.2</v>
      </c>
      <c r="J1133" s="8">
        <v>375.16699999999997</v>
      </c>
      <c r="K1133" s="8">
        <v>0</v>
      </c>
      <c r="L1133" s="8">
        <v>375.16699999999997</v>
      </c>
      <c r="M1133" s="8">
        <v>-3.3000000000015503E-2</v>
      </c>
      <c r="N1133" s="9">
        <v>99.991204690831594</v>
      </c>
    </row>
    <row r="1134" spans="1:14" s="75" customFormat="1" ht="17.25" customHeight="1" x14ac:dyDescent="0.2">
      <c r="A1134" s="16"/>
      <c r="B1134" s="16"/>
      <c r="C1134" s="18"/>
      <c r="D1134" s="20"/>
      <c r="E1134" s="17" t="s">
        <v>265</v>
      </c>
      <c r="F1134" s="19" t="s">
        <v>266</v>
      </c>
      <c r="G1134" s="8" t="s">
        <v>243</v>
      </c>
      <c r="H1134" s="8" t="s">
        <v>243</v>
      </c>
      <c r="I1134" s="8">
        <v>2151.6</v>
      </c>
      <c r="J1134" s="8">
        <v>2151.5598</v>
      </c>
      <c r="K1134" s="8">
        <v>0</v>
      </c>
      <c r="L1134" s="8">
        <v>2151.5598</v>
      </c>
      <c r="M1134" s="8">
        <v>-4.0199999999913402E-2</v>
      </c>
      <c r="N1134" s="9">
        <v>99.998131622978306</v>
      </c>
    </row>
    <row r="1135" spans="1:14" s="75" customFormat="1" ht="17.25" customHeight="1" x14ac:dyDescent="0.2">
      <c r="A1135" s="16"/>
      <c r="B1135" s="16"/>
      <c r="C1135" s="18"/>
      <c r="D1135" s="20"/>
      <c r="E1135" s="17" t="s">
        <v>277</v>
      </c>
      <c r="F1135" s="19" t="s">
        <v>278</v>
      </c>
      <c r="G1135" s="8" t="s">
        <v>243</v>
      </c>
      <c r="H1135" s="8" t="s">
        <v>243</v>
      </c>
      <c r="I1135" s="8">
        <v>129682.5</v>
      </c>
      <c r="J1135" s="8">
        <v>129682.48982</v>
      </c>
      <c r="K1135" s="8">
        <v>0</v>
      </c>
      <c r="L1135" s="8">
        <v>129682.48982</v>
      </c>
      <c r="M1135" s="8">
        <v>-1.01799999974901E-2</v>
      </c>
      <c r="N1135" s="9">
        <v>99.999992150058802</v>
      </c>
    </row>
    <row r="1136" spans="1:14" s="75" customFormat="1" ht="17.25" customHeight="1" x14ac:dyDescent="0.2">
      <c r="A1136" s="16"/>
      <c r="B1136" s="16"/>
      <c r="C1136" s="18"/>
      <c r="D1136" s="20"/>
      <c r="E1136" s="17" t="s">
        <v>260</v>
      </c>
      <c r="F1136" s="19" t="s">
        <v>261</v>
      </c>
      <c r="G1136" s="8" t="s">
        <v>243</v>
      </c>
      <c r="H1136" s="8" t="s">
        <v>243</v>
      </c>
      <c r="I1136" s="8">
        <v>17.3</v>
      </c>
      <c r="J1136" s="8">
        <v>17.25</v>
      </c>
      <c r="K1136" s="8">
        <v>0</v>
      </c>
      <c r="L1136" s="8">
        <v>17.25</v>
      </c>
      <c r="M1136" s="8">
        <v>-5.0000000000000697E-2</v>
      </c>
      <c r="N1136" s="9">
        <v>99.710982658959495</v>
      </c>
    </row>
    <row r="1137" spans="1:14" s="75" customFormat="1" ht="31.5" x14ac:dyDescent="0.2">
      <c r="A1137" s="16"/>
      <c r="B1137" s="16"/>
      <c r="C1137" s="20"/>
      <c r="D1137" s="17" t="s">
        <v>237</v>
      </c>
      <c r="E1137" s="4"/>
      <c r="F1137" s="19" t="s">
        <v>530</v>
      </c>
      <c r="G1137" s="8" t="s">
        <v>243</v>
      </c>
      <c r="H1137" s="8" t="s">
        <v>243</v>
      </c>
      <c r="I1137" s="8">
        <v>27065.7</v>
      </c>
      <c r="J1137" s="8">
        <v>27065.7</v>
      </c>
      <c r="K1137" s="8">
        <v>0</v>
      </c>
      <c r="L1137" s="8">
        <v>27065.7</v>
      </c>
      <c r="M1137" s="8">
        <v>0</v>
      </c>
      <c r="N1137" s="9">
        <v>100</v>
      </c>
    </row>
    <row r="1138" spans="1:14" s="75" customFormat="1" ht="17.25" customHeight="1" x14ac:dyDescent="0.2">
      <c r="A1138" s="16"/>
      <c r="B1138" s="16"/>
      <c r="C1138" s="18"/>
      <c r="D1138" s="20"/>
      <c r="E1138" s="17" t="s">
        <v>342</v>
      </c>
      <c r="F1138" s="19" t="s">
        <v>343</v>
      </c>
      <c r="G1138" s="8" t="s">
        <v>243</v>
      </c>
      <c r="H1138" s="8" t="s">
        <v>243</v>
      </c>
      <c r="I1138" s="8">
        <v>27065.7</v>
      </c>
      <c r="J1138" s="8">
        <v>27065.7</v>
      </c>
      <c r="K1138" s="8">
        <v>0</v>
      </c>
      <c r="L1138" s="8">
        <v>27065.7</v>
      </c>
      <c r="M1138" s="8">
        <v>0</v>
      </c>
      <c r="N1138" s="9">
        <v>100</v>
      </c>
    </row>
    <row r="1139" spans="1:14" s="75" customFormat="1" ht="31.5" x14ac:dyDescent="0.2">
      <c r="A1139" s="16"/>
      <c r="B1139" s="16"/>
      <c r="C1139" s="20"/>
      <c r="D1139" s="17" t="s">
        <v>294</v>
      </c>
      <c r="E1139" s="4"/>
      <c r="F1139" s="19" t="s">
        <v>304</v>
      </c>
      <c r="G1139" s="8" t="s">
        <v>243</v>
      </c>
      <c r="H1139" s="8" t="s">
        <v>243</v>
      </c>
      <c r="I1139" s="8">
        <v>377553.5</v>
      </c>
      <c r="J1139" s="8">
        <v>377553.30501000001</v>
      </c>
      <c r="K1139" s="8">
        <v>0</v>
      </c>
      <c r="L1139" s="8">
        <v>377553.30501000001</v>
      </c>
      <c r="M1139" s="8">
        <v>-0.19498999998904801</v>
      </c>
      <c r="N1139" s="9">
        <v>99.999948354339196</v>
      </c>
    </row>
    <row r="1140" spans="1:14" s="75" customFormat="1" ht="15.75" customHeight="1" x14ac:dyDescent="0.2">
      <c r="A1140" s="16"/>
      <c r="B1140" s="16"/>
      <c r="C1140" s="18"/>
      <c r="D1140" s="20"/>
      <c r="E1140" s="17" t="s">
        <v>265</v>
      </c>
      <c r="F1140" s="19" t="s">
        <v>266</v>
      </c>
      <c r="G1140" s="8" t="s">
        <v>243</v>
      </c>
      <c r="H1140" s="8" t="s">
        <v>243</v>
      </c>
      <c r="I1140" s="8">
        <v>5151.3</v>
      </c>
      <c r="J1140" s="8">
        <v>5151.2240000000002</v>
      </c>
      <c r="K1140" s="8">
        <v>0</v>
      </c>
      <c r="L1140" s="8">
        <v>5151.2240000000002</v>
      </c>
      <c r="M1140" s="8">
        <v>-7.60000000000218E-2</v>
      </c>
      <c r="N1140" s="9">
        <v>99.998524644264506</v>
      </c>
    </row>
    <row r="1141" spans="1:14" s="75" customFormat="1" ht="15.75" customHeight="1" x14ac:dyDescent="0.2">
      <c r="A1141" s="16"/>
      <c r="B1141" s="16"/>
      <c r="C1141" s="18"/>
      <c r="D1141" s="20"/>
      <c r="E1141" s="17" t="s">
        <v>267</v>
      </c>
      <c r="F1141" s="19" t="s">
        <v>268</v>
      </c>
      <c r="G1141" s="8" t="s">
        <v>243</v>
      </c>
      <c r="H1141" s="8" t="s">
        <v>243</v>
      </c>
      <c r="I1141" s="8">
        <v>30158.7</v>
      </c>
      <c r="J1141" s="8">
        <v>30158.676889999999</v>
      </c>
      <c r="K1141" s="8">
        <v>0</v>
      </c>
      <c r="L1141" s="8">
        <v>30158.676889999999</v>
      </c>
      <c r="M1141" s="8">
        <v>-2.31100000019069E-2</v>
      </c>
      <c r="N1141" s="9">
        <v>99.999923372028604</v>
      </c>
    </row>
    <row r="1142" spans="1:14" s="75" customFormat="1" ht="15.75" customHeight="1" x14ac:dyDescent="0.2">
      <c r="A1142" s="16"/>
      <c r="B1142" s="16"/>
      <c r="C1142" s="18"/>
      <c r="D1142" s="20"/>
      <c r="E1142" s="17" t="s">
        <v>277</v>
      </c>
      <c r="F1142" s="19" t="s">
        <v>278</v>
      </c>
      <c r="G1142" s="8" t="s">
        <v>243</v>
      </c>
      <c r="H1142" s="8" t="s">
        <v>243</v>
      </c>
      <c r="I1142" s="8">
        <v>342243.5</v>
      </c>
      <c r="J1142" s="8">
        <v>342243.40412000002</v>
      </c>
      <c r="K1142" s="8">
        <v>0</v>
      </c>
      <c r="L1142" s="8">
        <v>342243.40412000002</v>
      </c>
      <c r="M1142" s="8">
        <v>-9.5879999978933497E-2</v>
      </c>
      <c r="N1142" s="9">
        <v>99.999971984858703</v>
      </c>
    </row>
    <row r="1143" spans="1:14" s="75" customFormat="1" ht="18" customHeight="1" x14ac:dyDescent="0.2">
      <c r="A1143" s="16"/>
      <c r="B1143" s="16"/>
      <c r="C1143" s="20"/>
      <c r="D1143" s="17" t="s">
        <v>244</v>
      </c>
      <c r="E1143" s="4"/>
      <c r="F1143" s="19" t="s">
        <v>1205</v>
      </c>
      <c r="G1143" s="8" t="s">
        <v>243</v>
      </c>
      <c r="H1143" s="8" t="s">
        <v>243</v>
      </c>
      <c r="I1143" s="8">
        <v>201119.1</v>
      </c>
      <c r="J1143" s="8">
        <v>201119.09273</v>
      </c>
      <c r="K1143" s="8">
        <v>0</v>
      </c>
      <c r="L1143" s="8">
        <v>201119.09273</v>
      </c>
      <c r="M1143" s="8">
        <v>-7.2700000018812699E-3</v>
      </c>
      <c r="N1143" s="9">
        <v>99.999996385226495</v>
      </c>
    </row>
    <row r="1144" spans="1:14" s="75" customFormat="1" ht="17.25" customHeight="1" x14ac:dyDescent="0.2">
      <c r="A1144" s="16"/>
      <c r="B1144" s="16"/>
      <c r="C1144" s="18"/>
      <c r="D1144" s="20"/>
      <c r="E1144" s="17" t="s">
        <v>368</v>
      </c>
      <c r="F1144" s="19" t="s">
        <v>369</v>
      </c>
      <c r="G1144" s="8" t="s">
        <v>243</v>
      </c>
      <c r="H1144" s="8" t="s">
        <v>243</v>
      </c>
      <c r="I1144" s="8">
        <v>29970</v>
      </c>
      <c r="J1144" s="8">
        <v>29970</v>
      </c>
      <c r="K1144" s="8">
        <v>0</v>
      </c>
      <c r="L1144" s="8">
        <v>29970</v>
      </c>
      <c r="M1144" s="8">
        <v>0</v>
      </c>
      <c r="N1144" s="9">
        <v>100</v>
      </c>
    </row>
    <row r="1145" spans="1:14" s="75" customFormat="1" ht="17.25" customHeight="1" x14ac:dyDescent="0.2">
      <c r="A1145" s="16"/>
      <c r="B1145" s="16"/>
      <c r="C1145" s="18"/>
      <c r="D1145" s="20"/>
      <c r="E1145" s="17" t="s">
        <v>282</v>
      </c>
      <c r="F1145" s="19" t="s">
        <v>283</v>
      </c>
      <c r="G1145" s="8" t="s">
        <v>243</v>
      </c>
      <c r="H1145" s="8" t="s">
        <v>243</v>
      </c>
      <c r="I1145" s="8">
        <v>171149.1</v>
      </c>
      <c r="J1145" s="8">
        <v>171149.09273</v>
      </c>
      <c r="K1145" s="8">
        <v>0</v>
      </c>
      <c r="L1145" s="8">
        <v>171149.09273</v>
      </c>
      <c r="M1145" s="8">
        <v>-7.2700000018812699E-3</v>
      </c>
      <c r="N1145" s="9">
        <v>99.999995752241801</v>
      </c>
    </row>
    <row r="1146" spans="1:14" s="75" customFormat="1" ht="17.25" customHeight="1" x14ac:dyDescent="0.2">
      <c r="A1146" s="16"/>
      <c r="B1146" s="16"/>
      <c r="C1146" s="20"/>
      <c r="D1146" s="17" t="s">
        <v>241</v>
      </c>
      <c r="E1146" s="4"/>
      <c r="F1146" s="19" t="s">
        <v>242</v>
      </c>
      <c r="G1146" s="8" t="s">
        <v>243</v>
      </c>
      <c r="H1146" s="8" t="s">
        <v>243</v>
      </c>
      <c r="I1146" s="8">
        <v>4284849.5</v>
      </c>
      <c r="J1146" s="8">
        <v>4284848.2284199996</v>
      </c>
      <c r="K1146" s="8">
        <v>0</v>
      </c>
      <c r="L1146" s="8">
        <v>4284848.2284199996</v>
      </c>
      <c r="M1146" s="8">
        <v>-1.2715799994766701</v>
      </c>
      <c r="N1146" s="9">
        <v>99.999970323811894</v>
      </c>
    </row>
    <row r="1147" spans="1:14" s="75" customFormat="1" ht="17.25" customHeight="1" x14ac:dyDescent="0.2">
      <c r="A1147" s="16"/>
      <c r="B1147" s="16"/>
      <c r="C1147" s="18"/>
      <c r="D1147" s="20"/>
      <c r="E1147" s="17" t="s">
        <v>244</v>
      </c>
      <c r="F1147" s="19" t="s">
        <v>245</v>
      </c>
      <c r="G1147" s="8" t="s">
        <v>243</v>
      </c>
      <c r="H1147" s="8" t="s">
        <v>243</v>
      </c>
      <c r="I1147" s="8">
        <v>2069130</v>
      </c>
      <c r="J1147" s="8">
        <v>2069130</v>
      </c>
      <c r="K1147" s="8">
        <v>0</v>
      </c>
      <c r="L1147" s="8">
        <v>2069130</v>
      </c>
      <c r="M1147" s="8">
        <v>0</v>
      </c>
      <c r="N1147" s="9">
        <v>100</v>
      </c>
    </row>
    <row r="1148" spans="1:14" s="75" customFormat="1" ht="17.25" customHeight="1" x14ac:dyDescent="0.2">
      <c r="A1148" s="16"/>
      <c r="B1148" s="16"/>
      <c r="C1148" s="18"/>
      <c r="D1148" s="20"/>
      <c r="E1148" s="17" t="s">
        <v>246</v>
      </c>
      <c r="F1148" s="19" t="s">
        <v>247</v>
      </c>
      <c r="G1148" s="8" t="s">
        <v>243</v>
      </c>
      <c r="H1148" s="8" t="s">
        <v>243</v>
      </c>
      <c r="I1148" s="8">
        <v>1304335.1000000001</v>
      </c>
      <c r="J1148" s="8">
        <v>1304335.1000000001</v>
      </c>
      <c r="K1148" s="8">
        <v>0</v>
      </c>
      <c r="L1148" s="8">
        <v>1304335.1000000001</v>
      </c>
      <c r="M1148" s="8">
        <v>0</v>
      </c>
      <c r="N1148" s="9">
        <v>100</v>
      </c>
    </row>
    <row r="1149" spans="1:14" s="75" customFormat="1" ht="17.25" customHeight="1" x14ac:dyDescent="0.2">
      <c r="A1149" s="16"/>
      <c r="B1149" s="16"/>
      <c r="C1149" s="18"/>
      <c r="D1149" s="20"/>
      <c r="E1149" s="17" t="s">
        <v>248</v>
      </c>
      <c r="F1149" s="19" t="s">
        <v>249</v>
      </c>
      <c r="G1149" s="8" t="s">
        <v>243</v>
      </c>
      <c r="H1149" s="8" t="s">
        <v>243</v>
      </c>
      <c r="I1149" s="8">
        <v>360701.1</v>
      </c>
      <c r="J1149" s="8">
        <v>360701.06599999999</v>
      </c>
      <c r="K1149" s="8">
        <v>0</v>
      </c>
      <c r="L1149" s="8">
        <v>360701.06599999999</v>
      </c>
      <c r="M1149" s="8">
        <v>-3.3999999985098797E-2</v>
      </c>
      <c r="N1149" s="9">
        <v>99.999990573912896</v>
      </c>
    </row>
    <row r="1150" spans="1:14" s="75" customFormat="1" ht="17.25" customHeight="1" x14ac:dyDescent="0.2">
      <c r="A1150" s="16"/>
      <c r="B1150" s="16"/>
      <c r="C1150" s="18"/>
      <c r="D1150" s="20"/>
      <c r="E1150" s="17" t="s">
        <v>250</v>
      </c>
      <c r="F1150" s="19" t="s">
        <v>251</v>
      </c>
      <c r="G1150" s="8" t="s">
        <v>243</v>
      </c>
      <c r="H1150" s="8" t="s">
        <v>243</v>
      </c>
      <c r="I1150" s="8">
        <v>210629.4</v>
      </c>
      <c r="J1150" s="8">
        <v>210629.4</v>
      </c>
      <c r="K1150" s="8">
        <v>0</v>
      </c>
      <c r="L1150" s="8">
        <v>210629.4</v>
      </c>
      <c r="M1150" s="8">
        <v>0</v>
      </c>
      <c r="N1150" s="9">
        <v>100</v>
      </c>
    </row>
    <row r="1151" spans="1:14" s="75" customFormat="1" ht="17.25" customHeight="1" x14ac:dyDescent="0.2">
      <c r="A1151" s="16"/>
      <c r="B1151" s="16"/>
      <c r="C1151" s="18"/>
      <c r="D1151" s="20"/>
      <c r="E1151" s="17" t="s">
        <v>252</v>
      </c>
      <c r="F1151" s="19" t="s">
        <v>253</v>
      </c>
      <c r="G1151" s="8" t="s">
        <v>243</v>
      </c>
      <c r="H1151" s="8" t="s">
        <v>243</v>
      </c>
      <c r="I1151" s="8">
        <v>72869.899999999994</v>
      </c>
      <c r="J1151" s="8">
        <v>72869.872000000003</v>
      </c>
      <c r="K1151" s="8">
        <v>0</v>
      </c>
      <c r="L1151" s="8">
        <v>72869.872000000003</v>
      </c>
      <c r="M1151" s="8">
        <v>-2.7999999991152401E-2</v>
      </c>
      <c r="N1151" s="9">
        <v>99.999961575355499</v>
      </c>
    </row>
    <row r="1152" spans="1:14" s="75" customFormat="1" ht="17.25" customHeight="1" x14ac:dyDescent="0.2">
      <c r="A1152" s="16"/>
      <c r="B1152" s="16"/>
      <c r="C1152" s="18"/>
      <c r="D1152" s="20"/>
      <c r="E1152" s="17" t="s">
        <v>241</v>
      </c>
      <c r="F1152" s="19" t="s">
        <v>326</v>
      </c>
      <c r="G1152" s="8" t="s">
        <v>243</v>
      </c>
      <c r="H1152" s="8" t="s">
        <v>243</v>
      </c>
      <c r="I1152" s="8">
        <v>522.1</v>
      </c>
      <c r="J1152" s="8">
        <v>522.07252000000005</v>
      </c>
      <c r="K1152" s="8">
        <v>0</v>
      </c>
      <c r="L1152" s="8">
        <v>522.07252000000005</v>
      </c>
      <c r="M1152" s="8">
        <v>-2.7479999999968599E-2</v>
      </c>
      <c r="N1152" s="9">
        <v>99.994736640490302</v>
      </c>
    </row>
    <row r="1153" spans="1:14" s="75" customFormat="1" ht="17.25" customHeight="1" x14ac:dyDescent="0.2">
      <c r="A1153" s="16"/>
      <c r="B1153" s="16"/>
      <c r="C1153" s="18"/>
      <c r="D1153" s="20"/>
      <c r="E1153" s="17" t="s">
        <v>254</v>
      </c>
      <c r="F1153" s="19" t="s">
        <v>255</v>
      </c>
      <c r="G1153" s="8" t="s">
        <v>243</v>
      </c>
      <c r="H1153" s="8" t="s">
        <v>243</v>
      </c>
      <c r="I1153" s="8">
        <v>75452.100000000006</v>
      </c>
      <c r="J1153" s="8">
        <v>75451.219079999995</v>
      </c>
      <c r="K1153" s="8">
        <v>0</v>
      </c>
      <c r="L1153" s="8">
        <v>75451.219079999995</v>
      </c>
      <c r="M1153" s="8">
        <v>-0.88092000001051896</v>
      </c>
      <c r="N1153" s="9">
        <v>99.998832477823697</v>
      </c>
    </row>
    <row r="1154" spans="1:14" s="75" customFormat="1" ht="17.25" customHeight="1" x14ac:dyDescent="0.2">
      <c r="A1154" s="16"/>
      <c r="B1154" s="16"/>
      <c r="C1154" s="18"/>
      <c r="D1154" s="20"/>
      <c r="E1154" s="17" t="s">
        <v>327</v>
      </c>
      <c r="F1154" s="19" t="s">
        <v>328</v>
      </c>
      <c r="G1154" s="8" t="s">
        <v>243</v>
      </c>
      <c r="H1154" s="8" t="s">
        <v>243</v>
      </c>
      <c r="I1154" s="8">
        <v>7902.8</v>
      </c>
      <c r="J1154" s="8">
        <v>7902.7542400000002</v>
      </c>
      <c r="K1154" s="8">
        <v>0</v>
      </c>
      <c r="L1154" s="8">
        <v>7902.7542400000002</v>
      </c>
      <c r="M1154" s="8">
        <v>-4.5759999999972899E-2</v>
      </c>
      <c r="N1154" s="9">
        <v>99.999420964721395</v>
      </c>
    </row>
    <row r="1155" spans="1:14" s="75" customFormat="1" ht="17.25" customHeight="1" x14ac:dyDescent="0.2">
      <c r="A1155" s="16"/>
      <c r="B1155" s="16"/>
      <c r="C1155" s="18"/>
      <c r="D1155" s="20"/>
      <c r="E1155" s="17" t="s">
        <v>265</v>
      </c>
      <c r="F1155" s="19" t="s">
        <v>266</v>
      </c>
      <c r="G1155" s="8" t="s">
        <v>243</v>
      </c>
      <c r="H1155" s="8" t="s">
        <v>243</v>
      </c>
      <c r="I1155" s="8">
        <v>6045</v>
      </c>
      <c r="J1155" s="8">
        <v>6044.9803599999996</v>
      </c>
      <c r="K1155" s="8">
        <v>0</v>
      </c>
      <c r="L1155" s="8">
        <v>6044.9803599999996</v>
      </c>
      <c r="M1155" s="8">
        <v>-1.9640000000436E-2</v>
      </c>
      <c r="N1155" s="9">
        <v>99.999675103391198</v>
      </c>
    </row>
    <row r="1156" spans="1:14" s="75" customFormat="1" ht="17.25" customHeight="1" x14ac:dyDescent="0.2">
      <c r="A1156" s="16"/>
      <c r="B1156" s="16"/>
      <c r="C1156" s="18"/>
      <c r="D1156" s="20"/>
      <c r="E1156" s="17" t="s">
        <v>287</v>
      </c>
      <c r="F1156" s="19" t="s">
        <v>288</v>
      </c>
      <c r="G1156" s="8" t="s">
        <v>243</v>
      </c>
      <c r="H1156" s="8" t="s">
        <v>243</v>
      </c>
      <c r="I1156" s="8">
        <v>38596.199999999997</v>
      </c>
      <c r="J1156" s="8">
        <v>38596.199999999997</v>
      </c>
      <c r="K1156" s="8">
        <v>0</v>
      </c>
      <c r="L1156" s="8">
        <v>38596.199999999997</v>
      </c>
      <c r="M1156" s="8">
        <v>0</v>
      </c>
      <c r="N1156" s="9">
        <v>100</v>
      </c>
    </row>
    <row r="1157" spans="1:14" s="75" customFormat="1" ht="17.25" customHeight="1" x14ac:dyDescent="0.2">
      <c r="A1157" s="16"/>
      <c r="B1157" s="16"/>
      <c r="C1157" s="18"/>
      <c r="D1157" s="20"/>
      <c r="E1157" s="17" t="s">
        <v>267</v>
      </c>
      <c r="F1157" s="19" t="s">
        <v>268</v>
      </c>
      <c r="G1157" s="8" t="s">
        <v>243</v>
      </c>
      <c r="H1157" s="8" t="s">
        <v>243</v>
      </c>
      <c r="I1157" s="8">
        <v>10564.3</v>
      </c>
      <c r="J1157" s="8">
        <v>10564.25685</v>
      </c>
      <c r="K1157" s="8">
        <v>0</v>
      </c>
      <c r="L1157" s="8">
        <v>10564.25685</v>
      </c>
      <c r="M1157" s="8">
        <v>-4.3149999999514001E-2</v>
      </c>
      <c r="N1157" s="9">
        <v>99.999591548895793</v>
      </c>
    </row>
    <row r="1158" spans="1:14" s="75" customFormat="1" ht="17.25" customHeight="1" x14ac:dyDescent="0.2">
      <c r="A1158" s="16"/>
      <c r="B1158" s="16"/>
      <c r="C1158" s="18"/>
      <c r="D1158" s="20"/>
      <c r="E1158" s="17" t="s">
        <v>256</v>
      </c>
      <c r="F1158" s="19" t="s">
        <v>257</v>
      </c>
      <c r="G1158" s="8" t="s">
        <v>243</v>
      </c>
      <c r="H1158" s="8" t="s">
        <v>243</v>
      </c>
      <c r="I1158" s="8">
        <v>59105</v>
      </c>
      <c r="J1158" s="8">
        <v>59105</v>
      </c>
      <c r="K1158" s="8">
        <v>0</v>
      </c>
      <c r="L1158" s="8">
        <v>59105</v>
      </c>
      <c r="M1158" s="8">
        <v>0</v>
      </c>
      <c r="N1158" s="9">
        <v>100</v>
      </c>
    </row>
    <row r="1159" spans="1:14" s="75" customFormat="1" ht="17.25" customHeight="1" x14ac:dyDescent="0.2">
      <c r="A1159" s="16"/>
      <c r="B1159" s="16"/>
      <c r="C1159" s="18"/>
      <c r="D1159" s="20"/>
      <c r="E1159" s="17" t="s">
        <v>277</v>
      </c>
      <c r="F1159" s="19" t="s">
        <v>278</v>
      </c>
      <c r="G1159" s="8" t="s">
        <v>243</v>
      </c>
      <c r="H1159" s="8" t="s">
        <v>243</v>
      </c>
      <c r="I1159" s="8">
        <v>27266.3</v>
      </c>
      <c r="J1159" s="8">
        <v>27266.201369999999</v>
      </c>
      <c r="K1159" s="8">
        <v>0</v>
      </c>
      <c r="L1159" s="8">
        <v>27266.201369999999</v>
      </c>
      <c r="M1159" s="8">
        <v>-9.8630000000412096E-2</v>
      </c>
      <c r="N1159" s="9">
        <v>99.9996382714193</v>
      </c>
    </row>
    <row r="1160" spans="1:14" s="75" customFormat="1" ht="17.25" customHeight="1" x14ac:dyDescent="0.2">
      <c r="A1160" s="16"/>
      <c r="B1160" s="16"/>
      <c r="C1160" s="18"/>
      <c r="D1160" s="20"/>
      <c r="E1160" s="17" t="s">
        <v>258</v>
      </c>
      <c r="F1160" s="19" t="s">
        <v>259</v>
      </c>
      <c r="G1160" s="8" t="s">
        <v>243</v>
      </c>
      <c r="H1160" s="8" t="s">
        <v>243</v>
      </c>
      <c r="I1160" s="8">
        <v>41652.6</v>
      </c>
      <c r="J1160" s="8">
        <v>41652.546000000002</v>
      </c>
      <c r="K1160" s="8">
        <v>0</v>
      </c>
      <c r="L1160" s="8">
        <v>41652.546000000002</v>
      </c>
      <c r="M1160" s="8">
        <v>-5.3999999996449298E-2</v>
      </c>
      <c r="N1160" s="9">
        <v>99.999870356232293</v>
      </c>
    </row>
    <row r="1161" spans="1:14" s="75" customFormat="1" ht="17.25" customHeight="1" x14ac:dyDescent="0.2">
      <c r="A1161" s="16"/>
      <c r="B1161" s="16"/>
      <c r="C1161" s="18"/>
      <c r="D1161" s="20"/>
      <c r="E1161" s="17" t="s">
        <v>260</v>
      </c>
      <c r="F1161" s="19" t="s">
        <v>261</v>
      </c>
      <c r="G1161" s="8" t="s">
        <v>243</v>
      </c>
      <c r="H1161" s="8" t="s">
        <v>243</v>
      </c>
      <c r="I1161" s="8">
        <v>77.599999999999994</v>
      </c>
      <c r="J1161" s="8">
        <v>77.56</v>
      </c>
      <c r="K1161" s="8">
        <v>0</v>
      </c>
      <c r="L1161" s="8">
        <v>77.56</v>
      </c>
      <c r="M1161" s="8">
        <v>-3.9999999999992E-2</v>
      </c>
      <c r="N1161" s="9">
        <v>99.948453608247405</v>
      </c>
    </row>
    <row r="1162" spans="1:14" s="75" customFormat="1" ht="17.25" customHeight="1" x14ac:dyDescent="0.2">
      <c r="A1162" s="16"/>
      <c r="B1162" s="22" t="s">
        <v>528</v>
      </c>
      <c r="C1162" s="17" t="s">
        <v>323</v>
      </c>
      <c r="D1162" s="4"/>
      <c r="E1162" s="4"/>
      <c r="F1162" s="19" t="s">
        <v>531</v>
      </c>
      <c r="G1162" s="8">
        <v>322000</v>
      </c>
      <c r="H1162" s="8">
        <v>322000</v>
      </c>
      <c r="I1162" s="8">
        <v>322000</v>
      </c>
      <c r="J1162" s="8">
        <v>322000</v>
      </c>
      <c r="K1162" s="8">
        <v>0</v>
      </c>
      <c r="L1162" s="8">
        <v>322000</v>
      </c>
      <c r="M1162" s="8">
        <v>0</v>
      </c>
      <c r="N1162" s="9">
        <v>100</v>
      </c>
    </row>
    <row r="1163" spans="1:14" s="75" customFormat="1" ht="14.25" customHeight="1" x14ac:dyDescent="0.2">
      <c r="A1163" s="16"/>
      <c r="B1163" s="16"/>
      <c r="C1163" s="20"/>
      <c r="D1163" s="17" t="s">
        <v>312</v>
      </c>
      <c r="E1163" s="4"/>
      <c r="F1163" s="19" t="s">
        <v>313</v>
      </c>
      <c r="G1163" s="8" t="s">
        <v>243</v>
      </c>
      <c r="H1163" s="8" t="s">
        <v>243</v>
      </c>
      <c r="I1163" s="8">
        <v>292727</v>
      </c>
      <c r="J1163" s="8">
        <v>292727</v>
      </c>
      <c r="K1163" s="8">
        <v>0</v>
      </c>
      <c r="L1163" s="8">
        <v>292727</v>
      </c>
      <c r="M1163" s="8">
        <v>0</v>
      </c>
      <c r="N1163" s="9">
        <v>100</v>
      </c>
    </row>
    <row r="1164" spans="1:14" s="75" customFormat="1" ht="14.25" customHeight="1" x14ac:dyDescent="0.2">
      <c r="A1164" s="16"/>
      <c r="B1164" s="16"/>
      <c r="C1164" s="18"/>
      <c r="D1164" s="20"/>
      <c r="E1164" s="17" t="s">
        <v>277</v>
      </c>
      <c r="F1164" s="19" t="s">
        <v>278</v>
      </c>
      <c r="G1164" s="8" t="s">
        <v>243</v>
      </c>
      <c r="H1164" s="8" t="s">
        <v>243</v>
      </c>
      <c r="I1164" s="8">
        <v>292727</v>
      </c>
      <c r="J1164" s="8">
        <v>292727</v>
      </c>
      <c r="K1164" s="8">
        <v>0</v>
      </c>
      <c r="L1164" s="8">
        <v>292727</v>
      </c>
      <c r="M1164" s="8">
        <v>0</v>
      </c>
      <c r="N1164" s="9">
        <v>100</v>
      </c>
    </row>
    <row r="1165" spans="1:14" s="75" customFormat="1" ht="14.25" customHeight="1" x14ac:dyDescent="0.2">
      <c r="A1165" s="16"/>
      <c r="B1165" s="16"/>
      <c r="C1165" s="20"/>
      <c r="D1165" s="17" t="s">
        <v>314</v>
      </c>
      <c r="E1165" s="4"/>
      <c r="F1165" s="19" t="s">
        <v>315</v>
      </c>
      <c r="G1165" s="8" t="s">
        <v>243</v>
      </c>
      <c r="H1165" s="8" t="s">
        <v>243</v>
      </c>
      <c r="I1165" s="8">
        <v>29273</v>
      </c>
      <c r="J1165" s="8">
        <v>29273</v>
      </c>
      <c r="K1165" s="8">
        <v>0</v>
      </c>
      <c r="L1165" s="8">
        <v>29273</v>
      </c>
      <c r="M1165" s="8">
        <v>0</v>
      </c>
      <c r="N1165" s="9">
        <v>100</v>
      </c>
    </row>
    <row r="1166" spans="1:14" s="75" customFormat="1" ht="14.25" customHeight="1" x14ac:dyDescent="0.2">
      <c r="A1166" s="16"/>
      <c r="B1166" s="16"/>
      <c r="C1166" s="18"/>
      <c r="D1166" s="20"/>
      <c r="E1166" s="17" t="s">
        <v>277</v>
      </c>
      <c r="F1166" s="19" t="s">
        <v>278</v>
      </c>
      <c r="G1166" s="8" t="s">
        <v>243</v>
      </c>
      <c r="H1166" s="8" t="s">
        <v>243</v>
      </c>
      <c r="I1166" s="8">
        <v>29273</v>
      </c>
      <c r="J1166" s="8">
        <v>29273</v>
      </c>
      <c r="K1166" s="8">
        <v>0</v>
      </c>
      <c r="L1166" s="8">
        <v>29273</v>
      </c>
      <c r="M1166" s="8">
        <v>0</v>
      </c>
      <c r="N1166" s="9">
        <v>100</v>
      </c>
    </row>
    <row r="1167" spans="1:14" s="75" customFormat="1" ht="14.25" customHeight="1" x14ac:dyDescent="0.2">
      <c r="A1167" s="16"/>
      <c r="B1167" s="22" t="s">
        <v>528</v>
      </c>
      <c r="C1167" s="17" t="s">
        <v>532</v>
      </c>
      <c r="D1167" s="4"/>
      <c r="E1167" s="4"/>
      <c r="F1167" s="19" t="s">
        <v>533</v>
      </c>
      <c r="G1167" s="8">
        <v>267926</v>
      </c>
      <c r="H1167" s="8">
        <v>267926</v>
      </c>
      <c r="I1167" s="8">
        <v>267926</v>
      </c>
      <c r="J1167" s="8">
        <v>267926</v>
      </c>
      <c r="K1167" s="8">
        <v>0</v>
      </c>
      <c r="L1167" s="8">
        <v>267926</v>
      </c>
      <c r="M1167" s="8">
        <v>0</v>
      </c>
      <c r="N1167" s="9">
        <v>100</v>
      </c>
    </row>
    <row r="1168" spans="1:14" s="75" customFormat="1" ht="14.25" customHeight="1" x14ac:dyDescent="0.2">
      <c r="A1168" s="16"/>
      <c r="B1168" s="16"/>
      <c r="C1168" s="18"/>
      <c r="D1168" s="20"/>
      <c r="E1168" s="17" t="s">
        <v>277</v>
      </c>
      <c r="F1168" s="19" t="s">
        <v>278</v>
      </c>
      <c r="G1168" s="8" t="s">
        <v>243</v>
      </c>
      <c r="H1168" s="8" t="s">
        <v>243</v>
      </c>
      <c r="I1168" s="8">
        <v>267926</v>
      </c>
      <c r="J1168" s="8">
        <v>267926</v>
      </c>
      <c r="K1168" s="8">
        <v>0</v>
      </c>
      <c r="L1168" s="8">
        <v>267926</v>
      </c>
      <c r="M1168" s="8">
        <v>0</v>
      </c>
      <c r="N1168" s="9">
        <v>100</v>
      </c>
    </row>
    <row r="1169" spans="1:14" s="75" customFormat="1" ht="31.5" x14ac:dyDescent="0.2">
      <c r="A1169" s="16"/>
      <c r="B1169" s="22" t="s">
        <v>528</v>
      </c>
      <c r="C1169" s="17" t="s">
        <v>373</v>
      </c>
      <c r="D1169" s="4"/>
      <c r="E1169" s="4"/>
      <c r="F1169" s="19" t="s">
        <v>534</v>
      </c>
      <c r="G1169" s="8">
        <v>181610</v>
      </c>
      <c r="H1169" s="8">
        <v>181610</v>
      </c>
      <c r="I1169" s="8">
        <v>163931</v>
      </c>
      <c r="J1169" s="8">
        <v>163930.71546000001</v>
      </c>
      <c r="K1169" s="8">
        <v>0</v>
      </c>
      <c r="L1169" s="8">
        <v>163930.71546000001</v>
      </c>
      <c r="M1169" s="8">
        <v>-0.284539999993285</v>
      </c>
      <c r="N1169" s="9">
        <v>99.999826426972305</v>
      </c>
    </row>
    <row r="1170" spans="1:14" s="75" customFormat="1" ht="16.5" customHeight="1" x14ac:dyDescent="0.2">
      <c r="A1170" s="16"/>
      <c r="B1170" s="16"/>
      <c r="C1170" s="18"/>
      <c r="D1170" s="20"/>
      <c r="E1170" s="17" t="s">
        <v>382</v>
      </c>
      <c r="F1170" s="19" t="s">
        <v>383</v>
      </c>
      <c r="G1170" s="8" t="s">
        <v>243</v>
      </c>
      <c r="H1170" s="8" t="s">
        <v>243</v>
      </c>
      <c r="I1170" s="8">
        <v>163931</v>
      </c>
      <c r="J1170" s="8">
        <v>163930.71546000001</v>
      </c>
      <c r="K1170" s="8">
        <v>0</v>
      </c>
      <c r="L1170" s="8">
        <v>163930.71546000001</v>
      </c>
      <c r="M1170" s="8">
        <v>-0.284539999993285</v>
      </c>
      <c r="N1170" s="9">
        <v>99.999826426972305</v>
      </c>
    </row>
    <row r="1171" spans="1:14" s="75" customFormat="1" ht="18" customHeight="1" x14ac:dyDescent="0.2">
      <c r="A1171" s="29"/>
      <c r="B1171" s="30" t="s">
        <v>535</v>
      </c>
      <c r="C1171" s="31"/>
      <c r="D1171" s="31"/>
      <c r="E1171" s="29"/>
      <c r="F1171" s="32" t="s">
        <v>1199</v>
      </c>
      <c r="G1171" s="33" t="s">
        <v>243</v>
      </c>
      <c r="H1171" s="33">
        <v>0</v>
      </c>
      <c r="I1171" s="33">
        <v>4763</v>
      </c>
      <c r="J1171" s="33">
        <v>4762.7</v>
      </c>
      <c r="K1171" s="33">
        <v>0</v>
      </c>
      <c r="L1171" s="33">
        <v>4762.7</v>
      </c>
      <c r="M1171" s="33">
        <v>-0.30000000000018201</v>
      </c>
      <c r="N1171" s="34">
        <v>99.993701448666798</v>
      </c>
    </row>
    <row r="1172" spans="1:14" s="75" customFormat="1" ht="47.25" x14ac:dyDescent="0.2">
      <c r="A1172" s="16"/>
      <c r="B1172" s="22" t="s">
        <v>535</v>
      </c>
      <c r="C1172" s="17" t="s">
        <v>387</v>
      </c>
      <c r="D1172" s="4"/>
      <c r="E1172" s="4"/>
      <c r="F1172" s="19" t="s">
        <v>1202</v>
      </c>
      <c r="G1172" s="8" t="s">
        <v>243</v>
      </c>
      <c r="H1172" s="8">
        <v>0</v>
      </c>
      <c r="I1172" s="8">
        <v>4763</v>
      </c>
      <c r="J1172" s="8">
        <v>4762.7</v>
      </c>
      <c r="K1172" s="8">
        <v>0</v>
      </c>
      <c r="L1172" s="8">
        <v>4762.7</v>
      </c>
      <c r="M1172" s="8">
        <v>-0.30000000000018201</v>
      </c>
      <c r="N1172" s="9">
        <v>99.993701448666798</v>
      </c>
    </row>
    <row r="1173" spans="1:14" s="75" customFormat="1" ht="17.25" customHeight="1" x14ac:dyDescent="0.2">
      <c r="A1173" s="16"/>
      <c r="B1173" s="16"/>
      <c r="C1173" s="18"/>
      <c r="D1173" s="20"/>
      <c r="E1173" s="17" t="s">
        <v>352</v>
      </c>
      <c r="F1173" s="19" t="s">
        <v>353</v>
      </c>
      <c r="G1173" s="8" t="s">
        <v>243</v>
      </c>
      <c r="H1173" s="8" t="s">
        <v>243</v>
      </c>
      <c r="I1173" s="8">
        <v>4763</v>
      </c>
      <c r="J1173" s="8">
        <v>4762.7</v>
      </c>
      <c r="K1173" s="8">
        <v>0</v>
      </c>
      <c r="L1173" s="8">
        <v>4762.7</v>
      </c>
      <c r="M1173" s="8">
        <v>-0.30000000000018201</v>
      </c>
      <c r="N1173" s="9">
        <v>99.993701448666798</v>
      </c>
    </row>
    <row r="1174" spans="1:14" s="75" customFormat="1" ht="21" customHeight="1" x14ac:dyDescent="0.2">
      <c r="A1174" s="29"/>
      <c r="B1174" s="30" t="s">
        <v>536</v>
      </c>
      <c r="C1174" s="31"/>
      <c r="D1174" s="31"/>
      <c r="E1174" s="29"/>
      <c r="F1174" s="32" t="s">
        <v>537</v>
      </c>
      <c r="G1174" s="33">
        <v>9198090</v>
      </c>
      <c r="H1174" s="33">
        <v>9631888</v>
      </c>
      <c r="I1174" s="33">
        <v>9915875</v>
      </c>
      <c r="J1174" s="33">
        <v>9915784.2839599997</v>
      </c>
      <c r="K1174" s="33">
        <v>1633.91948999837</v>
      </c>
      <c r="L1174" s="33">
        <v>9914150.3644699994</v>
      </c>
      <c r="M1174" s="33">
        <v>-1724.6355299986899</v>
      </c>
      <c r="N1174" s="34">
        <v>99.982607328854002</v>
      </c>
    </row>
    <row r="1175" spans="1:14" s="75" customFormat="1" ht="31.5" x14ac:dyDescent="0.2">
      <c r="A1175" s="16"/>
      <c r="B1175" s="22" t="s">
        <v>536</v>
      </c>
      <c r="C1175" s="17" t="s">
        <v>239</v>
      </c>
      <c r="D1175" s="4"/>
      <c r="E1175" s="4"/>
      <c r="F1175" s="19" t="s">
        <v>538</v>
      </c>
      <c r="G1175" s="8">
        <v>9198090</v>
      </c>
      <c r="H1175" s="8">
        <v>9631888</v>
      </c>
      <c r="I1175" s="8">
        <v>9915563</v>
      </c>
      <c r="J1175" s="8">
        <v>9915472.4553900007</v>
      </c>
      <c r="K1175" s="8">
        <v>1633.91948999837</v>
      </c>
      <c r="L1175" s="8">
        <v>9913838.5359000005</v>
      </c>
      <c r="M1175" s="8">
        <v>-1724.4640999995199</v>
      </c>
      <c r="N1175" s="9">
        <v>99.982608510480006</v>
      </c>
    </row>
    <row r="1176" spans="1:14" s="75" customFormat="1" ht="33.75" customHeight="1" x14ac:dyDescent="0.2">
      <c r="A1176" s="16"/>
      <c r="B1176" s="16"/>
      <c r="C1176" s="20"/>
      <c r="D1176" s="17" t="s">
        <v>264</v>
      </c>
      <c r="E1176" s="4"/>
      <c r="F1176" s="60" t="s">
        <v>1299</v>
      </c>
      <c r="G1176" s="8" t="s">
        <v>243</v>
      </c>
      <c r="H1176" s="8" t="s">
        <v>243</v>
      </c>
      <c r="I1176" s="8">
        <v>432400</v>
      </c>
      <c r="J1176" s="8">
        <v>432399.57345000003</v>
      </c>
      <c r="K1176" s="8">
        <v>0</v>
      </c>
      <c r="L1176" s="8">
        <v>432399.57345000003</v>
      </c>
      <c r="M1176" s="8">
        <v>-0.42655000003287602</v>
      </c>
      <c r="N1176" s="9">
        <v>99.999901352913994</v>
      </c>
    </row>
    <row r="1177" spans="1:14" s="75" customFormat="1" ht="17.25" customHeight="1" x14ac:dyDescent="0.2">
      <c r="A1177" s="16"/>
      <c r="B1177" s="16"/>
      <c r="C1177" s="18"/>
      <c r="D1177" s="20"/>
      <c r="E1177" s="17" t="s">
        <v>300</v>
      </c>
      <c r="F1177" s="19" t="s">
        <v>301</v>
      </c>
      <c r="G1177" s="8" t="s">
        <v>243</v>
      </c>
      <c r="H1177" s="8" t="s">
        <v>243</v>
      </c>
      <c r="I1177" s="8">
        <v>172121.8</v>
      </c>
      <c r="J1177" s="8">
        <v>172121.77540000001</v>
      </c>
      <c r="K1177" s="8">
        <v>0</v>
      </c>
      <c r="L1177" s="8">
        <v>172121.77540000001</v>
      </c>
      <c r="M1177" s="8">
        <v>-2.4599999975180298E-2</v>
      </c>
      <c r="N1177" s="9">
        <v>99.999985707795304</v>
      </c>
    </row>
    <row r="1178" spans="1:14" s="75" customFormat="1" ht="17.25" customHeight="1" x14ac:dyDescent="0.2">
      <c r="A1178" s="16"/>
      <c r="B1178" s="16"/>
      <c r="C1178" s="18"/>
      <c r="D1178" s="20"/>
      <c r="E1178" s="17" t="s">
        <v>302</v>
      </c>
      <c r="F1178" s="19" t="s">
        <v>303</v>
      </c>
      <c r="G1178" s="8" t="s">
        <v>243</v>
      </c>
      <c r="H1178" s="8" t="s">
        <v>243</v>
      </c>
      <c r="I1178" s="8">
        <v>17373.2</v>
      </c>
      <c r="J1178" s="8">
        <v>17373.13409</v>
      </c>
      <c r="K1178" s="8">
        <v>0</v>
      </c>
      <c r="L1178" s="8">
        <v>17373.13409</v>
      </c>
      <c r="M1178" s="8">
        <v>-6.5910000001167701E-2</v>
      </c>
      <c r="N1178" s="9">
        <v>99.999620622568102</v>
      </c>
    </row>
    <row r="1179" spans="1:14" s="75" customFormat="1" ht="17.25" customHeight="1" x14ac:dyDescent="0.2">
      <c r="A1179" s="16"/>
      <c r="B1179" s="16"/>
      <c r="C1179" s="18"/>
      <c r="D1179" s="20"/>
      <c r="E1179" s="17" t="s">
        <v>265</v>
      </c>
      <c r="F1179" s="19" t="s">
        <v>266</v>
      </c>
      <c r="G1179" s="8" t="s">
        <v>243</v>
      </c>
      <c r="H1179" s="8" t="s">
        <v>243</v>
      </c>
      <c r="I1179" s="8">
        <v>6177.6</v>
      </c>
      <c r="J1179" s="8">
        <v>6177.5699800000002</v>
      </c>
      <c r="K1179" s="8">
        <v>0</v>
      </c>
      <c r="L1179" s="8">
        <v>6177.5699800000002</v>
      </c>
      <c r="M1179" s="8">
        <v>-3.0020000000149601E-2</v>
      </c>
      <c r="N1179" s="9">
        <v>99.999514050764105</v>
      </c>
    </row>
    <row r="1180" spans="1:14" s="75" customFormat="1" ht="17.25" customHeight="1" x14ac:dyDescent="0.2">
      <c r="A1180" s="16"/>
      <c r="B1180" s="16"/>
      <c r="C1180" s="18"/>
      <c r="D1180" s="20"/>
      <c r="E1180" s="17" t="s">
        <v>273</v>
      </c>
      <c r="F1180" s="19" t="s">
        <v>274</v>
      </c>
      <c r="G1180" s="8" t="s">
        <v>243</v>
      </c>
      <c r="H1180" s="8" t="s">
        <v>243</v>
      </c>
      <c r="I1180" s="8">
        <v>8409.2999999999993</v>
      </c>
      <c r="J1180" s="8">
        <v>8409.2160100000001</v>
      </c>
      <c r="K1180" s="8">
        <v>0</v>
      </c>
      <c r="L1180" s="8">
        <v>8409.2160100000001</v>
      </c>
      <c r="M1180" s="8">
        <v>-8.3989999999175793E-2</v>
      </c>
      <c r="N1180" s="9">
        <v>99.999001224834402</v>
      </c>
    </row>
    <row r="1181" spans="1:14" s="75" customFormat="1" ht="17.25" customHeight="1" x14ac:dyDescent="0.2">
      <c r="A1181" s="16"/>
      <c r="B1181" s="16"/>
      <c r="C1181" s="18"/>
      <c r="D1181" s="20"/>
      <c r="E1181" s="17" t="s">
        <v>275</v>
      </c>
      <c r="F1181" s="19" t="s">
        <v>276</v>
      </c>
      <c r="G1181" s="8" t="s">
        <v>243</v>
      </c>
      <c r="H1181" s="8" t="s">
        <v>243</v>
      </c>
      <c r="I1181" s="8">
        <v>84604</v>
      </c>
      <c r="J1181" s="8">
        <v>84604</v>
      </c>
      <c r="K1181" s="8">
        <v>0</v>
      </c>
      <c r="L1181" s="8">
        <v>84604</v>
      </c>
      <c r="M1181" s="8">
        <v>0</v>
      </c>
      <c r="N1181" s="9">
        <v>100</v>
      </c>
    </row>
    <row r="1182" spans="1:14" s="75" customFormat="1" ht="17.25" customHeight="1" x14ac:dyDescent="0.2">
      <c r="A1182" s="16"/>
      <c r="B1182" s="16"/>
      <c r="C1182" s="18"/>
      <c r="D1182" s="20"/>
      <c r="E1182" s="17" t="s">
        <v>277</v>
      </c>
      <c r="F1182" s="19" t="s">
        <v>278</v>
      </c>
      <c r="G1182" s="8" t="s">
        <v>243</v>
      </c>
      <c r="H1182" s="8" t="s">
        <v>243</v>
      </c>
      <c r="I1182" s="8">
        <v>4586.7</v>
      </c>
      <c r="J1182" s="8">
        <v>4586.6334999999999</v>
      </c>
      <c r="K1182" s="8">
        <v>0</v>
      </c>
      <c r="L1182" s="8">
        <v>4586.6334999999999</v>
      </c>
      <c r="M1182" s="8">
        <v>-6.6499999999905399E-2</v>
      </c>
      <c r="N1182" s="9">
        <v>99.998550155885496</v>
      </c>
    </row>
    <row r="1183" spans="1:14" s="75" customFormat="1" ht="17.25" customHeight="1" x14ac:dyDescent="0.2">
      <c r="A1183" s="16"/>
      <c r="B1183" s="16"/>
      <c r="C1183" s="18"/>
      <c r="D1183" s="20"/>
      <c r="E1183" s="17" t="s">
        <v>279</v>
      </c>
      <c r="F1183" s="19" t="s">
        <v>280</v>
      </c>
      <c r="G1183" s="8" t="s">
        <v>243</v>
      </c>
      <c r="H1183" s="8" t="s">
        <v>243</v>
      </c>
      <c r="I1183" s="8">
        <v>43425.2</v>
      </c>
      <c r="J1183" s="8">
        <v>43425.123829999997</v>
      </c>
      <c r="K1183" s="8">
        <v>0</v>
      </c>
      <c r="L1183" s="8">
        <v>43425.123829999997</v>
      </c>
      <c r="M1183" s="8">
        <v>-7.6170000000274699E-2</v>
      </c>
      <c r="N1183" s="9">
        <v>99.999824594935703</v>
      </c>
    </row>
    <row r="1184" spans="1:14" s="75" customFormat="1" ht="17.25" customHeight="1" x14ac:dyDescent="0.2">
      <c r="A1184" s="16"/>
      <c r="B1184" s="16"/>
      <c r="C1184" s="18"/>
      <c r="D1184" s="20"/>
      <c r="E1184" s="17" t="s">
        <v>344</v>
      </c>
      <c r="F1184" s="19" t="s">
        <v>345</v>
      </c>
      <c r="G1184" s="8" t="s">
        <v>243</v>
      </c>
      <c r="H1184" s="8" t="s">
        <v>243</v>
      </c>
      <c r="I1184" s="8">
        <v>100</v>
      </c>
      <c r="J1184" s="8">
        <v>100</v>
      </c>
      <c r="K1184" s="8">
        <v>0</v>
      </c>
      <c r="L1184" s="8">
        <v>100</v>
      </c>
      <c r="M1184" s="8">
        <v>0</v>
      </c>
      <c r="N1184" s="9">
        <v>100</v>
      </c>
    </row>
    <row r="1185" spans="1:14" s="75" customFormat="1" ht="17.25" customHeight="1" x14ac:dyDescent="0.2">
      <c r="A1185" s="16"/>
      <c r="B1185" s="16"/>
      <c r="C1185" s="18"/>
      <c r="D1185" s="20"/>
      <c r="E1185" s="17" t="s">
        <v>260</v>
      </c>
      <c r="F1185" s="19" t="s">
        <v>261</v>
      </c>
      <c r="G1185" s="8" t="s">
        <v>243</v>
      </c>
      <c r="H1185" s="8" t="s">
        <v>243</v>
      </c>
      <c r="I1185" s="8">
        <v>95602.2</v>
      </c>
      <c r="J1185" s="8">
        <v>95602.120639999994</v>
      </c>
      <c r="K1185" s="8">
        <v>0</v>
      </c>
      <c r="L1185" s="8">
        <v>95602.120639999994</v>
      </c>
      <c r="M1185" s="8">
        <v>-7.9360000003362102E-2</v>
      </c>
      <c r="N1185" s="9">
        <v>99.999916989357999</v>
      </c>
    </row>
    <row r="1186" spans="1:14" s="75" customFormat="1" ht="17.25" customHeight="1" x14ac:dyDescent="0.2">
      <c r="A1186" s="16"/>
      <c r="B1186" s="16"/>
      <c r="C1186" s="20"/>
      <c r="D1186" s="17" t="s">
        <v>363</v>
      </c>
      <c r="E1186" s="4"/>
      <c r="F1186" s="19" t="s">
        <v>364</v>
      </c>
      <c r="G1186" s="8" t="s">
        <v>243</v>
      </c>
      <c r="H1186" s="8" t="s">
        <v>243</v>
      </c>
      <c r="I1186" s="8">
        <v>3450</v>
      </c>
      <c r="J1186" s="8">
        <v>3450</v>
      </c>
      <c r="K1186" s="8">
        <v>0</v>
      </c>
      <c r="L1186" s="8">
        <v>3450</v>
      </c>
      <c r="M1186" s="8">
        <v>0</v>
      </c>
      <c r="N1186" s="9">
        <v>100</v>
      </c>
    </row>
    <row r="1187" spans="1:14" s="75" customFormat="1" ht="17.25" customHeight="1" x14ac:dyDescent="0.2">
      <c r="A1187" s="16"/>
      <c r="B1187" s="16"/>
      <c r="C1187" s="18"/>
      <c r="D1187" s="20"/>
      <c r="E1187" s="17" t="s">
        <v>269</v>
      </c>
      <c r="F1187" s="19" t="s">
        <v>270</v>
      </c>
      <c r="G1187" s="8" t="s">
        <v>243</v>
      </c>
      <c r="H1187" s="8" t="s">
        <v>243</v>
      </c>
      <c r="I1187" s="8">
        <v>3450</v>
      </c>
      <c r="J1187" s="8">
        <v>3450</v>
      </c>
      <c r="K1187" s="8">
        <v>0</v>
      </c>
      <c r="L1187" s="8">
        <v>3450</v>
      </c>
      <c r="M1187" s="8">
        <v>0</v>
      </c>
      <c r="N1187" s="9">
        <v>100</v>
      </c>
    </row>
    <row r="1188" spans="1:14" s="75" customFormat="1" ht="31.5" x14ac:dyDescent="0.2">
      <c r="A1188" s="16"/>
      <c r="B1188" s="16"/>
      <c r="C1188" s="20"/>
      <c r="D1188" s="17" t="s">
        <v>294</v>
      </c>
      <c r="E1188" s="4"/>
      <c r="F1188" s="19" t="s">
        <v>304</v>
      </c>
      <c r="G1188" s="8" t="s">
        <v>243</v>
      </c>
      <c r="H1188" s="8" t="s">
        <v>243</v>
      </c>
      <c r="I1188" s="8">
        <v>423220.3</v>
      </c>
      <c r="J1188" s="8">
        <v>423145.28691999998</v>
      </c>
      <c r="K1188" s="8">
        <v>1067.62884999998</v>
      </c>
      <c r="L1188" s="8">
        <v>422077.65807</v>
      </c>
      <c r="M1188" s="8">
        <v>-1142.64192999998</v>
      </c>
      <c r="N1188" s="9">
        <v>99.730012494674796</v>
      </c>
    </row>
    <row r="1189" spans="1:14" s="75" customFormat="1" ht="17.25" customHeight="1" x14ac:dyDescent="0.2">
      <c r="A1189" s="16"/>
      <c r="B1189" s="16"/>
      <c r="C1189" s="18"/>
      <c r="D1189" s="20"/>
      <c r="E1189" s="17" t="s">
        <v>265</v>
      </c>
      <c r="F1189" s="19" t="s">
        <v>266</v>
      </c>
      <c r="G1189" s="8" t="s">
        <v>243</v>
      </c>
      <c r="H1189" s="8" t="s">
        <v>243</v>
      </c>
      <c r="I1189" s="8">
        <v>6997.6</v>
      </c>
      <c r="J1189" s="8">
        <v>6922.59476</v>
      </c>
      <c r="K1189" s="8">
        <v>0</v>
      </c>
      <c r="L1189" s="8">
        <v>6922.59476</v>
      </c>
      <c r="M1189" s="8">
        <v>-75.005240000000398</v>
      </c>
      <c r="N1189" s="9">
        <v>98.928129072825001</v>
      </c>
    </row>
    <row r="1190" spans="1:14" s="75" customFormat="1" ht="17.25" customHeight="1" x14ac:dyDescent="0.2">
      <c r="A1190" s="16"/>
      <c r="B1190" s="16"/>
      <c r="C1190" s="18"/>
      <c r="D1190" s="20"/>
      <c r="E1190" s="17" t="s">
        <v>277</v>
      </c>
      <c r="F1190" s="19" t="s">
        <v>278</v>
      </c>
      <c r="G1190" s="8" t="s">
        <v>243</v>
      </c>
      <c r="H1190" s="8" t="s">
        <v>243</v>
      </c>
      <c r="I1190" s="8">
        <v>416222.7</v>
      </c>
      <c r="J1190" s="8">
        <v>416222.69215999998</v>
      </c>
      <c r="K1190" s="8">
        <v>1067.62884999998</v>
      </c>
      <c r="L1190" s="8">
        <v>415155.06331</v>
      </c>
      <c r="M1190" s="8">
        <v>-1067.63669000001</v>
      </c>
      <c r="N1190" s="9">
        <v>99.743493882001204</v>
      </c>
    </row>
    <row r="1191" spans="1:14" s="75" customFormat="1" ht="15.75" customHeight="1" x14ac:dyDescent="0.2">
      <c r="A1191" s="16"/>
      <c r="B1191" s="16"/>
      <c r="C1191" s="20"/>
      <c r="D1191" s="17" t="s">
        <v>244</v>
      </c>
      <c r="E1191" s="4"/>
      <c r="F1191" s="19" t="s">
        <v>539</v>
      </c>
      <c r="G1191" s="8" t="s">
        <v>243</v>
      </c>
      <c r="H1191" s="8" t="s">
        <v>243</v>
      </c>
      <c r="I1191" s="8">
        <v>11194.1</v>
      </c>
      <c r="J1191" s="8">
        <v>11194.03412</v>
      </c>
      <c r="K1191" s="8">
        <v>0</v>
      </c>
      <c r="L1191" s="8">
        <v>11194.03412</v>
      </c>
      <c r="M1191" s="8">
        <v>-6.5880000000106506E-2</v>
      </c>
      <c r="N1191" s="9">
        <v>99.999411475688106</v>
      </c>
    </row>
    <row r="1192" spans="1:14" s="75" customFormat="1" ht="17.25" customHeight="1" x14ac:dyDescent="0.2">
      <c r="A1192" s="16"/>
      <c r="B1192" s="16"/>
      <c r="C1192" s="18"/>
      <c r="D1192" s="20"/>
      <c r="E1192" s="17" t="s">
        <v>282</v>
      </c>
      <c r="F1192" s="19" t="s">
        <v>283</v>
      </c>
      <c r="G1192" s="8" t="s">
        <v>243</v>
      </c>
      <c r="H1192" s="8" t="s">
        <v>243</v>
      </c>
      <c r="I1192" s="8">
        <v>9911.7000000000007</v>
      </c>
      <c r="J1192" s="8">
        <v>9911.6341200000006</v>
      </c>
      <c r="K1192" s="8">
        <v>0</v>
      </c>
      <c r="L1192" s="8">
        <v>9911.6341200000006</v>
      </c>
      <c r="M1192" s="8">
        <v>-6.5880000000106506E-2</v>
      </c>
      <c r="N1192" s="9">
        <v>99.999335330972499</v>
      </c>
    </row>
    <row r="1193" spans="1:14" s="75" customFormat="1" ht="18" customHeight="1" x14ac:dyDescent="0.2">
      <c r="A1193" s="16"/>
      <c r="B1193" s="16"/>
      <c r="C1193" s="18"/>
      <c r="D1193" s="20"/>
      <c r="E1193" s="17" t="s">
        <v>284</v>
      </c>
      <c r="F1193" s="19" t="s">
        <v>285</v>
      </c>
      <c r="G1193" s="8" t="s">
        <v>243</v>
      </c>
      <c r="H1193" s="8" t="s">
        <v>243</v>
      </c>
      <c r="I1193" s="8">
        <v>1282.4000000000001</v>
      </c>
      <c r="J1193" s="8">
        <v>1282.4000000000001</v>
      </c>
      <c r="K1193" s="8">
        <v>0</v>
      </c>
      <c r="L1193" s="8">
        <v>1282.4000000000001</v>
      </c>
      <c r="M1193" s="8">
        <v>0</v>
      </c>
      <c r="N1193" s="9">
        <v>100</v>
      </c>
    </row>
    <row r="1194" spans="1:14" s="75" customFormat="1" ht="15.75" customHeight="1" x14ac:dyDescent="0.2">
      <c r="A1194" s="16"/>
      <c r="B1194" s="16"/>
      <c r="C1194" s="20"/>
      <c r="D1194" s="17" t="s">
        <v>241</v>
      </c>
      <c r="E1194" s="4"/>
      <c r="F1194" s="19" t="s">
        <v>242</v>
      </c>
      <c r="G1194" s="8" t="s">
        <v>243</v>
      </c>
      <c r="H1194" s="8" t="s">
        <v>243</v>
      </c>
      <c r="I1194" s="8">
        <v>9045298.5999999996</v>
      </c>
      <c r="J1194" s="8">
        <v>9045283.5609000009</v>
      </c>
      <c r="K1194" s="8">
        <v>566.29064000025403</v>
      </c>
      <c r="L1194" s="8">
        <v>9044717.2702600006</v>
      </c>
      <c r="M1194" s="8">
        <v>-581.32973999902595</v>
      </c>
      <c r="N1194" s="9">
        <v>99.993573128254695</v>
      </c>
    </row>
    <row r="1195" spans="1:14" s="75" customFormat="1" ht="15.75" customHeight="1" x14ac:dyDescent="0.2">
      <c r="A1195" s="16"/>
      <c r="B1195" s="16"/>
      <c r="C1195" s="18"/>
      <c r="D1195" s="20"/>
      <c r="E1195" s="17" t="s">
        <v>244</v>
      </c>
      <c r="F1195" s="19" t="s">
        <v>245</v>
      </c>
      <c r="G1195" s="8" t="s">
        <v>243</v>
      </c>
      <c r="H1195" s="8" t="s">
        <v>243</v>
      </c>
      <c r="I1195" s="8">
        <v>4574522.9000000004</v>
      </c>
      <c r="J1195" s="8">
        <v>4574522.8990799999</v>
      </c>
      <c r="K1195" s="8">
        <v>0</v>
      </c>
      <c r="L1195" s="8">
        <v>4574522.8990799999</v>
      </c>
      <c r="M1195" s="8">
        <v>-9.2000048607587803E-4</v>
      </c>
      <c r="N1195" s="9">
        <v>99.999999979888599</v>
      </c>
    </row>
    <row r="1196" spans="1:14" s="75" customFormat="1" ht="15.75" customHeight="1" x14ac:dyDescent="0.2">
      <c r="A1196" s="16"/>
      <c r="B1196" s="16"/>
      <c r="C1196" s="18"/>
      <c r="D1196" s="20"/>
      <c r="E1196" s="17" t="s">
        <v>246</v>
      </c>
      <c r="F1196" s="19" t="s">
        <v>247</v>
      </c>
      <c r="G1196" s="8" t="s">
        <v>243</v>
      </c>
      <c r="H1196" s="8" t="s">
        <v>243</v>
      </c>
      <c r="I1196" s="8">
        <v>2023832.8</v>
      </c>
      <c r="J1196" s="8">
        <v>2023832.7527600001</v>
      </c>
      <c r="K1196" s="8">
        <v>0</v>
      </c>
      <c r="L1196" s="8">
        <v>2023832.7527600001</v>
      </c>
      <c r="M1196" s="8">
        <v>-4.7239999985322398E-2</v>
      </c>
      <c r="N1196" s="9">
        <v>99.999997665815101</v>
      </c>
    </row>
    <row r="1197" spans="1:14" s="75" customFormat="1" ht="15.75" customHeight="1" x14ac:dyDescent="0.2">
      <c r="A1197" s="16"/>
      <c r="B1197" s="16"/>
      <c r="C1197" s="18"/>
      <c r="D1197" s="20"/>
      <c r="E1197" s="17" t="s">
        <v>248</v>
      </c>
      <c r="F1197" s="19" t="s">
        <v>249</v>
      </c>
      <c r="G1197" s="8" t="s">
        <v>243</v>
      </c>
      <c r="H1197" s="8" t="s">
        <v>243</v>
      </c>
      <c r="I1197" s="8">
        <v>820314</v>
      </c>
      <c r="J1197" s="8">
        <v>820314</v>
      </c>
      <c r="K1197" s="8">
        <v>0</v>
      </c>
      <c r="L1197" s="8">
        <v>820314</v>
      </c>
      <c r="M1197" s="8">
        <v>0</v>
      </c>
      <c r="N1197" s="9">
        <v>100</v>
      </c>
    </row>
    <row r="1198" spans="1:14" s="75" customFormat="1" ht="15.75" customHeight="1" x14ac:dyDescent="0.2">
      <c r="A1198" s="16"/>
      <c r="B1198" s="16"/>
      <c r="C1198" s="18"/>
      <c r="D1198" s="20"/>
      <c r="E1198" s="17" t="s">
        <v>250</v>
      </c>
      <c r="F1198" s="19" t="s">
        <v>251</v>
      </c>
      <c r="G1198" s="8" t="s">
        <v>243</v>
      </c>
      <c r="H1198" s="8" t="s">
        <v>243</v>
      </c>
      <c r="I1198" s="8">
        <v>462657.1</v>
      </c>
      <c r="J1198" s="8">
        <v>462657.04726999998</v>
      </c>
      <c r="K1198" s="8">
        <v>0</v>
      </c>
      <c r="L1198" s="8">
        <v>462657.04726999998</v>
      </c>
      <c r="M1198" s="8">
        <v>-5.2729999995790401E-2</v>
      </c>
      <c r="N1198" s="9">
        <v>99.999988602790296</v>
      </c>
    </row>
    <row r="1199" spans="1:14" s="75" customFormat="1" ht="15.75" customHeight="1" x14ac:dyDescent="0.2">
      <c r="A1199" s="16"/>
      <c r="B1199" s="16"/>
      <c r="C1199" s="18"/>
      <c r="D1199" s="20"/>
      <c r="E1199" s="17" t="s">
        <v>252</v>
      </c>
      <c r="F1199" s="19" t="s">
        <v>253</v>
      </c>
      <c r="G1199" s="8" t="s">
        <v>243</v>
      </c>
      <c r="H1199" s="8" t="s">
        <v>243</v>
      </c>
      <c r="I1199" s="8">
        <v>99673.5</v>
      </c>
      <c r="J1199" s="8">
        <v>99673.430999999997</v>
      </c>
      <c r="K1199" s="8">
        <v>0</v>
      </c>
      <c r="L1199" s="8">
        <v>99673.430999999997</v>
      </c>
      <c r="M1199" s="8">
        <v>-6.90000000031432E-2</v>
      </c>
      <c r="N1199" s="9">
        <v>99.999930773976999</v>
      </c>
    </row>
    <row r="1200" spans="1:14" s="75" customFormat="1" ht="15.75" customHeight="1" x14ac:dyDescent="0.2">
      <c r="A1200" s="16"/>
      <c r="B1200" s="16"/>
      <c r="C1200" s="18"/>
      <c r="D1200" s="20"/>
      <c r="E1200" s="17" t="s">
        <v>254</v>
      </c>
      <c r="F1200" s="19" t="s">
        <v>255</v>
      </c>
      <c r="G1200" s="8" t="s">
        <v>243</v>
      </c>
      <c r="H1200" s="8" t="s">
        <v>243</v>
      </c>
      <c r="I1200" s="8">
        <v>110981.5</v>
      </c>
      <c r="J1200" s="8">
        <v>110981.421</v>
      </c>
      <c r="K1200" s="8">
        <v>0</v>
      </c>
      <c r="L1200" s="8">
        <v>110981.421</v>
      </c>
      <c r="M1200" s="8">
        <v>-7.8999999997904496E-2</v>
      </c>
      <c r="N1200" s="9">
        <v>99.999928816964996</v>
      </c>
    </row>
    <row r="1201" spans="1:14" s="75" customFormat="1" ht="15.75" customHeight="1" x14ac:dyDescent="0.2">
      <c r="A1201" s="16"/>
      <c r="B1201" s="16"/>
      <c r="C1201" s="18"/>
      <c r="D1201" s="20"/>
      <c r="E1201" s="17" t="s">
        <v>265</v>
      </c>
      <c r="F1201" s="19" t="s">
        <v>266</v>
      </c>
      <c r="G1201" s="8" t="s">
        <v>243</v>
      </c>
      <c r="H1201" s="8" t="s">
        <v>243</v>
      </c>
      <c r="I1201" s="8">
        <v>1831.8</v>
      </c>
      <c r="J1201" s="8">
        <v>1831.7498399999999</v>
      </c>
      <c r="K1201" s="8">
        <v>0</v>
      </c>
      <c r="L1201" s="8">
        <v>1831.7498399999999</v>
      </c>
      <c r="M1201" s="8">
        <v>-5.0160000000005298E-2</v>
      </c>
      <c r="N1201" s="9">
        <v>99.997261709793705</v>
      </c>
    </row>
    <row r="1202" spans="1:14" s="75" customFormat="1" ht="15.75" customHeight="1" x14ac:dyDescent="0.2">
      <c r="A1202" s="16"/>
      <c r="B1202" s="16"/>
      <c r="C1202" s="18"/>
      <c r="D1202" s="20"/>
      <c r="E1202" s="17" t="s">
        <v>267</v>
      </c>
      <c r="F1202" s="19" t="s">
        <v>268</v>
      </c>
      <c r="G1202" s="8" t="s">
        <v>243</v>
      </c>
      <c r="H1202" s="8" t="s">
        <v>243</v>
      </c>
      <c r="I1202" s="8">
        <v>42476.4</v>
      </c>
      <c r="J1202" s="8">
        <v>42476.343309999997</v>
      </c>
      <c r="K1202" s="8">
        <v>467.80434999999898</v>
      </c>
      <c r="L1202" s="8">
        <v>42008.538959999998</v>
      </c>
      <c r="M1202" s="8">
        <v>-467.86104000000302</v>
      </c>
      <c r="N1202" s="9">
        <v>98.898538859225397</v>
      </c>
    </row>
    <row r="1203" spans="1:14" s="75" customFormat="1" ht="15.75" customHeight="1" x14ac:dyDescent="0.2">
      <c r="A1203" s="16"/>
      <c r="B1203" s="16"/>
      <c r="C1203" s="18"/>
      <c r="D1203" s="20"/>
      <c r="E1203" s="17" t="s">
        <v>256</v>
      </c>
      <c r="F1203" s="19" t="s">
        <v>257</v>
      </c>
      <c r="G1203" s="8" t="s">
        <v>243</v>
      </c>
      <c r="H1203" s="8" t="s">
        <v>243</v>
      </c>
      <c r="I1203" s="8">
        <v>94559.3</v>
      </c>
      <c r="J1203" s="8">
        <v>94559.223209999996</v>
      </c>
      <c r="K1203" s="8">
        <v>2.2443999999959501</v>
      </c>
      <c r="L1203" s="8">
        <v>94556.978810000001</v>
      </c>
      <c r="M1203" s="8">
        <v>-2.3211900000023902</v>
      </c>
      <c r="N1203" s="9">
        <v>99.997545254670896</v>
      </c>
    </row>
    <row r="1204" spans="1:14" s="75" customFormat="1" ht="15.75" customHeight="1" x14ac:dyDescent="0.2">
      <c r="A1204" s="16"/>
      <c r="B1204" s="16"/>
      <c r="C1204" s="18"/>
      <c r="D1204" s="20"/>
      <c r="E1204" s="17" t="s">
        <v>277</v>
      </c>
      <c r="F1204" s="19" t="s">
        <v>278</v>
      </c>
      <c r="G1204" s="8" t="s">
        <v>243</v>
      </c>
      <c r="H1204" s="8" t="s">
        <v>243</v>
      </c>
      <c r="I1204" s="8">
        <v>779840.5</v>
      </c>
      <c r="J1204" s="8">
        <v>779840.44663999998</v>
      </c>
      <c r="K1204" s="8">
        <v>96.241889999946594</v>
      </c>
      <c r="L1204" s="8">
        <v>779744.20475000003</v>
      </c>
      <c r="M1204" s="8">
        <v>-96.295249999966501</v>
      </c>
      <c r="N1204" s="9">
        <v>99.987651930106196</v>
      </c>
    </row>
    <row r="1205" spans="1:14" s="75" customFormat="1" ht="15.75" customHeight="1" x14ac:dyDescent="0.2">
      <c r="A1205" s="16"/>
      <c r="B1205" s="16"/>
      <c r="C1205" s="18"/>
      <c r="D1205" s="20"/>
      <c r="E1205" s="17" t="s">
        <v>258</v>
      </c>
      <c r="F1205" s="19" t="s">
        <v>259</v>
      </c>
      <c r="G1205" s="8" t="s">
        <v>243</v>
      </c>
      <c r="H1205" s="8" t="s">
        <v>243</v>
      </c>
      <c r="I1205" s="8">
        <v>34608.699999999997</v>
      </c>
      <c r="J1205" s="8">
        <v>34594.216</v>
      </c>
      <c r="K1205" s="8">
        <v>0</v>
      </c>
      <c r="L1205" s="8">
        <v>34594.216</v>
      </c>
      <c r="M1205" s="8">
        <v>-14.4839999999967</v>
      </c>
      <c r="N1205" s="9">
        <v>99.958149251488805</v>
      </c>
    </row>
    <row r="1206" spans="1:14" s="75" customFormat="1" ht="15.75" customHeight="1" x14ac:dyDescent="0.2">
      <c r="A1206" s="16"/>
      <c r="B1206" s="16"/>
      <c r="C1206" s="18"/>
      <c r="D1206" s="20"/>
      <c r="E1206" s="17" t="s">
        <v>260</v>
      </c>
      <c r="F1206" s="19" t="s">
        <v>261</v>
      </c>
      <c r="G1206" s="8" t="s">
        <v>243</v>
      </c>
      <c r="H1206" s="8" t="s">
        <v>243</v>
      </c>
      <c r="I1206" s="8">
        <v>0.1</v>
      </c>
      <c r="J1206" s="8">
        <v>3.0790000000000001E-2</v>
      </c>
      <c r="K1206" s="8">
        <v>0</v>
      </c>
      <c r="L1206" s="8">
        <v>3.0790000000000001E-2</v>
      </c>
      <c r="M1206" s="8">
        <v>-6.9209999999999994E-2</v>
      </c>
      <c r="N1206" s="9">
        <v>30.79</v>
      </c>
    </row>
    <row r="1207" spans="1:14" s="75" customFormat="1" ht="15.75" customHeight="1" x14ac:dyDescent="0.2">
      <c r="A1207" s="16"/>
      <c r="B1207" s="22" t="s">
        <v>536</v>
      </c>
      <c r="C1207" s="17" t="s">
        <v>237</v>
      </c>
      <c r="D1207" s="4"/>
      <c r="E1207" s="4"/>
      <c r="F1207" s="19" t="s">
        <v>1203</v>
      </c>
      <c r="G1207" s="8" t="s">
        <v>243</v>
      </c>
      <c r="H1207" s="8">
        <v>0</v>
      </c>
      <c r="I1207" s="8">
        <v>312</v>
      </c>
      <c r="J1207" s="8">
        <v>311.82857000000001</v>
      </c>
      <c r="K1207" s="8">
        <v>0</v>
      </c>
      <c r="L1207" s="8">
        <v>311.82857000000001</v>
      </c>
      <c r="M1207" s="8">
        <v>-0.17142999999998701</v>
      </c>
      <c r="N1207" s="9">
        <v>99.945054487179505</v>
      </c>
    </row>
    <row r="1208" spans="1:14" s="75" customFormat="1" ht="16.5" customHeight="1" x14ac:dyDescent="0.2">
      <c r="A1208" s="16"/>
      <c r="B1208" s="16"/>
      <c r="C1208" s="18"/>
      <c r="D1208" s="20"/>
      <c r="E1208" s="17" t="s">
        <v>260</v>
      </c>
      <c r="F1208" s="19" t="s">
        <v>261</v>
      </c>
      <c r="G1208" s="8" t="s">
        <v>243</v>
      </c>
      <c r="H1208" s="8" t="s">
        <v>243</v>
      </c>
      <c r="I1208" s="8">
        <v>312</v>
      </c>
      <c r="J1208" s="8">
        <v>311.82857000000001</v>
      </c>
      <c r="K1208" s="8">
        <v>0</v>
      </c>
      <c r="L1208" s="8">
        <v>311.82857000000001</v>
      </c>
      <c r="M1208" s="8">
        <v>-0.17142999999998701</v>
      </c>
      <c r="N1208" s="9">
        <v>99.945054487179505</v>
      </c>
    </row>
    <row r="1209" spans="1:14" s="75" customFormat="1" ht="17.25" customHeight="1" x14ac:dyDescent="0.2">
      <c r="A1209" s="29"/>
      <c r="B1209" s="30" t="s">
        <v>540</v>
      </c>
      <c r="C1209" s="31"/>
      <c r="D1209" s="31"/>
      <c r="E1209" s="29"/>
      <c r="F1209" s="32" t="s">
        <v>541</v>
      </c>
      <c r="G1209" s="33">
        <v>21871831</v>
      </c>
      <c r="H1209" s="33">
        <v>24034138</v>
      </c>
      <c r="I1209" s="33">
        <v>23864713.5</v>
      </c>
      <c r="J1209" s="33">
        <v>23860539.25756</v>
      </c>
      <c r="K1209" s="33">
        <v>2372.2978299967899</v>
      </c>
      <c r="L1209" s="33">
        <v>23858166.959729999</v>
      </c>
      <c r="M1209" s="33">
        <v>-6546.5402699932501</v>
      </c>
      <c r="N1209" s="34">
        <v>99.972568117065407</v>
      </c>
    </row>
    <row r="1210" spans="1:14" s="75" customFormat="1" ht="63" x14ac:dyDescent="0.2">
      <c r="A1210" s="16"/>
      <c r="B1210" s="22" t="s">
        <v>540</v>
      </c>
      <c r="C1210" s="17" t="s">
        <v>239</v>
      </c>
      <c r="D1210" s="4"/>
      <c r="E1210" s="4"/>
      <c r="F1210" s="21" t="s">
        <v>542</v>
      </c>
      <c r="G1210" s="8">
        <v>19171235</v>
      </c>
      <c r="H1210" s="8">
        <v>20699481</v>
      </c>
      <c r="I1210" s="8">
        <v>20557469</v>
      </c>
      <c r="J1210" s="8">
        <v>20556454.185710002</v>
      </c>
      <c r="K1210" s="8">
        <v>2372.2978300005202</v>
      </c>
      <c r="L1210" s="8">
        <v>20554081.887880001</v>
      </c>
      <c r="M1210" s="8">
        <v>-3387.1121199950599</v>
      </c>
      <c r="N1210" s="9">
        <v>99.983523690975801</v>
      </c>
    </row>
    <row r="1211" spans="1:14" s="75" customFormat="1" ht="63.75" customHeight="1" x14ac:dyDescent="0.2">
      <c r="A1211" s="16"/>
      <c r="B1211" s="16"/>
      <c r="C1211" s="20"/>
      <c r="D1211" s="17" t="s">
        <v>264</v>
      </c>
      <c r="E1211" s="4"/>
      <c r="F1211" s="60" t="s">
        <v>1300</v>
      </c>
      <c r="G1211" s="8" t="s">
        <v>243</v>
      </c>
      <c r="H1211" s="8" t="s">
        <v>243</v>
      </c>
      <c r="I1211" s="8">
        <v>752278.2</v>
      </c>
      <c r="J1211" s="8">
        <v>752239.95654000004</v>
      </c>
      <c r="K1211" s="8">
        <v>0</v>
      </c>
      <c r="L1211" s="8">
        <v>752239.95654000004</v>
      </c>
      <c r="M1211" s="8">
        <v>-38.243460000143401</v>
      </c>
      <c r="N1211" s="9">
        <v>99.994916314204005</v>
      </c>
    </row>
    <row r="1212" spans="1:14" s="75" customFormat="1" ht="14.25" customHeight="1" x14ac:dyDescent="0.2">
      <c r="A1212" s="16"/>
      <c r="B1212" s="16"/>
      <c r="C1212" s="18"/>
      <c r="D1212" s="20"/>
      <c r="E1212" s="17" t="s">
        <v>300</v>
      </c>
      <c r="F1212" s="19" t="s">
        <v>301</v>
      </c>
      <c r="G1212" s="8" t="s">
        <v>243</v>
      </c>
      <c r="H1212" s="8" t="s">
        <v>243</v>
      </c>
      <c r="I1212" s="8">
        <v>674253.3</v>
      </c>
      <c r="J1212" s="8">
        <v>674217.78237999999</v>
      </c>
      <c r="K1212" s="8">
        <v>0</v>
      </c>
      <c r="L1212" s="8">
        <v>674217.78237999999</v>
      </c>
      <c r="M1212" s="8">
        <v>-35.517620000056901</v>
      </c>
      <c r="N1212" s="9">
        <v>99.994732303126995</v>
      </c>
    </row>
    <row r="1213" spans="1:14" s="75" customFormat="1" ht="14.25" customHeight="1" x14ac:dyDescent="0.2">
      <c r="A1213" s="16"/>
      <c r="B1213" s="16"/>
      <c r="C1213" s="18"/>
      <c r="D1213" s="20"/>
      <c r="E1213" s="17" t="s">
        <v>302</v>
      </c>
      <c r="F1213" s="19" t="s">
        <v>303</v>
      </c>
      <c r="G1213" s="8" t="s">
        <v>243</v>
      </c>
      <c r="H1213" s="8" t="s">
        <v>243</v>
      </c>
      <c r="I1213" s="8">
        <v>74394.899999999994</v>
      </c>
      <c r="J1213" s="8">
        <v>74392.268160000007</v>
      </c>
      <c r="K1213" s="8">
        <v>0</v>
      </c>
      <c r="L1213" s="8">
        <v>74392.268160000007</v>
      </c>
      <c r="M1213" s="8">
        <v>-2.6318399999872799</v>
      </c>
      <c r="N1213" s="9">
        <v>99.996462338144198</v>
      </c>
    </row>
    <row r="1214" spans="1:14" s="75" customFormat="1" ht="14.25" customHeight="1" x14ac:dyDescent="0.2">
      <c r="A1214" s="16"/>
      <c r="B1214" s="16"/>
      <c r="C1214" s="18"/>
      <c r="D1214" s="20"/>
      <c r="E1214" s="17" t="s">
        <v>335</v>
      </c>
      <c r="F1214" s="19" t="s">
        <v>336</v>
      </c>
      <c r="G1214" s="8" t="s">
        <v>243</v>
      </c>
      <c r="H1214" s="8" t="s">
        <v>243</v>
      </c>
      <c r="I1214" s="8">
        <v>3630</v>
      </c>
      <c r="J1214" s="8">
        <v>3629.9059999999999</v>
      </c>
      <c r="K1214" s="8">
        <v>0</v>
      </c>
      <c r="L1214" s="8">
        <v>3629.9059999999999</v>
      </c>
      <c r="M1214" s="8">
        <v>-9.4000000000050904E-2</v>
      </c>
      <c r="N1214" s="9">
        <v>99.9974104683196</v>
      </c>
    </row>
    <row r="1215" spans="1:14" s="75" customFormat="1" ht="31.5" x14ac:dyDescent="0.2">
      <c r="A1215" s="16"/>
      <c r="B1215" s="16"/>
      <c r="C1215" s="20"/>
      <c r="D1215" s="17" t="s">
        <v>294</v>
      </c>
      <c r="E1215" s="4"/>
      <c r="F1215" s="19" t="s">
        <v>304</v>
      </c>
      <c r="G1215" s="8" t="s">
        <v>243</v>
      </c>
      <c r="H1215" s="8" t="s">
        <v>243</v>
      </c>
      <c r="I1215" s="8">
        <v>2463930.5</v>
      </c>
      <c r="J1215" s="8">
        <v>2463928.4775399999</v>
      </c>
      <c r="K1215" s="8">
        <v>0</v>
      </c>
      <c r="L1215" s="8">
        <v>2463928.4775399999</v>
      </c>
      <c r="M1215" s="8">
        <v>-2.02245999965817</v>
      </c>
      <c r="N1215" s="9">
        <v>99.999917917327593</v>
      </c>
    </row>
    <row r="1216" spans="1:14" s="75" customFormat="1" ht="15.75" customHeight="1" x14ac:dyDescent="0.2">
      <c r="A1216" s="16"/>
      <c r="B1216" s="16"/>
      <c r="C1216" s="18"/>
      <c r="D1216" s="20"/>
      <c r="E1216" s="17" t="s">
        <v>265</v>
      </c>
      <c r="F1216" s="19" t="s">
        <v>266</v>
      </c>
      <c r="G1216" s="8" t="s">
        <v>243</v>
      </c>
      <c r="H1216" s="8" t="s">
        <v>243</v>
      </c>
      <c r="I1216" s="8">
        <v>17331.400000000001</v>
      </c>
      <c r="J1216" s="8">
        <v>17330.47105</v>
      </c>
      <c r="K1216" s="8">
        <v>0</v>
      </c>
      <c r="L1216" s="8">
        <v>17330.47105</v>
      </c>
      <c r="M1216" s="8">
        <v>-0.92895000000134997</v>
      </c>
      <c r="N1216" s="9">
        <v>99.994640075239204</v>
      </c>
    </row>
    <row r="1217" spans="1:14" s="75" customFormat="1" ht="15.75" customHeight="1" x14ac:dyDescent="0.2">
      <c r="A1217" s="16"/>
      <c r="B1217" s="16"/>
      <c r="C1217" s="18"/>
      <c r="D1217" s="20"/>
      <c r="E1217" s="17" t="s">
        <v>267</v>
      </c>
      <c r="F1217" s="19" t="s">
        <v>268</v>
      </c>
      <c r="G1217" s="8" t="s">
        <v>243</v>
      </c>
      <c r="H1217" s="8" t="s">
        <v>243</v>
      </c>
      <c r="I1217" s="8">
        <v>50119.199999999997</v>
      </c>
      <c r="J1217" s="8">
        <v>50118.180820000001</v>
      </c>
      <c r="K1217" s="8">
        <v>0</v>
      </c>
      <c r="L1217" s="8">
        <v>50118.180820000001</v>
      </c>
      <c r="M1217" s="8">
        <v>-1.0191799999956901</v>
      </c>
      <c r="N1217" s="9">
        <v>99.997966487892896</v>
      </c>
    </row>
    <row r="1218" spans="1:14" s="75" customFormat="1" ht="15.75" customHeight="1" x14ac:dyDescent="0.2">
      <c r="A1218" s="16"/>
      <c r="B1218" s="16"/>
      <c r="C1218" s="18"/>
      <c r="D1218" s="20"/>
      <c r="E1218" s="17" t="s">
        <v>277</v>
      </c>
      <c r="F1218" s="19" t="s">
        <v>278</v>
      </c>
      <c r="G1218" s="8" t="s">
        <v>243</v>
      </c>
      <c r="H1218" s="8" t="s">
        <v>243</v>
      </c>
      <c r="I1218" s="8">
        <v>2308895.9</v>
      </c>
      <c r="J1218" s="8">
        <v>2308895.8256700002</v>
      </c>
      <c r="K1218" s="8">
        <v>0</v>
      </c>
      <c r="L1218" s="8">
        <v>2308895.8256700002</v>
      </c>
      <c r="M1218" s="8">
        <v>-7.4329999741166802E-2</v>
      </c>
      <c r="N1218" s="9">
        <v>99.999996780712394</v>
      </c>
    </row>
    <row r="1219" spans="1:14" s="75" customFormat="1" ht="15.75" customHeight="1" x14ac:dyDescent="0.2">
      <c r="A1219" s="16"/>
      <c r="B1219" s="16"/>
      <c r="C1219" s="18"/>
      <c r="D1219" s="20"/>
      <c r="E1219" s="17" t="s">
        <v>480</v>
      </c>
      <c r="F1219" s="19" t="s">
        <v>481</v>
      </c>
      <c r="G1219" s="8" t="s">
        <v>243</v>
      </c>
      <c r="H1219" s="8" t="s">
        <v>243</v>
      </c>
      <c r="I1219" s="8">
        <v>87584</v>
      </c>
      <c r="J1219" s="8">
        <v>87584</v>
      </c>
      <c r="K1219" s="8">
        <v>0</v>
      </c>
      <c r="L1219" s="8">
        <v>87584</v>
      </c>
      <c r="M1219" s="8">
        <v>0</v>
      </c>
      <c r="N1219" s="9">
        <v>100</v>
      </c>
    </row>
    <row r="1220" spans="1:14" s="75" customFormat="1" ht="15.75" customHeight="1" x14ac:dyDescent="0.2">
      <c r="A1220" s="16"/>
      <c r="B1220" s="16"/>
      <c r="C1220" s="20"/>
      <c r="D1220" s="17" t="s">
        <v>244</v>
      </c>
      <c r="E1220" s="4"/>
      <c r="F1220" s="19" t="s">
        <v>543</v>
      </c>
      <c r="G1220" s="8" t="s">
        <v>243</v>
      </c>
      <c r="H1220" s="8" t="s">
        <v>243</v>
      </c>
      <c r="I1220" s="8">
        <v>2389876.2999999998</v>
      </c>
      <c r="J1220" s="8">
        <v>2389825.82596</v>
      </c>
      <c r="K1220" s="8">
        <v>2372.29783000005</v>
      </c>
      <c r="L1220" s="8">
        <v>2387453.52813</v>
      </c>
      <c r="M1220" s="8">
        <v>-2422.77186999982</v>
      </c>
      <c r="N1220" s="9">
        <v>99.898623545076404</v>
      </c>
    </row>
    <row r="1221" spans="1:14" s="75" customFormat="1" ht="15.75" customHeight="1" x14ac:dyDescent="0.2">
      <c r="A1221" s="16"/>
      <c r="B1221" s="16"/>
      <c r="C1221" s="18"/>
      <c r="D1221" s="20"/>
      <c r="E1221" s="17" t="s">
        <v>282</v>
      </c>
      <c r="F1221" s="19" t="s">
        <v>283</v>
      </c>
      <c r="G1221" s="8" t="s">
        <v>243</v>
      </c>
      <c r="H1221" s="8" t="s">
        <v>243</v>
      </c>
      <c r="I1221" s="8">
        <v>1943516.7</v>
      </c>
      <c r="J1221" s="8">
        <v>1943513.45933</v>
      </c>
      <c r="K1221" s="8">
        <v>0</v>
      </c>
      <c r="L1221" s="8">
        <v>1943513.45933</v>
      </c>
      <c r="M1221" s="8">
        <v>-3.2406699999701201</v>
      </c>
      <c r="N1221" s="9">
        <v>99.999833257414295</v>
      </c>
    </row>
    <row r="1222" spans="1:14" s="75" customFormat="1" ht="15.75" customHeight="1" x14ac:dyDescent="0.2">
      <c r="A1222" s="16"/>
      <c r="B1222" s="16"/>
      <c r="C1222" s="18"/>
      <c r="D1222" s="20"/>
      <c r="E1222" s="17" t="s">
        <v>284</v>
      </c>
      <c r="F1222" s="19" t="s">
        <v>285</v>
      </c>
      <c r="G1222" s="8" t="s">
        <v>243</v>
      </c>
      <c r="H1222" s="8" t="s">
        <v>243</v>
      </c>
      <c r="I1222" s="8">
        <v>152756</v>
      </c>
      <c r="J1222" s="8">
        <v>152756</v>
      </c>
      <c r="K1222" s="8">
        <v>0</v>
      </c>
      <c r="L1222" s="8">
        <v>152756</v>
      </c>
      <c r="M1222" s="8">
        <v>0</v>
      </c>
      <c r="N1222" s="9">
        <v>100</v>
      </c>
    </row>
    <row r="1223" spans="1:14" s="75" customFormat="1" ht="15.75" customHeight="1" x14ac:dyDescent="0.2">
      <c r="A1223" s="16"/>
      <c r="B1223" s="16"/>
      <c r="C1223" s="18"/>
      <c r="D1223" s="20"/>
      <c r="E1223" s="17" t="s">
        <v>411</v>
      </c>
      <c r="F1223" s="19" t="s">
        <v>412</v>
      </c>
      <c r="G1223" s="8" t="s">
        <v>243</v>
      </c>
      <c r="H1223" s="8" t="s">
        <v>243</v>
      </c>
      <c r="I1223" s="8">
        <v>293603.59999999998</v>
      </c>
      <c r="J1223" s="8">
        <v>293556.36663</v>
      </c>
      <c r="K1223" s="8">
        <v>2372.29783</v>
      </c>
      <c r="L1223" s="8">
        <v>291184.06880000001</v>
      </c>
      <c r="M1223" s="8">
        <v>-2419.5311999999699</v>
      </c>
      <c r="N1223" s="9">
        <v>99.175919096359905</v>
      </c>
    </row>
    <row r="1224" spans="1:14" s="75" customFormat="1" ht="16.5" customHeight="1" x14ac:dyDescent="0.2">
      <c r="A1224" s="16"/>
      <c r="B1224" s="16"/>
      <c r="C1224" s="20"/>
      <c r="D1224" s="17" t="s">
        <v>241</v>
      </c>
      <c r="E1224" s="4"/>
      <c r="F1224" s="19" t="s">
        <v>242</v>
      </c>
      <c r="G1224" s="8" t="s">
        <v>243</v>
      </c>
      <c r="H1224" s="8" t="s">
        <v>243</v>
      </c>
      <c r="I1224" s="8">
        <v>14951384</v>
      </c>
      <c r="J1224" s="8">
        <v>14950459.92567</v>
      </c>
      <c r="K1224" s="8">
        <v>0</v>
      </c>
      <c r="L1224" s="8">
        <v>14950459.92567</v>
      </c>
      <c r="M1224" s="8">
        <v>-924.07432999834396</v>
      </c>
      <c r="N1224" s="9">
        <v>99.993819472966507</v>
      </c>
    </row>
    <row r="1225" spans="1:14" s="75" customFormat="1" ht="16.5" customHeight="1" x14ac:dyDescent="0.2">
      <c r="A1225" s="16"/>
      <c r="B1225" s="16"/>
      <c r="C1225" s="18"/>
      <c r="D1225" s="20"/>
      <c r="E1225" s="17" t="s">
        <v>244</v>
      </c>
      <c r="F1225" s="19" t="s">
        <v>245</v>
      </c>
      <c r="G1225" s="8" t="s">
        <v>243</v>
      </c>
      <c r="H1225" s="8" t="s">
        <v>243</v>
      </c>
      <c r="I1225" s="8">
        <v>8025723.2000000002</v>
      </c>
      <c r="J1225" s="8">
        <v>8024970.1877699997</v>
      </c>
      <c r="K1225" s="8">
        <v>0</v>
      </c>
      <c r="L1225" s="8">
        <v>8024970.1877699997</v>
      </c>
      <c r="M1225" s="8">
        <v>-753.012230000459</v>
      </c>
      <c r="N1225" s="9">
        <v>99.990617515565404</v>
      </c>
    </row>
    <row r="1226" spans="1:14" s="75" customFormat="1" ht="16.5" customHeight="1" x14ac:dyDescent="0.2">
      <c r="A1226" s="16"/>
      <c r="B1226" s="16"/>
      <c r="C1226" s="18"/>
      <c r="D1226" s="20"/>
      <c r="E1226" s="17" t="s">
        <v>246</v>
      </c>
      <c r="F1226" s="19" t="s">
        <v>247</v>
      </c>
      <c r="G1226" s="8" t="s">
        <v>243</v>
      </c>
      <c r="H1226" s="8" t="s">
        <v>243</v>
      </c>
      <c r="I1226" s="8">
        <v>3212617.4</v>
      </c>
      <c r="J1226" s="8">
        <v>3212603.8647799999</v>
      </c>
      <c r="K1226" s="8">
        <v>0</v>
      </c>
      <c r="L1226" s="8">
        <v>3212603.8647799999</v>
      </c>
      <c r="M1226" s="8">
        <v>-13.535219999961599</v>
      </c>
      <c r="N1226" s="9">
        <v>99.999578685591402</v>
      </c>
    </row>
    <row r="1227" spans="1:14" s="75" customFormat="1" ht="16.5" customHeight="1" x14ac:dyDescent="0.2">
      <c r="A1227" s="16"/>
      <c r="B1227" s="16"/>
      <c r="C1227" s="18"/>
      <c r="D1227" s="20"/>
      <c r="E1227" s="17" t="s">
        <v>248</v>
      </c>
      <c r="F1227" s="19" t="s">
        <v>249</v>
      </c>
      <c r="G1227" s="8" t="s">
        <v>243</v>
      </c>
      <c r="H1227" s="8" t="s">
        <v>243</v>
      </c>
      <c r="I1227" s="8">
        <v>1419371.3</v>
      </c>
      <c r="J1227" s="8">
        <v>1419369.7491899999</v>
      </c>
      <c r="K1227" s="8">
        <v>0</v>
      </c>
      <c r="L1227" s="8">
        <v>1419369.7491899999</v>
      </c>
      <c r="M1227" s="8">
        <v>-1.5508100001607099</v>
      </c>
      <c r="N1227" s="9">
        <v>99.999890739653495</v>
      </c>
    </row>
    <row r="1228" spans="1:14" s="75" customFormat="1" ht="16.5" customHeight="1" x14ac:dyDescent="0.2">
      <c r="A1228" s="16"/>
      <c r="B1228" s="16"/>
      <c r="C1228" s="18"/>
      <c r="D1228" s="20"/>
      <c r="E1228" s="17" t="s">
        <v>250</v>
      </c>
      <c r="F1228" s="19" t="s">
        <v>251</v>
      </c>
      <c r="G1228" s="8" t="s">
        <v>243</v>
      </c>
      <c r="H1228" s="8" t="s">
        <v>243</v>
      </c>
      <c r="I1228" s="8">
        <v>640138.5</v>
      </c>
      <c r="J1228" s="8">
        <v>640107.18781999999</v>
      </c>
      <c r="K1228" s="8">
        <v>0</v>
      </c>
      <c r="L1228" s="8">
        <v>640107.18781999999</v>
      </c>
      <c r="M1228" s="8">
        <v>-31.312180000008102</v>
      </c>
      <c r="N1228" s="9">
        <v>99.9951085304196</v>
      </c>
    </row>
    <row r="1229" spans="1:14" s="75" customFormat="1" ht="16.5" customHeight="1" x14ac:dyDescent="0.2">
      <c r="A1229" s="16"/>
      <c r="B1229" s="16"/>
      <c r="C1229" s="18"/>
      <c r="D1229" s="20"/>
      <c r="E1229" s="17" t="s">
        <v>252</v>
      </c>
      <c r="F1229" s="19" t="s">
        <v>253</v>
      </c>
      <c r="G1229" s="8" t="s">
        <v>243</v>
      </c>
      <c r="H1229" s="8" t="s">
        <v>243</v>
      </c>
      <c r="I1229" s="8">
        <v>302670</v>
      </c>
      <c r="J1229" s="8">
        <v>302643.03100000002</v>
      </c>
      <c r="K1229" s="8">
        <v>0</v>
      </c>
      <c r="L1229" s="8">
        <v>302643.03100000002</v>
      </c>
      <c r="M1229" s="8">
        <v>-26.968999999982799</v>
      </c>
      <c r="N1229" s="9">
        <v>99.991089635576699</v>
      </c>
    </row>
    <row r="1230" spans="1:14" s="75" customFormat="1" ht="16.5" customHeight="1" x14ac:dyDescent="0.2">
      <c r="A1230" s="16"/>
      <c r="B1230" s="16"/>
      <c r="C1230" s="18"/>
      <c r="D1230" s="20"/>
      <c r="E1230" s="17" t="s">
        <v>241</v>
      </c>
      <c r="F1230" s="19" t="s">
        <v>326</v>
      </c>
      <c r="G1230" s="8" t="s">
        <v>243</v>
      </c>
      <c r="H1230" s="8" t="s">
        <v>243</v>
      </c>
      <c r="I1230" s="8">
        <v>5287.6</v>
      </c>
      <c r="J1230" s="8">
        <v>5252.6286</v>
      </c>
      <c r="K1230" s="8">
        <v>0</v>
      </c>
      <c r="L1230" s="8">
        <v>5252.6286</v>
      </c>
      <c r="M1230" s="8">
        <v>-34.971400000000401</v>
      </c>
      <c r="N1230" s="9">
        <v>99.338614872532006</v>
      </c>
    </row>
    <row r="1231" spans="1:14" s="75" customFormat="1" ht="16.5" customHeight="1" x14ac:dyDescent="0.2">
      <c r="A1231" s="16"/>
      <c r="B1231" s="16"/>
      <c r="C1231" s="18"/>
      <c r="D1231" s="20"/>
      <c r="E1231" s="17" t="s">
        <v>254</v>
      </c>
      <c r="F1231" s="19" t="s">
        <v>255</v>
      </c>
      <c r="G1231" s="8" t="s">
        <v>243</v>
      </c>
      <c r="H1231" s="8" t="s">
        <v>243</v>
      </c>
      <c r="I1231" s="8">
        <v>299905.90000000002</v>
      </c>
      <c r="J1231" s="8">
        <v>299855.88299000001</v>
      </c>
      <c r="K1231" s="8">
        <v>0</v>
      </c>
      <c r="L1231" s="8">
        <v>299855.88299000001</v>
      </c>
      <c r="M1231" s="8">
        <v>-50.017010000010501</v>
      </c>
      <c r="N1231" s="9">
        <v>99.983322432136205</v>
      </c>
    </row>
    <row r="1232" spans="1:14" s="75" customFormat="1" ht="16.5" customHeight="1" x14ac:dyDescent="0.2">
      <c r="A1232" s="16"/>
      <c r="B1232" s="16"/>
      <c r="C1232" s="18"/>
      <c r="D1232" s="20"/>
      <c r="E1232" s="17" t="s">
        <v>327</v>
      </c>
      <c r="F1232" s="19" t="s">
        <v>328</v>
      </c>
      <c r="G1232" s="8" t="s">
        <v>243</v>
      </c>
      <c r="H1232" s="8" t="s">
        <v>243</v>
      </c>
      <c r="I1232" s="8">
        <v>82011.7</v>
      </c>
      <c r="J1232" s="8">
        <v>82010.115470000004</v>
      </c>
      <c r="K1232" s="8">
        <v>0</v>
      </c>
      <c r="L1232" s="8">
        <v>82010.115470000004</v>
      </c>
      <c r="M1232" s="8">
        <v>-1.58452999999281</v>
      </c>
      <c r="N1232" s="9">
        <v>99.998067922016006</v>
      </c>
    </row>
    <row r="1233" spans="1:14" s="75" customFormat="1" ht="16.5" customHeight="1" x14ac:dyDescent="0.2">
      <c r="A1233" s="16"/>
      <c r="B1233" s="16"/>
      <c r="C1233" s="18"/>
      <c r="D1233" s="20"/>
      <c r="E1233" s="17" t="s">
        <v>265</v>
      </c>
      <c r="F1233" s="19" t="s">
        <v>266</v>
      </c>
      <c r="G1233" s="8" t="s">
        <v>243</v>
      </c>
      <c r="H1233" s="8" t="s">
        <v>243</v>
      </c>
      <c r="I1233" s="8">
        <v>50518.400000000001</v>
      </c>
      <c r="J1233" s="8">
        <v>50512.335659999997</v>
      </c>
      <c r="K1233" s="8">
        <v>0</v>
      </c>
      <c r="L1233" s="8">
        <v>50512.335659999997</v>
      </c>
      <c r="M1233" s="8">
        <v>-6.0643400000044503</v>
      </c>
      <c r="N1233" s="9">
        <v>99.987995779755494</v>
      </c>
    </row>
    <row r="1234" spans="1:14" s="75" customFormat="1" ht="16.5" customHeight="1" x14ac:dyDescent="0.2">
      <c r="A1234" s="16"/>
      <c r="B1234" s="16"/>
      <c r="C1234" s="18"/>
      <c r="D1234" s="20"/>
      <c r="E1234" s="17" t="s">
        <v>287</v>
      </c>
      <c r="F1234" s="19" t="s">
        <v>288</v>
      </c>
      <c r="G1234" s="8" t="s">
        <v>243</v>
      </c>
      <c r="H1234" s="8" t="s">
        <v>243</v>
      </c>
      <c r="I1234" s="8">
        <v>200709.6</v>
      </c>
      <c r="J1234" s="8">
        <v>200709.38250000001</v>
      </c>
      <c r="K1234" s="8">
        <v>0</v>
      </c>
      <c r="L1234" s="8">
        <v>200709.38250000001</v>
      </c>
      <c r="M1234" s="8">
        <v>-0.21749999999883601</v>
      </c>
      <c r="N1234" s="9">
        <v>99.999891634480903</v>
      </c>
    </row>
    <row r="1235" spans="1:14" s="75" customFormat="1" ht="16.5" customHeight="1" x14ac:dyDescent="0.2">
      <c r="A1235" s="16"/>
      <c r="B1235" s="16"/>
      <c r="C1235" s="18"/>
      <c r="D1235" s="20"/>
      <c r="E1235" s="17" t="s">
        <v>267</v>
      </c>
      <c r="F1235" s="19" t="s">
        <v>268</v>
      </c>
      <c r="G1235" s="8" t="s">
        <v>243</v>
      </c>
      <c r="H1235" s="8" t="s">
        <v>243</v>
      </c>
      <c r="I1235" s="8">
        <v>52548.5</v>
      </c>
      <c r="J1235" s="8">
        <v>52547.272239999998</v>
      </c>
      <c r="K1235" s="8">
        <v>0</v>
      </c>
      <c r="L1235" s="8">
        <v>52547.272239999998</v>
      </c>
      <c r="M1235" s="8">
        <v>-1.22776000000158</v>
      </c>
      <c r="N1235" s="9">
        <v>99.997663567941999</v>
      </c>
    </row>
    <row r="1236" spans="1:14" s="75" customFormat="1" ht="16.5" customHeight="1" x14ac:dyDescent="0.2">
      <c r="A1236" s="16"/>
      <c r="B1236" s="16"/>
      <c r="C1236" s="18"/>
      <c r="D1236" s="20"/>
      <c r="E1236" s="17" t="s">
        <v>256</v>
      </c>
      <c r="F1236" s="19" t="s">
        <v>257</v>
      </c>
      <c r="G1236" s="8" t="s">
        <v>243</v>
      </c>
      <c r="H1236" s="8" t="s">
        <v>243</v>
      </c>
      <c r="I1236" s="8">
        <v>73542.8</v>
      </c>
      <c r="J1236" s="8">
        <v>73542.586769999994</v>
      </c>
      <c r="K1236" s="8">
        <v>0</v>
      </c>
      <c r="L1236" s="8">
        <v>73542.586769999994</v>
      </c>
      <c r="M1236" s="8">
        <v>-0.21323000000848</v>
      </c>
      <c r="N1236" s="9">
        <v>99.999710059992296</v>
      </c>
    </row>
    <row r="1237" spans="1:14" s="75" customFormat="1" ht="16.5" customHeight="1" x14ac:dyDescent="0.2">
      <c r="A1237" s="16"/>
      <c r="B1237" s="16"/>
      <c r="C1237" s="18"/>
      <c r="D1237" s="20"/>
      <c r="E1237" s="17" t="s">
        <v>275</v>
      </c>
      <c r="F1237" s="19" t="s">
        <v>276</v>
      </c>
      <c r="G1237" s="8" t="s">
        <v>243</v>
      </c>
      <c r="H1237" s="8" t="s">
        <v>243</v>
      </c>
      <c r="I1237" s="8">
        <v>916</v>
      </c>
      <c r="J1237" s="8">
        <v>915.93600000000004</v>
      </c>
      <c r="K1237" s="8">
        <v>0</v>
      </c>
      <c r="L1237" s="8">
        <v>915.93600000000004</v>
      </c>
      <c r="M1237" s="8">
        <v>-6.3999999999964502E-2</v>
      </c>
      <c r="N1237" s="9">
        <v>99.993013100436698</v>
      </c>
    </row>
    <row r="1238" spans="1:14" s="75" customFormat="1" ht="16.5" customHeight="1" x14ac:dyDescent="0.2">
      <c r="A1238" s="16"/>
      <c r="B1238" s="16"/>
      <c r="C1238" s="18"/>
      <c r="D1238" s="20"/>
      <c r="E1238" s="17" t="s">
        <v>277</v>
      </c>
      <c r="F1238" s="19" t="s">
        <v>278</v>
      </c>
      <c r="G1238" s="8" t="s">
        <v>243</v>
      </c>
      <c r="H1238" s="8" t="s">
        <v>243</v>
      </c>
      <c r="I1238" s="8">
        <v>471623.2</v>
      </c>
      <c r="J1238" s="8">
        <v>471622.00971999997</v>
      </c>
      <c r="K1238" s="8">
        <v>0</v>
      </c>
      <c r="L1238" s="8">
        <v>471622.00971999997</v>
      </c>
      <c r="M1238" s="8">
        <v>-1.19028000003891</v>
      </c>
      <c r="N1238" s="9">
        <v>99.999747620558097</v>
      </c>
    </row>
    <row r="1239" spans="1:14" s="75" customFormat="1" ht="16.5" customHeight="1" x14ac:dyDescent="0.2">
      <c r="A1239" s="16"/>
      <c r="B1239" s="16"/>
      <c r="C1239" s="18"/>
      <c r="D1239" s="20"/>
      <c r="E1239" s="17" t="s">
        <v>258</v>
      </c>
      <c r="F1239" s="19" t="s">
        <v>259</v>
      </c>
      <c r="G1239" s="8" t="s">
        <v>243</v>
      </c>
      <c r="H1239" s="8" t="s">
        <v>243</v>
      </c>
      <c r="I1239" s="8">
        <v>105383.8</v>
      </c>
      <c r="J1239" s="8">
        <v>105382.47594</v>
      </c>
      <c r="K1239" s="8">
        <v>0</v>
      </c>
      <c r="L1239" s="8">
        <v>105382.47594</v>
      </c>
      <c r="M1239" s="8">
        <v>-1.3240599999990099</v>
      </c>
      <c r="N1239" s="9">
        <v>99.9987435829795</v>
      </c>
    </row>
    <row r="1240" spans="1:14" s="75" customFormat="1" ht="16.5" customHeight="1" x14ac:dyDescent="0.2">
      <c r="A1240" s="16"/>
      <c r="B1240" s="16"/>
      <c r="C1240" s="18"/>
      <c r="D1240" s="20"/>
      <c r="E1240" s="17" t="s">
        <v>344</v>
      </c>
      <c r="F1240" s="19" t="s">
        <v>345</v>
      </c>
      <c r="G1240" s="8" t="s">
        <v>243</v>
      </c>
      <c r="H1240" s="8" t="s">
        <v>243</v>
      </c>
      <c r="I1240" s="8">
        <v>304.60000000000002</v>
      </c>
      <c r="J1240" s="8">
        <v>304.51461999999998</v>
      </c>
      <c r="K1240" s="8">
        <v>0</v>
      </c>
      <c r="L1240" s="8">
        <v>304.51461999999998</v>
      </c>
      <c r="M1240" s="8">
        <v>-8.5380000000043296E-2</v>
      </c>
      <c r="N1240" s="9">
        <v>99.971969796454403</v>
      </c>
    </row>
    <row r="1241" spans="1:14" s="75" customFormat="1" ht="16.5" customHeight="1" x14ac:dyDescent="0.2">
      <c r="A1241" s="16"/>
      <c r="B1241" s="16"/>
      <c r="C1241" s="18"/>
      <c r="D1241" s="20"/>
      <c r="E1241" s="17" t="s">
        <v>260</v>
      </c>
      <c r="F1241" s="19" t="s">
        <v>261</v>
      </c>
      <c r="G1241" s="8" t="s">
        <v>243</v>
      </c>
      <c r="H1241" s="8" t="s">
        <v>243</v>
      </c>
      <c r="I1241" s="8">
        <v>3561</v>
      </c>
      <c r="J1241" s="8">
        <v>3560.4326000000001</v>
      </c>
      <c r="K1241" s="8">
        <v>0</v>
      </c>
      <c r="L1241" s="8">
        <v>3560.4326000000001</v>
      </c>
      <c r="M1241" s="8">
        <v>-0.56739999999990698</v>
      </c>
      <c r="N1241" s="9">
        <v>99.984066273518707</v>
      </c>
    </row>
    <row r="1242" spans="1:14" s="75" customFormat="1" ht="16.5" customHeight="1" x14ac:dyDescent="0.2">
      <c r="A1242" s="16"/>
      <c r="B1242" s="16"/>
      <c r="C1242" s="18"/>
      <c r="D1242" s="20"/>
      <c r="E1242" s="17" t="s">
        <v>348</v>
      </c>
      <c r="F1242" s="19" t="s">
        <v>349</v>
      </c>
      <c r="G1242" s="8" t="s">
        <v>243</v>
      </c>
      <c r="H1242" s="8" t="s">
        <v>243</v>
      </c>
      <c r="I1242" s="8">
        <v>4541.5</v>
      </c>
      <c r="J1242" s="8">
        <v>4541.3320000000003</v>
      </c>
      <c r="K1242" s="8">
        <v>0</v>
      </c>
      <c r="L1242" s="8">
        <v>4541.3320000000003</v>
      </c>
      <c r="M1242" s="8">
        <v>-0.167999999999665</v>
      </c>
      <c r="N1242" s="9">
        <v>99.996300781680105</v>
      </c>
    </row>
    <row r="1243" spans="1:14" s="75" customFormat="1" ht="16.5" customHeight="1" x14ac:dyDescent="0.2">
      <c r="A1243" s="16"/>
      <c r="B1243" s="16"/>
      <c r="C1243" s="18"/>
      <c r="D1243" s="20"/>
      <c r="E1243" s="17" t="s">
        <v>282</v>
      </c>
      <c r="F1243" s="19" t="s">
        <v>283</v>
      </c>
      <c r="G1243" s="8" t="s">
        <v>243</v>
      </c>
      <c r="H1243" s="8" t="s">
        <v>243</v>
      </c>
      <c r="I1243" s="8">
        <v>9</v>
      </c>
      <c r="J1243" s="8">
        <v>9</v>
      </c>
      <c r="K1243" s="8">
        <v>0</v>
      </c>
      <c r="L1243" s="8">
        <v>9</v>
      </c>
      <c r="M1243" s="8">
        <v>0</v>
      </c>
      <c r="N1243" s="9">
        <v>100</v>
      </c>
    </row>
    <row r="1244" spans="1:14" s="75" customFormat="1" ht="16.5" customHeight="1" x14ac:dyDescent="0.2">
      <c r="A1244" s="16"/>
      <c r="B1244" s="22" t="s">
        <v>540</v>
      </c>
      <c r="C1244" s="17" t="s">
        <v>262</v>
      </c>
      <c r="D1244" s="4"/>
      <c r="E1244" s="4"/>
      <c r="F1244" s="19" t="s">
        <v>544</v>
      </c>
      <c r="G1244" s="8">
        <v>2690444</v>
      </c>
      <c r="H1244" s="8">
        <v>3324505</v>
      </c>
      <c r="I1244" s="8">
        <v>3149039</v>
      </c>
      <c r="J1244" s="8">
        <v>3149036.4136999999</v>
      </c>
      <c r="K1244" s="8">
        <v>0</v>
      </c>
      <c r="L1244" s="8">
        <v>3149036.4136999999</v>
      </c>
      <c r="M1244" s="8">
        <v>-2.5863000000827001</v>
      </c>
      <c r="N1244" s="9">
        <v>99.999917870182003</v>
      </c>
    </row>
    <row r="1245" spans="1:14" s="75" customFormat="1" ht="16.5" customHeight="1" x14ac:dyDescent="0.2">
      <c r="A1245" s="16"/>
      <c r="B1245" s="16"/>
      <c r="C1245" s="20"/>
      <c r="D1245" s="17" t="s">
        <v>264</v>
      </c>
      <c r="E1245" s="4"/>
      <c r="F1245" s="19" t="s">
        <v>1206</v>
      </c>
      <c r="G1245" s="8" t="s">
        <v>243</v>
      </c>
      <c r="H1245" s="8" t="s">
        <v>243</v>
      </c>
      <c r="I1245" s="8">
        <v>3104306.3</v>
      </c>
      <c r="J1245" s="8">
        <v>3104303.7603699998</v>
      </c>
      <c r="K1245" s="8">
        <v>0</v>
      </c>
      <c r="L1245" s="8">
        <v>3104303.7603699998</v>
      </c>
      <c r="M1245" s="8">
        <v>-2.5396300000138599</v>
      </c>
      <c r="N1245" s="9">
        <v>99.999918190096096</v>
      </c>
    </row>
    <row r="1246" spans="1:14" s="75" customFormat="1" ht="16.5" customHeight="1" x14ac:dyDescent="0.2">
      <c r="A1246" s="16"/>
      <c r="B1246" s="16"/>
      <c r="C1246" s="18"/>
      <c r="D1246" s="20"/>
      <c r="E1246" s="17" t="s">
        <v>277</v>
      </c>
      <c r="F1246" s="19" t="s">
        <v>278</v>
      </c>
      <c r="G1246" s="8" t="s">
        <v>243</v>
      </c>
      <c r="H1246" s="8" t="s">
        <v>243</v>
      </c>
      <c r="I1246" s="8">
        <v>3104306.3</v>
      </c>
      <c r="J1246" s="8">
        <v>3104303.7603699998</v>
      </c>
      <c r="K1246" s="8">
        <v>0</v>
      </c>
      <c r="L1246" s="8">
        <v>3104303.7603699998</v>
      </c>
      <c r="M1246" s="8">
        <v>-2.5396300000138599</v>
      </c>
      <c r="N1246" s="9">
        <v>99.999918190096096</v>
      </c>
    </row>
    <row r="1247" spans="1:14" s="75" customFormat="1" ht="16.5" customHeight="1" x14ac:dyDescent="0.2">
      <c r="A1247" s="16"/>
      <c r="B1247" s="16"/>
      <c r="C1247" s="20"/>
      <c r="D1247" s="17" t="s">
        <v>237</v>
      </c>
      <c r="E1247" s="4"/>
      <c r="F1247" s="19" t="s">
        <v>545</v>
      </c>
      <c r="G1247" s="8" t="s">
        <v>243</v>
      </c>
      <c r="H1247" s="8" t="s">
        <v>243</v>
      </c>
      <c r="I1247" s="8">
        <v>44732.7</v>
      </c>
      <c r="J1247" s="8">
        <v>44732.653330000001</v>
      </c>
      <c r="K1247" s="8">
        <v>0</v>
      </c>
      <c r="L1247" s="8">
        <v>44732.653330000001</v>
      </c>
      <c r="M1247" s="8">
        <v>-4.6669999996083802E-2</v>
      </c>
      <c r="N1247" s="9">
        <v>99.999895669163706</v>
      </c>
    </row>
    <row r="1248" spans="1:14" s="75" customFormat="1" ht="16.5" customHeight="1" x14ac:dyDescent="0.2">
      <c r="A1248" s="16"/>
      <c r="B1248" s="16"/>
      <c r="C1248" s="18"/>
      <c r="D1248" s="20"/>
      <c r="E1248" s="17" t="s">
        <v>277</v>
      </c>
      <c r="F1248" s="19" t="s">
        <v>278</v>
      </c>
      <c r="G1248" s="8" t="s">
        <v>243</v>
      </c>
      <c r="H1248" s="8" t="s">
        <v>243</v>
      </c>
      <c r="I1248" s="8">
        <v>44732.7</v>
      </c>
      <c r="J1248" s="8">
        <v>44732.653330000001</v>
      </c>
      <c r="K1248" s="8">
        <v>0</v>
      </c>
      <c r="L1248" s="8">
        <v>44732.653330000001</v>
      </c>
      <c r="M1248" s="8">
        <v>-4.6669999996083802E-2</v>
      </c>
      <c r="N1248" s="9">
        <v>99.999895669163706</v>
      </c>
    </row>
    <row r="1249" spans="1:14" s="75" customFormat="1" ht="47.25" x14ac:dyDescent="0.2">
      <c r="A1249" s="16"/>
      <c r="B1249" s="22" t="s">
        <v>540</v>
      </c>
      <c r="C1249" s="17" t="s">
        <v>286</v>
      </c>
      <c r="D1249" s="4"/>
      <c r="E1249" s="4"/>
      <c r="F1249" s="19" t="s">
        <v>1207</v>
      </c>
      <c r="G1249" s="8">
        <v>10152</v>
      </c>
      <c r="H1249" s="8">
        <v>10152</v>
      </c>
      <c r="I1249" s="8">
        <v>7202</v>
      </c>
      <c r="J1249" s="8">
        <v>4046.4389999999999</v>
      </c>
      <c r="K1249" s="8">
        <v>0</v>
      </c>
      <c r="L1249" s="8">
        <v>4046.4389999999999</v>
      </c>
      <c r="M1249" s="8">
        <v>-3155.5610000000001</v>
      </c>
      <c r="N1249" s="9">
        <v>56.184934740349902</v>
      </c>
    </row>
    <row r="1250" spans="1:14" s="75" customFormat="1" ht="17.25" customHeight="1" x14ac:dyDescent="0.2">
      <c r="A1250" s="16"/>
      <c r="B1250" s="16"/>
      <c r="C1250" s="20"/>
      <c r="D1250" s="17" t="s">
        <v>312</v>
      </c>
      <c r="E1250" s="4"/>
      <c r="F1250" s="19" t="s">
        <v>313</v>
      </c>
      <c r="G1250" s="8" t="s">
        <v>243</v>
      </c>
      <c r="H1250" s="8" t="s">
        <v>243</v>
      </c>
      <c r="I1250" s="8">
        <v>7202</v>
      </c>
      <c r="J1250" s="8">
        <v>4046.4389999999999</v>
      </c>
      <c r="K1250" s="8">
        <v>0</v>
      </c>
      <c r="L1250" s="8">
        <v>4046.4389999999999</v>
      </c>
      <c r="M1250" s="8">
        <v>-3155.5610000000001</v>
      </c>
      <c r="N1250" s="9">
        <v>56.184934740349902</v>
      </c>
    </row>
    <row r="1251" spans="1:14" s="75" customFormat="1" ht="17.25" customHeight="1" x14ac:dyDescent="0.2">
      <c r="A1251" s="16"/>
      <c r="B1251" s="16"/>
      <c r="C1251" s="18"/>
      <c r="D1251" s="20"/>
      <c r="E1251" s="17" t="s">
        <v>265</v>
      </c>
      <c r="F1251" s="19" t="s">
        <v>266</v>
      </c>
      <c r="G1251" s="8" t="s">
        <v>243</v>
      </c>
      <c r="H1251" s="8" t="s">
        <v>243</v>
      </c>
      <c r="I1251" s="8">
        <v>2733</v>
      </c>
      <c r="J1251" s="8">
        <v>0</v>
      </c>
      <c r="K1251" s="8">
        <v>0</v>
      </c>
      <c r="L1251" s="8">
        <v>0</v>
      </c>
      <c r="M1251" s="8">
        <v>-2733</v>
      </c>
      <c r="N1251" s="9">
        <v>0</v>
      </c>
    </row>
    <row r="1252" spans="1:14" s="75" customFormat="1" ht="17.25" customHeight="1" x14ac:dyDescent="0.2">
      <c r="A1252" s="16"/>
      <c r="B1252" s="16"/>
      <c r="C1252" s="18"/>
      <c r="D1252" s="20"/>
      <c r="E1252" s="17" t="s">
        <v>277</v>
      </c>
      <c r="F1252" s="19" t="s">
        <v>278</v>
      </c>
      <c r="G1252" s="8" t="s">
        <v>243</v>
      </c>
      <c r="H1252" s="8" t="s">
        <v>243</v>
      </c>
      <c r="I1252" s="8">
        <v>960</v>
      </c>
      <c r="J1252" s="8">
        <v>960</v>
      </c>
      <c r="K1252" s="8">
        <v>0</v>
      </c>
      <c r="L1252" s="8">
        <v>960</v>
      </c>
      <c r="M1252" s="8">
        <v>0</v>
      </c>
      <c r="N1252" s="9">
        <v>100</v>
      </c>
    </row>
    <row r="1253" spans="1:14" s="75" customFormat="1" ht="17.25" customHeight="1" x14ac:dyDescent="0.2">
      <c r="A1253" s="16"/>
      <c r="B1253" s="16"/>
      <c r="C1253" s="18"/>
      <c r="D1253" s="20"/>
      <c r="E1253" s="17" t="s">
        <v>258</v>
      </c>
      <c r="F1253" s="19" t="s">
        <v>259</v>
      </c>
      <c r="G1253" s="8" t="s">
        <v>243</v>
      </c>
      <c r="H1253" s="8" t="s">
        <v>243</v>
      </c>
      <c r="I1253" s="8">
        <v>3509</v>
      </c>
      <c r="J1253" s="8">
        <v>3086.4389999999999</v>
      </c>
      <c r="K1253" s="8">
        <v>0</v>
      </c>
      <c r="L1253" s="8">
        <v>3086.4389999999999</v>
      </c>
      <c r="M1253" s="8">
        <v>-422.56099999999998</v>
      </c>
      <c r="N1253" s="9">
        <v>87.957794243374195</v>
      </c>
    </row>
    <row r="1254" spans="1:14" s="75" customFormat="1" ht="17.25" customHeight="1" x14ac:dyDescent="0.2">
      <c r="A1254" s="16"/>
      <c r="B1254" s="22" t="s">
        <v>540</v>
      </c>
      <c r="C1254" s="17" t="s">
        <v>237</v>
      </c>
      <c r="D1254" s="4"/>
      <c r="E1254" s="4"/>
      <c r="F1254" s="19" t="s">
        <v>1203</v>
      </c>
      <c r="G1254" s="8" t="s">
        <v>243</v>
      </c>
      <c r="H1254" s="8">
        <v>0</v>
      </c>
      <c r="I1254" s="8">
        <v>4363.5</v>
      </c>
      <c r="J1254" s="8">
        <v>4363.3599999999997</v>
      </c>
      <c r="K1254" s="8">
        <v>0</v>
      </c>
      <c r="L1254" s="8">
        <v>4363.3599999999997</v>
      </c>
      <c r="M1254" s="8">
        <v>-0.140000000000327</v>
      </c>
      <c r="N1254" s="9">
        <v>99.996791566403104</v>
      </c>
    </row>
    <row r="1255" spans="1:14" s="75" customFormat="1" ht="17.25" customHeight="1" x14ac:dyDescent="0.2">
      <c r="A1255" s="16"/>
      <c r="B1255" s="16"/>
      <c r="C1255" s="18"/>
      <c r="D1255" s="20"/>
      <c r="E1255" s="17" t="s">
        <v>260</v>
      </c>
      <c r="F1255" s="19" t="s">
        <v>261</v>
      </c>
      <c r="G1255" s="8" t="s">
        <v>243</v>
      </c>
      <c r="H1255" s="8" t="s">
        <v>243</v>
      </c>
      <c r="I1255" s="8">
        <v>4363.5</v>
      </c>
      <c r="J1255" s="8">
        <v>4363.3599999999997</v>
      </c>
      <c r="K1255" s="8">
        <v>0</v>
      </c>
      <c r="L1255" s="8">
        <v>4363.3599999999997</v>
      </c>
      <c r="M1255" s="8">
        <v>-0.140000000000327</v>
      </c>
      <c r="N1255" s="9">
        <v>99.996791566403104</v>
      </c>
    </row>
    <row r="1256" spans="1:14" s="75" customFormat="1" ht="47.25" x14ac:dyDescent="0.2">
      <c r="A1256" s="16"/>
      <c r="B1256" s="22" t="s">
        <v>540</v>
      </c>
      <c r="C1256" s="17" t="s">
        <v>277</v>
      </c>
      <c r="D1256" s="4"/>
      <c r="E1256" s="4"/>
      <c r="F1256" s="19" t="s">
        <v>386</v>
      </c>
      <c r="G1256" s="8" t="s">
        <v>243</v>
      </c>
      <c r="H1256" s="8">
        <v>0</v>
      </c>
      <c r="I1256" s="8">
        <v>140115</v>
      </c>
      <c r="J1256" s="8">
        <v>140114.79999999999</v>
      </c>
      <c r="K1256" s="8">
        <v>0</v>
      </c>
      <c r="L1256" s="8">
        <v>140114.79999999999</v>
      </c>
      <c r="M1256" s="8">
        <v>-0.200000000011642</v>
      </c>
      <c r="N1256" s="9">
        <v>99.999857260107802</v>
      </c>
    </row>
    <row r="1257" spans="1:14" s="75" customFormat="1" ht="14.25" customHeight="1" x14ac:dyDescent="0.2">
      <c r="A1257" s="16"/>
      <c r="B1257" s="16"/>
      <c r="C1257" s="18"/>
      <c r="D1257" s="20"/>
      <c r="E1257" s="17" t="s">
        <v>277</v>
      </c>
      <c r="F1257" s="19" t="s">
        <v>278</v>
      </c>
      <c r="G1257" s="8" t="s">
        <v>243</v>
      </c>
      <c r="H1257" s="8" t="s">
        <v>243</v>
      </c>
      <c r="I1257" s="8">
        <v>140115</v>
      </c>
      <c r="J1257" s="8">
        <v>140114.79999999999</v>
      </c>
      <c r="K1257" s="8">
        <v>0</v>
      </c>
      <c r="L1257" s="8">
        <v>140114.79999999999</v>
      </c>
      <c r="M1257" s="8">
        <v>-0.200000000011642</v>
      </c>
      <c r="N1257" s="9">
        <v>99.999857260107802</v>
      </c>
    </row>
    <row r="1258" spans="1:14" s="75" customFormat="1" ht="47.25" x14ac:dyDescent="0.2">
      <c r="A1258" s="16"/>
      <c r="B1258" s="22" t="s">
        <v>540</v>
      </c>
      <c r="C1258" s="17" t="s">
        <v>387</v>
      </c>
      <c r="D1258" s="4"/>
      <c r="E1258" s="4"/>
      <c r="F1258" s="19" t="s">
        <v>1202</v>
      </c>
      <c r="G1258" s="8" t="s">
        <v>243</v>
      </c>
      <c r="H1258" s="8">
        <v>0</v>
      </c>
      <c r="I1258" s="8">
        <v>6525</v>
      </c>
      <c r="J1258" s="8">
        <v>6524.05915</v>
      </c>
      <c r="K1258" s="8">
        <v>0</v>
      </c>
      <c r="L1258" s="8">
        <v>6524.05915</v>
      </c>
      <c r="M1258" s="8">
        <v>-0.940849999999955</v>
      </c>
      <c r="N1258" s="9">
        <v>99.985580842911901</v>
      </c>
    </row>
    <row r="1259" spans="1:14" s="75" customFormat="1" ht="14.25" customHeight="1" x14ac:dyDescent="0.2">
      <c r="A1259" s="16"/>
      <c r="B1259" s="16"/>
      <c r="C1259" s="18"/>
      <c r="D1259" s="20"/>
      <c r="E1259" s="17" t="s">
        <v>352</v>
      </c>
      <c r="F1259" s="19" t="s">
        <v>353</v>
      </c>
      <c r="G1259" s="8" t="s">
        <v>243</v>
      </c>
      <c r="H1259" s="8" t="s">
        <v>243</v>
      </c>
      <c r="I1259" s="8">
        <v>6525</v>
      </c>
      <c r="J1259" s="8">
        <v>6524.05915</v>
      </c>
      <c r="K1259" s="8">
        <v>0</v>
      </c>
      <c r="L1259" s="8">
        <v>6524.05915</v>
      </c>
      <c r="M1259" s="8">
        <v>-0.940849999999955</v>
      </c>
      <c r="N1259" s="9">
        <v>99.985580842911901</v>
      </c>
    </row>
    <row r="1260" spans="1:14" s="75" customFormat="1" ht="13.5" customHeight="1" x14ac:dyDescent="0.2">
      <c r="A1260" s="29"/>
      <c r="B1260" s="30" t="s">
        <v>546</v>
      </c>
      <c r="C1260" s="31"/>
      <c r="D1260" s="31"/>
      <c r="E1260" s="29"/>
      <c r="F1260" s="32" t="s">
        <v>547</v>
      </c>
      <c r="G1260" s="33">
        <v>3452774</v>
      </c>
      <c r="H1260" s="33">
        <v>3548378</v>
      </c>
      <c r="I1260" s="33">
        <v>3578966</v>
      </c>
      <c r="J1260" s="33">
        <v>3578964.5032600001</v>
      </c>
      <c r="K1260" s="33">
        <v>0</v>
      </c>
      <c r="L1260" s="33">
        <v>3578964.5032600001</v>
      </c>
      <c r="M1260" s="33">
        <v>-1.49674000032246</v>
      </c>
      <c r="N1260" s="34">
        <v>99.999958179541196</v>
      </c>
    </row>
    <row r="1261" spans="1:14" s="75" customFormat="1" ht="31.5" customHeight="1" x14ac:dyDescent="0.2">
      <c r="A1261" s="16"/>
      <c r="B1261" s="22" t="s">
        <v>546</v>
      </c>
      <c r="C1261" s="17" t="s">
        <v>239</v>
      </c>
      <c r="D1261" s="4"/>
      <c r="E1261" s="4"/>
      <c r="F1261" s="19" t="s">
        <v>1208</v>
      </c>
      <c r="G1261" s="8">
        <v>3452774</v>
      </c>
      <c r="H1261" s="8">
        <v>3548378</v>
      </c>
      <c r="I1261" s="8">
        <v>3572442</v>
      </c>
      <c r="J1261" s="8">
        <v>3572440.9386300002</v>
      </c>
      <c r="K1261" s="8">
        <v>0</v>
      </c>
      <c r="L1261" s="8">
        <v>3572440.9386300002</v>
      </c>
      <c r="M1261" s="8">
        <v>-1.06137000117451</v>
      </c>
      <c r="N1261" s="9">
        <v>99.999970290070493</v>
      </c>
    </row>
    <row r="1262" spans="1:14" s="75" customFormat="1" ht="31.5" x14ac:dyDescent="0.2">
      <c r="A1262" s="16"/>
      <c r="B1262" s="16"/>
      <c r="C1262" s="20"/>
      <c r="D1262" s="17" t="s">
        <v>264</v>
      </c>
      <c r="E1262" s="4"/>
      <c r="F1262" s="19" t="s">
        <v>548</v>
      </c>
      <c r="G1262" s="8" t="s">
        <v>243</v>
      </c>
      <c r="H1262" s="8" t="s">
        <v>243</v>
      </c>
      <c r="I1262" s="8">
        <v>133520</v>
      </c>
      <c r="J1262" s="8">
        <v>133519.75347</v>
      </c>
      <c r="K1262" s="8">
        <v>0</v>
      </c>
      <c r="L1262" s="8">
        <v>133519.75347</v>
      </c>
      <c r="M1262" s="8">
        <v>-0.24653000003309</v>
      </c>
      <c r="N1262" s="9">
        <v>99.999815360994603</v>
      </c>
    </row>
    <row r="1263" spans="1:14" s="75" customFormat="1" ht="16.5" customHeight="1" x14ac:dyDescent="0.2">
      <c r="A1263" s="16"/>
      <c r="B1263" s="16"/>
      <c r="C1263" s="18"/>
      <c r="D1263" s="20"/>
      <c r="E1263" s="17" t="s">
        <v>244</v>
      </c>
      <c r="F1263" s="19" t="s">
        <v>245</v>
      </c>
      <c r="G1263" s="8" t="s">
        <v>243</v>
      </c>
      <c r="H1263" s="8" t="s">
        <v>243</v>
      </c>
      <c r="I1263" s="8">
        <v>5581.4</v>
      </c>
      <c r="J1263" s="8">
        <v>5581.3896699999996</v>
      </c>
      <c r="K1263" s="8">
        <v>0</v>
      </c>
      <c r="L1263" s="8">
        <v>5581.3896699999996</v>
      </c>
      <c r="M1263" s="8">
        <v>-1.03300000000672E-2</v>
      </c>
      <c r="N1263" s="9">
        <v>99.999814920987603</v>
      </c>
    </row>
    <row r="1264" spans="1:14" s="75" customFormat="1" ht="16.5" customHeight="1" x14ac:dyDescent="0.2">
      <c r="A1264" s="16"/>
      <c r="B1264" s="16"/>
      <c r="C1264" s="18"/>
      <c r="D1264" s="20"/>
      <c r="E1264" s="17" t="s">
        <v>246</v>
      </c>
      <c r="F1264" s="19" t="s">
        <v>247</v>
      </c>
      <c r="G1264" s="8" t="s">
        <v>243</v>
      </c>
      <c r="H1264" s="8" t="s">
        <v>243</v>
      </c>
      <c r="I1264" s="8">
        <v>15784.8</v>
      </c>
      <c r="J1264" s="8">
        <v>15784.8</v>
      </c>
      <c r="K1264" s="8">
        <v>0</v>
      </c>
      <c r="L1264" s="8">
        <v>15784.8</v>
      </c>
      <c r="M1264" s="8">
        <v>0</v>
      </c>
      <c r="N1264" s="9">
        <v>100</v>
      </c>
    </row>
    <row r="1265" spans="1:14" s="75" customFormat="1" ht="16.5" customHeight="1" x14ac:dyDescent="0.2">
      <c r="A1265" s="16"/>
      <c r="B1265" s="16"/>
      <c r="C1265" s="18"/>
      <c r="D1265" s="20"/>
      <c r="E1265" s="17" t="s">
        <v>250</v>
      </c>
      <c r="F1265" s="19" t="s">
        <v>251</v>
      </c>
      <c r="G1265" s="8" t="s">
        <v>243</v>
      </c>
      <c r="H1265" s="8" t="s">
        <v>243</v>
      </c>
      <c r="I1265" s="8">
        <v>1652.4</v>
      </c>
      <c r="J1265" s="8">
        <v>1652.3125399999999</v>
      </c>
      <c r="K1265" s="8">
        <v>0</v>
      </c>
      <c r="L1265" s="8">
        <v>1652.3125399999999</v>
      </c>
      <c r="M1265" s="8">
        <v>-8.7460000000191898E-2</v>
      </c>
      <c r="N1265" s="9">
        <v>99.994707092713597</v>
      </c>
    </row>
    <row r="1266" spans="1:14" s="75" customFormat="1" ht="16.5" customHeight="1" x14ac:dyDescent="0.2">
      <c r="A1266" s="16"/>
      <c r="B1266" s="16"/>
      <c r="C1266" s="18"/>
      <c r="D1266" s="20"/>
      <c r="E1266" s="17" t="s">
        <v>252</v>
      </c>
      <c r="F1266" s="19" t="s">
        <v>253</v>
      </c>
      <c r="G1266" s="8" t="s">
        <v>243</v>
      </c>
      <c r="H1266" s="8" t="s">
        <v>243</v>
      </c>
      <c r="I1266" s="8">
        <v>174.2</v>
      </c>
      <c r="J1266" s="8">
        <v>174.15799999999999</v>
      </c>
      <c r="K1266" s="8">
        <v>0</v>
      </c>
      <c r="L1266" s="8">
        <v>174.15799999999999</v>
      </c>
      <c r="M1266" s="8">
        <v>-4.2000000000001599E-2</v>
      </c>
      <c r="N1266" s="9">
        <v>99.975889781859905</v>
      </c>
    </row>
    <row r="1267" spans="1:14" s="75" customFormat="1" ht="16.5" customHeight="1" x14ac:dyDescent="0.2">
      <c r="A1267" s="16"/>
      <c r="B1267" s="16"/>
      <c r="C1267" s="18"/>
      <c r="D1267" s="20"/>
      <c r="E1267" s="17" t="s">
        <v>254</v>
      </c>
      <c r="F1267" s="19" t="s">
        <v>255</v>
      </c>
      <c r="G1267" s="8" t="s">
        <v>243</v>
      </c>
      <c r="H1267" s="8" t="s">
        <v>243</v>
      </c>
      <c r="I1267" s="8">
        <v>204.6</v>
      </c>
      <c r="J1267" s="8">
        <v>204.56100000000001</v>
      </c>
      <c r="K1267" s="8">
        <v>0</v>
      </c>
      <c r="L1267" s="8">
        <v>204.56100000000001</v>
      </c>
      <c r="M1267" s="8">
        <v>-3.8999999999987302E-2</v>
      </c>
      <c r="N1267" s="9">
        <v>99.980938416422305</v>
      </c>
    </row>
    <row r="1268" spans="1:14" s="75" customFormat="1" ht="16.5" customHeight="1" x14ac:dyDescent="0.2">
      <c r="A1268" s="16"/>
      <c r="B1268" s="16"/>
      <c r="C1268" s="18"/>
      <c r="D1268" s="20"/>
      <c r="E1268" s="17" t="s">
        <v>300</v>
      </c>
      <c r="F1268" s="19" t="s">
        <v>301</v>
      </c>
      <c r="G1268" s="8" t="s">
        <v>243</v>
      </c>
      <c r="H1268" s="8" t="s">
        <v>243</v>
      </c>
      <c r="I1268" s="8">
        <v>98249.3</v>
      </c>
      <c r="J1268" s="8">
        <v>98249.3</v>
      </c>
      <c r="K1268" s="8">
        <v>0</v>
      </c>
      <c r="L1268" s="8">
        <v>98249.3</v>
      </c>
      <c r="M1268" s="8">
        <v>0</v>
      </c>
      <c r="N1268" s="9">
        <v>100</v>
      </c>
    </row>
    <row r="1269" spans="1:14" s="75" customFormat="1" ht="16.5" customHeight="1" x14ac:dyDescent="0.2">
      <c r="A1269" s="16"/>
      <c r="B1269" s="16"/>
      <c r="C1269" s="18"/>
      <c r="D1269" s="20"/>
      <c r="E1269" s="17" t="s">
        <v>302</v>
      </c>
      <c r="F1269" s="19" t="s">
        <v>303</v>
      </c>
      <c r="G1269" s="8" t="s">
        <v>243</v>
      </c>
      <c r="H1269" s="8" t="s">
        <v>243</v>
      </c>
      <c r="I1269" s="8">
        <v>11206.7</v>
      </c>
      <c r="J1269" s="8">
        <v>11206.7</v>
      </c>
      <c r="K1269" s="8">
        <v>0</v>
      </c>
      <c r="L1269" s="8">
        <v>11206.7</v>
      </c>
      <c r="M1269" s="8">
        <v>0</v>
      </c>
      <c r="N1269" s="9">
        <v>100</v>
      </c>
    </row>
    <row r="1270" spans="1:14" s="75" customFormat="1" ht="16.5" customHeight="1" x14ac:dyDescent="0.2">
      <c r="A1270" s="16"/>
      <c r="B1270" s="16"/>
      <c r="C1270" s="18"/>
      <c r="D1270" s="20"/>
      <c r="E1270" s="17" t="s">
        <v>277</v>
      </c>
      <c r="F1270" s="19" t="s">
        <v>278</v>
      </c>
      <c r="G1270" s="8" t="s">
        <v>243</v>
      </c>
      <c r="H1270" s="8" t="s">
        <v>243</v>
      </c>
      <c r="I1270" s="8">
        <v>666.6</v>
      </c>
      <c r="J1270" s="8">
        <v>666.53225999999995</v>
      </c>
      <c r="K1270" s="8">
        <v>0</v>
      </c>
      <c r="L1270" s="8">
        <v>666.53225999999995</v>
      </c>
      <c r="M1270" s="8">
        <v>-6.7740000000071604E-2</v>
      </c>
      <c r="N1270" s="9">
        <v>99.989837983798395</v>
      </c>
    </row>
    <row r="1271" spans="1:14" s="75" customFormat="1" ht="31.5" x14ac:dyDescent="0.2">
      <c r="A1271" s="16"/>
      <c r="B1271" s="16"/>
      <c r="C1271" s="20"/>
      <c r="D1271" s="17" t="s">
        <v>294</v>
      </c>
      <c r="E1271" s="4"/>
      <c r="F1271" s="19" t="s">
        <v>304</v>
      </c>
      <c r="G1271" s="8" t="s">
        <v>243</v>
      </c>
      <c r="H1271" s="8" t="s">
        <v>243</v>
      </c>
      <c r="I1271" s="8">
        <v>82539.399999999994</v>
      </c>
      <c r="J1271" s="8">
        <v>82539.226469999994</v>
      </c>
      <c r="K1271" s="8">
        <v>0</v>
      </c>
      <c r="L1271" s="8">
        <v>82539.226469999994</v>
      </c>
      <c r="M1271" s="8">
        <v>-0.17353000001457999</v>
      </c>
      <c r="N1271" s="9">
        <v>99.999789761011101</v>
      </c>
    </row>
    <row r="1272" spans="1:14" s="75" customFormat="1" ht="17.25" customHeight="1" x14ac:dyDescent="0.2">
      <c r="A1272" s="16"/>
      <c r="B1272" s="16"/>
      <c r="C1272" s="18"/>
      <c r="D1272" s="20"/>
      <c r="E1272" s="17" t="s">
        <v>265</v>
      </c>
      <c r="F1272" s="19" t="s">
        <v>266</v>
      </c>
      <c r="G1272" s="8" t="s">
        <v>243</v>
      </c>
      <c r="H1272" s="8" t="s">
        <v>243</v>
      </c>
      <c r="I1272" s="8">
        <v>6887.3</v>
      </c>
      <c r="J1272" s="8">
        <v>6887.2439999999997</v>
      </c>
      <c r="K1272" s="8">
        <v>0</v>
      </c>
      <c r="L1272" s="8">
        <v>6887.2439999999997</v>
      </c>
      <c r="M1272" s="8">
        <v>-5.60000000004948E-2</v>
      </c>
      <c r="N1272" s="9">
        <v>99.999186909238702</v>
      </c>
    </row>
    <row r="1273" spans="1:14" s="75" customFormat="1" ht="17.25" customHeight="1" x14ac:dyDescent="0.2">
      <c r="A1273" s="16"/>
      <c r="B1273" s="16"/>
      <c r="C1273" s="18"/>
      <c r="D1273" s="20"/>
      <c r="E1273" s="17" t="s">
        <v>267</v>
      </c>
      <c r="F1273" s="19" t="s">
        <v>268</v>
      </c>
      <c r="G1273" s="8" t="s">
        <v>243</v>
      </c>
      <c r="H1273" s="8" t="s">
        <v>243</v>
      </c>
      <c r="I1273" s="8">
        <v>12180.1</v>
      </c>
      <c r="J1273" s="8">
        <v>12180.0008</v>
      </c>
      <c r="K1273" s="8">
        <v>0</v>
      </c>
      <c r="L1273" s="8">
        <v>12180.0008</v>
      </c>
      <c r="M1273" s="8">
        <v>-9.92000000005646E-2</v>
      </c>
      <c r="N1273" s="9">
        <v>99.999185556768794</v>
      </c>
    </row>
    <row r="1274" spans="1:14" s="75" customFormat="1" ht="17.25" customHeight="1" x14ac:dyDescent="0.2">
      <c r="A1274" s="16"/>
      <c r="B1274" s="16"/>
      <c r="C1274" s="18"/>
      <c r="D1274" s="20"/>
      <c r="E1274" s="17" t="s">
        <v>277</v>
      </c>
      <c r="F1274" s="19" t="s">
        <v>278</v>
      </c>
      <c r="G1274" s="8" t="s">
        <v>243</v>
      </c>
      <c r="H1274" s="8" t="s">
        <v>243</v>
      </c>
      <c r="I1274" s="8">
        <v>63472</v>
      </c>
      <c r="J1274" s="8">
        <v>63471.981670000001</v>
      </c>
      <c r="K1274" s="8">
        <v>0</v>
      </c>
      <c r="L1274" s="8">
        <v>63471.981670000001</v>
      </c>
      <c r="M1274" s="8">
        <v>-1.8329999998968598E-2</v>
      </c>
      <c r="N1274" s="9">
        <v>99.999971121124304</v>
      </c>
    </row>
    <row r="1275" spans="1:14" s="75" customFormat="1" ht="17.25" customHeight="1" x14ac:dyDescent="0.2">
      <c r="A1275" s="16"/>
      <c r="B1275" s="16"/>
      <c r="C1275" s="20"/>
      <c r="D1275" s="17" t="s">
        <v>244</v>
      </c>
      <c r="E1275" s="4"/>
      <c r="F1275" s="19" t="s">
        <v>549</v>
      </c>
      <c r="G1275" s="8" t="s">
        <v>243</v>
      </c>
      <c r="H1275" s="8" t="s">
        <v>243</v>
      </c>
      <c r="I1275" s="8">
        <v>39982.5</v>
      </c>
      <c r="J1275" s="8">
        <v>39982.4804</v>
      </c>
      <c r="K1275" s="8">
        <v>0</v>
      </c>
      <c r="L1275" s="8">
        <v>39982.4804</v>
      </c>
      <c r="M1275" s="8">
        <v>-1.9599999999627499E-2</v>
      </c>
      <c r="N1275" s="9">
        <v>99.999950978553102</v>
      </c>
    </row>
    <row r="1276" spans="1:14" s="75" customFormat="1" ht="17.25" customHeight="1" x14ac:dyDescent="0.2">
      <c r="A1276" s="16"/>
      <c r="B1276" s="16"/>
      <c r="C1276" s="18"/>
      <c r="D1276" s="20"/>
      <c r="E1276" s="17" t="s">
        <v>282</v>
      </c>
      <c r="F1276" s="19" t="s">
        <v>283</v>
      </c>
      <c r="G1276" s="8" t="s">
        <v>243</v>
      </c>
      <c r="H1276" s="8" t="s">
        <v>243</v>
      </c>
      <c r="I1276" s="8">
        <v>39982.5</v>
      </c>
      <c r="J1276" s="8">
        <v>39982.4804</v>
      </c>
      <c r="K1276" s="8">
        <v>0</v>
      </c>
      <c r="L1276" s="8">
        <v>39982.4804</v>
      </c>
      <c r="M1276" s="8">
        <v>-1.9599999999627499E-2</v>
      </c>
      <c r="N1276" s="9">
        <v>99.999950978553102</v>
      </c>
    </row>
    <row r="1277" spans="1:14" s="75" customFormat="1" ht="17.25" customHeight="1" x14ac:dyDescent="0.2">
      <c r="A1277" s="16"/>
      <c r="B1277" s="16"/>
      <c r="C1277" s="20"/>
      <c r="D1277" s="17" t="s">
        <v>241</v>
      </c>
      <c r="E1277" s="4"/>
      <c r="F1277" s="19" t="s">
        <v>242</v>
      </c>
      <c r="G1277" s="8" t="s">
        <v>243</v>
      </c>
      <c r="H1277" s="8" t="s">
        <v>243</v>
      </c>
      <c r="I1277" s="8">
        <v>3316400.1</v>
      </c>
      <c r="J1277" s="8">
        <v>3316399.47829</v>
      </c>
      <c r="K1277" s="8">
        <v>0</v>
      </c>
      <c r="L1277" s="8">
        <v>3316399.47829</v>
      </c>
      <c r="M1277" s="8">
        <v>-0.62171000149100997</v>
      </c>
      <c r="N1277" s="9">
        <v>99.999981253468107</v>
      </c>
    </row>
    <row r="1278" spans="1:14" s="75" customFormat="1" ht="17.25" customHeight="1" x14ac:dyDescent="0.2">
      <c r="A1278" s="16"/>
      <c r="B1278" s="16"/>
      <c r="C1278" s="18"/>
      <c r="D1278" s="20"/>
      <c r="E1278" s="17" t="s">
        <v>244</v>
      </c>
      <c r="F1278" s="19" t="s">
        <v>245</v>
      </c>
      <c r="G1278" s="8" t="s">
        <v>243</v>
      </c>
      <c r="H1278" s="8" t="s">
        <v>243</v>
      </c>
      <c r="I1278" s="8">
        <v>1643129</v>
      </c>
      <c r="J1278" s="8">
        <v>1643129</v>
      </c>
      <c r="K1278" s="8">
        <v>0</v>
      </c>
      <c r="L1278" s="8">
        <v>1643129</v>
      </c>
      <c r="M1278" s="8">
        <v>0</v>
      </c>
      <c r="N1278" s="9">
        <v>100</v>
      </c>
    </row>
    <row r="1279" spans="1:14" s="75" customFormat="1" ht="17.25" customHeight="1" x14ac:dyDescent="0.2">
      <c r="A1279" s="16"/>
      <c r="B1279" s="16"/>
      <c r="C1279" s="18"/>
      <c r="D1279" s="20"/>
      <c r="E1279" s="17" t="s">
        <v>246</v>
      </c>
      <c r="F1279" s="19" t="s">
        <v>247</v>
      </c>
      <c r="G1279" s="8" t="s">
        <v>243</v>
      </c>
      <c r="H1279" s="8" t="s">
        <v>243</v>
      </c>
      <c r="I1279" s="8">
        <v>859929.5</v>
      </c>
      <c r="J1279" s="8">
        <v>859929.5</v>
      </c>
      <c r="K1279" s="8">
        <v>0</v>
      </c>
      <c r="L1279" s="8">
        <v>859929.5</v>
      </c>
      <c r="M1279" s="8">
        <v>0</v>
      </c>
      <c r="N1279" s="9">
        <v>100</v>
      </c>
    </row>
    <row r="1280" spans="1:14" s="75" customFormat="1" ht="17.25" customHeight="1" x14ac:dyDescent="0.2">
      <c r="A1280" s="16"/>
      <c r="B1280" s="16"/>
      <c r="C1280" s="18"/>
      <c r="D1280" s="20"/>
      <c r="E1280" s="17" t="s">
        <v>248</v>
      </c>
      <c r="F1280" s="19" t="s">
        <v>249</v>
      </c>
      <c r="G1280" s="8" t="s">
        <v>243</v>
      </c>
      <c r="H1280" s="8" t="s">
        <v>243</v>
      </c>
      <c r="I1280" s="8">
        <v>297817.40000000002</v>
      </c>
      <c r="J1280" s="8">
        <v>297817.36442</v>
      </c>
      <c r="K1280" s="8">
        <v>0</v>
      </c>
      <c r="L1280" s="8">
        <v>297817.36442</v>
      </c>
      <c r="M1280" s="8">
        <v>-3.5580000025220201E-2</v>
      </c>
      <c r="N1280" s="9">
        <v>99.999988053082205</v>
      </c>
    </row>
    <row r="1281" spans="1:14" s="75" customFormat="1" ht="17.25" customHeight="1" x14ac:dyDescent="0.2">
      <c r="A1281" s="16"/>
      <c r="B1281" s="16"/>
      <c r="C1281" s="18"/>
      <c r="D1281" s="20"/>
      <c r="E1281" s="17" t="s">
        <v>250</v>
      </c>
      <c r="F1281" s="19" t="s">
        <v>251</v>
      </c>
      <c r="G1281" s="8" t="s">
        <v>243</v>
      </c>
      <c r="H1281" s="8" t="s">
        <v>243</v>
      </c>
      <c r="I1281" s="8">
        <v>155774.39999999999</v>
      </c>
      <c r="J1281" s="8">
        <v>155774.39999999999</v>
      </c>
      <c r="K1281" s="8">
        <v>0</v>
      </c>
      <c r="L1281" s="8">
        <v>155774.39999999999</v>
      </c>
      <c r="M1281" s="8">
        <v>0</v>
      </c>
      <c r="N1281" s="9">
        <v>100</v>
      </c>
    </row>
    <row r="1282" spans="1:14" s="75" customFormat="1" ht="17.25" customHeight="1" x14ac:dyDescent="0.2">
      <c r="A1282" s="16"/>
      <c r="B1282" s="16"/>
      <c r="C1282" s="18"/>
      <c r="D1282" s="20"/>
      <c r="E1282" s="17" t="s">
        <v>252</v>
      </c>
      <c r="F1282" s="19" t="s">
        <v>253</v>
      </c>
      <c r="G1282" s="8" t="s">
        <v>243</v>
      </c>
      <c r="H1282" s="8" t="s">
        <v>243</v>
      </c>
      <c r="I1282" s="8">
        <v>54691.1</v>
      </c>
      <c r="J1282" s="8">
        <v>54691.1</v>
      </c>
      <c r="K1282" s="8">
        <v>0</v>
      </c>
      <c r="L1282" s="8">
        <v>54691.1</v>
      </c>
      <c r="M1282" s="8">
        <v>0</v>
      </c>
      <c r="N1282" s="9">
        <v>100</v>
      </c>
    </row>
    <row r="1283" spans="1:14" s="75" customFormat="1" ht="17.25" customHeight="1" x14ac:dyDescent="0.2">
      <c r="A1283" s="16"/>
      <c r="B1283" s="16"/>
      <c r="C1283" s="18"/>
      <c r="D1283" s="20"/>
      <c r="E1283" s="17" t="s">
        <v>241</v>
      </c>
      <c r="F1283" s="19" t="s">
        <v>326</v>
      </c>
      <c r="G1283" s="8" t="s">
        <v>243</v>
      </c>
      <c r="H1283" s="8" t="s">
        <v>243</v>
      </c>
      <c r="I1283" s="8">
        <v>45.6</v>
      </c>
      <c r="J1283" s="8">
        <v>45.570999999999998</v>
      </c>
      <c r="K1283" s="8">
        <v>0</v>
      </c>
      <c r="L1283" s="8">
        <v>45.570999999999998</v>
      </c>
      <c r="M1283" s="8">
        <v>-2.9000000000003499E-2</v>
      </c>
      <c r="N1283" s="9">
        <v>99.936403508771903</v>
      </c>
    </row>
    <row r="1284" spans="1:14" s="75" customFormat="1" ht="17.25" customHeight="1" x14ac:dyDescent="0.2">
      <c r="A1284" s="16"/>
      <c r="B1284" s="16"/>
      <c r="C1284" s="18"/>
      <c r="D1284" s="20"/>
      <c r="E1284" s="17" t="s">
        <v>254</v>
      </c>
      <c r="F1284" s="19" t="s">
        <v>255</v>
      </c>
      <c r="G1284" s="8" t="s">
        <v>243</v>
      </c>
      <c r="H1284" s="8" t="s">
        <v>243</v>
      </c>
      <c r="I1284" s="8">
        <v>56671.6</v>
      </c>
      <c r="J1284" s="8">
        <v>56671.6</v>
      </c>
      <c r="K1284" s="8">
        <v>0</v>
      </c>
      <c r="L1284" s="8">
        <v>56671.6</v>
      </c>
      <c r="M1284" s="8">
        <v>0</v>
      </c>
      <c r="N1284" s="9">
        <v>100</v>
      </c>
    </row>
    <row r="1285" spans="1:14" s="75" customFormat="1" ht="17.25" customHeight="1" x14ac:dyDescent="0.2">
      <c r="A1285" s="16"/>
      <c r="B1285" s="16"/>
      <c r="C1285" s="18"/>
      <c r="D1285" s="20"/>
      <c r="E1285" s="17" t="s">
        <v>327</v>
      </c>
      <c r="F1285" s="19" t="s">
        <v>328</v>
      </c>
      <c r="G1285" s="8" t="s">
        <v>243</v>
      </c>
      <c r="H1285" s="8" t="s">
        <v>243</v>
      </c>
      <c r="I1285" s="8">
        <v>222.5</v>
      </c>
      <c r="J1285" s="8">
        <v>222.42080000000001</v>
      </c>
      <c r="K1285" s="8">
        <v>0</v>
      </c>
      <c r="L1285" s="8">
        <v>222.42080000000001</v>
      </c>
      <c r="M1285" s="8">
        <v>-7.9199999999986004E-2</v>
      </c>
      <c r="N1285" s="9">
        <v>99.964404494381995</v>
      </c>
    </row>
    <row r="1286" spans="1:14" s="75" customFormat="1" ht="17.25" customHeight="1" x14ac:dyDescent="0.2">
      <c r="A1286" s="16"/>
      <c r="B1286" s="16"/>
      <c r="C1286" s="18"/>
      <c r="D1286" s="20"/>
      <c r="E1286" s="17" t="s">
        <v>265</v>
      </c>
      <c r="F1286" s="19" t="s">
        <v>266</v>
      </c>
      <c r="G1286" s="8" t="s">
        <v>243</v>
      </c>
      <c r="H1286" s="8" t="s">
        <v>243</v>
      </c>
      <c r="I1286" s="8">
        <v>4931.3999999999996</v>
      </c>
      <c r="J1286" s="8">
        <v>4931.3598000000002</v>
      </c>
      <c r="K1286" s="8">
        <v>0</v>
      </c>
      <c r="L1286" s="8">
        <v>4931.3598000000002</v>
      </c>
      <c r="M1286" s="8">
        <v>-4.0199999999458703E-2</v>
      </c>
      <c r="N1286" s="9">
        <v>99.999184815671001</v>
      </c>
    </row>
    <row r="1287" spans="1:14" s="75" customFormat="1" ht="17.25" customHeight="1" x14ac:dyDescent="0.2">
      <c r="A1287" s="16"/>
      <c r="B1287" s="16"/>
      <c r="C1287" s="18"/>
      <c r="D1287" s="20"/>
      <c r="E1287" s="17" t="s">
        <v>287</v>
      </c>
      <c r="F1287" s="19" t="s">
        <v>288</v>
      </c>
      <c r="G1287" s="8" t="s">
        <v>243</v>
      </c>
      <c r="H1287" s="8" t="s">
        <v>243</v>
      </c>
      <c r="I1287" s="8">
        <v>17375</v>
      </c>
      <c r="J1287" s="8">
        <v>17375</v>
      </c>
      <c r="K1287" s="8">
        <v>0</v>
      </c>
      <c r="L1287" s="8">
        <v>17375</v>
      </c>
      <c r="M1287" s="8">
        <v>0</v>
      </c>
      <c r="N1287" s="9">
        <v>100</v>
      </c>
    </row>
    <row r="1288" spans="1:14" s="75" customFormat="1" ht="17.25" customHeight="1" x14ac:dyDescent="0.2">
      <c r="A1288" s="16"/>
      <c r="B1288" s="16"/>
      <c r="C1288" s="18"/>
      <c r="D1288" s="20"/>
      <c r="E1288" s="17" t="s">
        <v>267</v>
      </c>
      <c r="F1288" s="19" t="s">
        <v>268</v>
      </c>
      <c r="G1288" s="8" t="s">
        <v>243</v>
      </c>
      <c r="H1288" s="8" t="s">
        <v>243</v>
      </c>
      <c r="I1288" s="8">
        <v>13353.7</v>
      </c>
      <c r="J1288" s="8">
        <v>13353.602919999999</v>
      </c>
      <c r="K1288" s="8">
        <v>0</v>
      </c>
      <c r="L1288" s="8">
        <v>13353.602919999999</v>
      </c>
      <c r="M1288" s="8">
        <v>-9.7080000001369599E-2</v>
      </c>
      <c r="N1288" s="9">
        <v>99.9992730104765</v>
      </c>
    </row>
    <row r="1289" spans="1:14" s="75" customFormat="1" ht="17.25" customHeight="1" x14ac:dyDescent="0.2">
      <c r="A1289" s="16"/>
      <c r="B1289" s="16"/>
      <c r="C1289" s="18"/>
      <c r="D1289" s="20"/>
      <c r="E1289" s="17" t="s">
        <v>256</v>
      </c>
      <c r="F1289" s="19" t="s">
        <v>257</v>
      </c>
      <c r="G1289" s="8" t="s">
        <v>243</v>
      </c>
      <c r="H1289" s="8" t="s">
        <v>243</v>
      </c>
      <c r="I1289" s="8">
        <v>126041.1</v>
      </c>
      <c r="J1289" s="8">
        <v>126041.03344</v>
      </c>
      <c r="K1289" s="8">
        <v>0</v>
      </c>
      <c r="L1289" s="8">
        <v>126041.03344</v>
      </c>
      <c r="M1289" s="8">
        <v>-6.6560000006575096E-2</v>
      </c>
      <c r="N1289" s="9">
        <v>99.999947191828696</v>
      </c>
    </row>
    <row r="1290" spans="1:14" s="75" customFormat="1" ht="17.25" customHeight="1" x14ac:dyDescent="0.2">
      <c r="A1290" s="16"/>
      <c r="B1290" s="16"/>
      <c r="C1290" s="18"/>
      <c r="D1290" s="20"/>
      <c r="E1290" s="17" t="s">
        <v>277</v>
      </c>
      <c r="F1290" s="19" t="s">
        <v>278</v>
      </c>
      <c r="G1290" s="8" t="s">
        <v>243</v>
      </c>
      <c r="H1290" s="8" t="s">
        <v>243</v>
      </c>
      <c r="I1290" s="8">
        <v>59507.4</v>
      </c>
      <c r="J1290" s="8">
        <v>59507.302080000001</v>
      </c>
      <c r="K1290" s="8">
        <v>0</v>
      </c>
      <c r="L1290" s="8">
        <v>59507.302080000001</v>
      </c>
      <c r="M1290" s="8">
        <v>-9.7920000000158297E-2</v>
      </c>
      <c r="N1290" s="9">
        <v>99.999835449036595</v>
      </c>
    </row>
    <row r="1291" spans="1:14" s="75" customFormat="1" ht="17.25" customHeight="1" x14ac:dyDescent="0.2">
      <c r="A1291" s="16"/>
      <c r="B1291" s="16"/>
      <c r="C1291" s="18"/>
      <c r="D1291" s="20"/>
      <c r="E1291" s="17" t="s">
        <v>258</v>
      </c>
      <c r="F1291" s="19" t="s">
        <v>259</v>
      </c>
      <c r="G1291" s="8" t="s">
        <v>243</v>
      </c>
      <c r="H1291" s="8" t="s">
        <v>243</v>
      </c>
      <c r="I1291" s="8">
        <v>26535.1</v>
      </c>
      <c r="J1291" s="8">
        <v>26535.034830000001</v>
      </c>
      <c r="K1291" s="8">
        <v>0</v>
      </c>
      <c r="L1291" s="8">
        <v>26535.034830000001</v>
      </c>
      <c r="M1291" s="8">
        <v>-6.5169999998033704E-2</v>
      </c>
      <c r="N1291" s="9">
        <v>99.999754400774805</v>
      </c>
    </row>
    <row r="1292" spans="1:14" s="75" customFormat="1" ht="17.25" customHeight="1" x14ac:dyDescent="0.2">
      <c r="A1292" s="16"/>
      <c r="B1292" s="16"/>
      <c r="C1292" s="18"/>
      <c r="D1292" s="20"/>
      <c r="E1292" s="17" t="s">
        <v>344</v>
      </c>
      <c r="F1292" s="19" t="s">
        <v>345</v>
      </c>
      <c r="G1292" s="8" t="s">
        <v>243</v>
      </c>
      <c r="H1292" s="8" t="s">
        <v>243</v>
      </c>
      <c r="I1292" s="8">
        <v>365.7</v>
      </c>
      <c r="J1292" s="8">
        <v>365.625</v>
      </c>
      <c r="K1292" s="8">
        <v>0</v>
      </c>
      <c r="L1292" s="8">
        <v>365.625</v>
      </c>
      <c r="M1292" s="8">
        <v>-7.4999999999988604E-2</v>
      </c>
      <c r="N1292" s="9">
        <v>99.979491386382307</v>
      </c>
    </row>
    <row r="1293" spans="1:14" s="75" customFormat="1" ht="17.25" customHeight="1" x14ac:dyDescent="0.2">
      <c r="A1293" s="16"/>
      <c r="B1293" s="16"/>
      <c r="C1293" s="18"/>
      <c r="D1293" s="20"/>
      <c r="E1293" s="17" t="s">
        <v>260</v>
      </c>
      <c r="F1293" s="19" t="s">
        <v>261</v>
      </c>
      <c r="G1293" s="8" t="s">
        <v>243</v>
      </c>
      <c r="H1293" s="8" t="s">
        <v>243</v>
      </c>
      <c r="I1293" s="8">
        <v>9.6</v>
      </c>
      <c r="J1293" s="8">
        <v>9.5640000000000001</v>
      </c>
      <c r="K1293" s="8">
        <v>0</v>
      </c>
      <c r="L1293" s="8">
        <v>9.5640000000000001</v>
      </c>
      <c r="M1293" s="8">
        <v>-3.5999999999999602E-2</v>
      </c>
      <c r="N1293" s="9">
        <v>99.625</v>
      </c>
    </row>
    <row r="1294" spans="1:14" s="75" customFormat="1" ht="47.25" x14ac:dyDescent="0.2">
      <c r="A1294" s="16"/>
      <c r="B1294" s="22" t="s">
        <v>546</v>
      </c>
      <c r="C1294" s="17" t="s">
        <v>387</v>
      </c>
      <c r="D1294" s="4"/>
      <c r="E1294" s="4"/>
      <c r="F1294" s="19" t="s">
        <v>1202</v>
      </c>
      <c r="G1294" s="8" t="s">
        <v>243</v>
      </c>
      <c r="H1294" s="8">
        <v>0</v>
      </c>
      <c r="I1294" s="8">
        <v>6524</v>
      </c>
      <c r="J1294" s="8">
        <v>6523.5646299999999</v>
      </c>
      <c r="K1294" s="8">
        <v>0</v>
      </c>
      <c r="L1294" s="8">
        <v>6523.5646299999999</v>
      </c>
      <c r="M1294" s="8">
        <v>-0.43537000000014803</v>
      </c>
      <c r="N1294" s="9">
        <v>99.993326640098104</v>
      </c>
    </row>
    <row r="1295" spans="1:14" s="75" customFormat="1" ht="15.75" customHeight="1" x14ac:dyDescent="0.2">
      <c r="A1295" s="16"/>
      <c r="B1295" s="16"/>
      <c r="C1295" s="18"/>
      <c r="D1295" s="20"/>
      <c r="E1295" s="17" t="s">
        <v>352</v>
      </c>
      <c r="F1295" s="19" t="s">
        <v>353</v>
      </c>
      <c r="G1295" s="8" t="s">
        <v>243</v>
      </c>
      <c r="H1295" s="8" t="s">
        <v>243</v>
      </c>
      <c r="I1295" s="8">
        <v>6524</v>
      </c>
      <c r="J1295" s="8">
        <v>6523.5646299999999</v>
      </c>
      <c r="K1295" s="8">
        <v>0</v>
      </c>
      <c r="L1295" s="8">
        <v>6523.5646299999999</v>
      </c>
      <c r="M1295" s="8">
        <v>-0.43537000000014803</v>
      </c>
      <c r="N1295" s="9">
        <v>99.993326640098104</v>
      </c>
    </row>
    <row r="1296" spans="1:14" s="75" customFormat="1" ht="20.25" x14ac:dyDescent="0.2">
      <c r="A1296" s="29"/>
      <c r="B1296" s="30" t="s">
        <v>550</v>
      </c>
      <c r="C1296" s="31"/>
      <c r="D1296" s="31"/>
      <c r="E1296" s="29"/>
      <c r="F1296" s="32" t="s">
        <v>551</v>
      </c>
      <c r="G1296" s="33">
        <v>16592475</v>
      </c>
      <c r="H1296" s="33">
        <v>18592780</v>
      </c>
      <c r="I1296" s="33">
        <v>28454021</v>
      </c>
      <c r="J1296" s="33">
        <v>28453578.369709998</v>
      </c>
      <c r="K1296" s="33">
        <v>7.3979999870061902E-2</v>
      </c>
      <c r="L1296" s="33">
        <v>28453578.295729998</v>
      </c>
      <c r="M1296" s="33">
        <v>-442.70427000150102</v>
      </c>
      <c r="N1296" s="34">
        <v>99.998444141620595</v>
      </c>
    </row>
    <row r="1297" spans="1:14" s="75" customFormat="1" ht="31.5" customHeight="1" x14ac:dyDescent="0.2">
      <c r="A1297" s="16"/>
      <c r="B1297" s="22" t="s">
        <v>550</v>
      </c>
      <c r="C1297" s="17" t="s">
        <v>239</v>
      </c>
      <c r="D1297" s="4"/>
      <c r="E1297" s="4"/>
      <c r="F1297" s="19" t="s">
        <v>552</v>
      </c>
      <c r="G1297" s="8">
        <v>16592475</v>
      </c>
      <c r="H1297" s="8">
        <v>18592780</v>
      </c>
      <c r="I1297" s="8">
        <v>18906061</v>
      </c>
      <c r="J1297" s="8">
        <v>18905618.369709998</v>
      </c>
      <c r="K1297" s="8">
        <v>7.3979999870061902E-2</v>
      </c>
      <c r="L1297" s="8">
        <v>18905618.295729998</v>
      </c>
      <c r="M1297" s="8">
        <v>-442.70427000150102</v>
      </c>
      <c r="N1297" s="9">
        <v>99.997658400287605</v>
      </c>
    </row>
    <row r="1298" spans="1:14" s="75" customFormat="1" ht="46.5" customHeight="1" x14ac:dyDescent="0.2">
      <c r="A1298" s="16"/>
      <c r="B1298" s="16"/>
      <c r="C1298" s="20"/>
      <c r="D1298" s="17" t="s">
        <v>264</v>
      </c>
      <c r="E1298" s="4"/>
      <c r="F1298" s="60" t="s">
        <v>1301</v>
      </c>
      <c r="G1298" s="8" t="s">
        <v>243</v>
      </c>
      <c r="H1298" s="8" t="s">
        <v>243</v>
      </c>
      <c r="I1298" s="8">
        <v>650648</v>
      </c>
      <c r="J1298" s="8">
        <v>650517.79737000004</v>
      </c>
      <c r="K1298" s="8">
        <v>0</v>
      </c>
      <c r="L1298" s="8">
        <v>650517.79737000004</v>
      </c>
      <c r="M1298" s="8">
        <v>-130.202629999956</v>
      </c>
      <c r="N1298" s="9">
        <v>99.979988775805097</v>
      </c>
    </row>
    <row r="1299" spans="1:14" s="75" customFormat="1" ht="16.5" customHeight="1" x14ac:dyDescent="0.2">
      <c r="A1299" s="16"/>
      <c r="B1299" s="16"/>
      <c r="C1299" s="18"/>
      <c r="D1299" s="20"/>
      <c r="E1299" s="17" t="s">
        <v>300</v>
      </c>
      <c r="F1299" s="19" t="s">
        <v>301</v>
      </c>
      <c r="G1299" s="8" t="s">
        <v>243</v>
      </c>
      <c r="H1299" s="8" t="s">
        <v>243</v>
      </c>
      <c r="I1299" s="8">
        <v>309334.09999999998</v>
      </c>
      <c r="J1299" s="8">
        <v>309334.09999999998</v>
      </c>
      <c r="K1299" s="8">
        <v>0</v>
      </c>
      <c r="L1299" s="8">
        <v>309334.09999999998</v>
      </c>
      <c r="M1299" s="8">
        <v>0</v>
      </c>
      <c r="N1299" s="9">
        <v>100</v>
      </c>
    </row>
    <row r="1300" spans="1:14" s="75" customFormat="1" ht="16.5" customHeight="1" x14ac:dyDescent="0.2">
      <c r="A1300" s="16"/>
      <c r="B1300" s="16"/>
      <c r="C1300" s="18"/>
      <c r="D1300" s="20"/>
      <c r="E1300" s="17" t="s">
        <v>302</v>
      </c>
      <c r="F1300" s="19" t="s">
        <v>303</v>
      </c>
      <c r="G1300" s="8" t="s">
        <v>243</v>
      </c>
      <c r="H1300" s="8" t="s">
        <v>243</v>
      </c>
      <c r="I1300" s="8">
        <v>34462.9</v>
      </c>
      <c r="J1300" s="8">
        <v>34462.9</v>
      </c>
      <c r="K1300" s="8">
        <v>0</v>
      </c>
      <c r="L1300" s="8">
        <v>34462.9</v>
      </c>
      <c r="M1300" s="8">
        <v>0</v>
      </c>
      <c r="N1300" s="9">
        <v>100</v>
      </c>
    </row>
    <row r="1301" spans="1:14" s="75" customFormat="1" ht="16.5" customHeight="1" x14ac:dyDescent="0.2">
      <c r="A1301" s="16"/>
      <c r="B1301" s="16"/>
      <c r="C1301" s="18"/>
      <c r="D1301" s="20"/>
      <c r="E1301" s="17" t="s">
        <v>335</v>
      </c>
      <c r="F1301" s="19" t="s">
        <v>336</v>
      </c>
      <c r="G1301" s="8" t="s">
        <v>243</v>
      </c>
      <c r="H1301" s="8" t="s">
        <v>243</v>
      </c>
      <c r="I1301" s="8">
        <v>2429</v>
      </c>
      <c r="J1301" s="8">
        <v>2428.9830000000002</v>
      </c>
      <c r="K1301" s="8">
        <v>0</v>
      </c>
      <c r="L1301" s="8">
        <v>2428.9830000000002</v>
      </c>
      <c r="M1301" s="8">
        <v>-1.6999999999825401E-2</v>
      </c>
      <c r="N1301" s="9">
        <v>99.999300123507595</v>
      </c>
    </row>
    <row r="1302" spans="1:14" s="75" customFormat="1" ht="16.5" customHeight="1" x14ac:dyDescent="0.2">
      <c r="A1302" s="16"/>
      <c r="B1302" s="16"/>
      <c r="C1302" s="18"/>
      <c r="D1302" s="20"/>
      <c r="E1302" s="17" t="s">
        <v>337</v>
      </c>
      <c r="F1302" s="19" t="s">
        <v>338</v>
      </c>
      <c r="G1302" s="8" t="s">
        <v>243</v>
      </c>
      <c r="H1302" s="8" t="s">
        <v>243</v>
      </c>
      <c r="I1302" s="8">
        <v>344</v>
      </c>
      <c r="J1302" s="8">
        <v>344</v>
      </c>
      <c r="K1302" s="8">
        <v>0</v>
      </c>
      <c r="L1302" s="8">
        <v>344</v>
      </c>
      <c r="M1302" s="8">
        <v>0</v>
      </c>
      <c r="N1302" s="9">
        <v>100</v>
      </c>
    </row>
    <row r="1303" spans="1:14" s="75" customFormat="1" ht="16.5" customHeight="1" x14ac:dyDescent="0.2">
      <c r="A1303" s="16"/>
      <c r="B1303" s="16"/>
      <c r="C1303" s="18"/>
      <c r="D1303" s="20"/>
      <c r="E1303" s="17" t="s">
        <v>339</v>
      </c>
      <c r="F1303" s="19" t="s">
        <v>340</v>
      </c>
      <c r="G1303" s="8" t="s">
        <v>243</v>
      </c>
      <c r="H1303" s="8" t="s">
        <v>243</v>
      </c>
      <c r="I1303" s="8">
        <v>48</v>
      </c>
      <c r="J1303" s="8">
        <v>48</v>
      </c>
      <c r="K1303" s="8">
        <v>0</v>
      </c>
      <c r="L1303" s="8">
        <v>48</v>
      </c>
      <c r="M1303" s="8">
        <v>0</v>
      </c>
      <c r="N1303" s="9">
        <v>100</v>
      </c>
    </row>
    <row r="1304" spans="1:14" s="75" customFormat="1" ht="16.5" customHeight="1" x14ac:dyDescent="0.2">
      <c r="A1304" s="16"/>
      <c r="B1304" s="16"/>
      <c r="C1304" s="18"/>
      <c r="D1304" s="20"/>
      <c r="E1304" s="17" t="s">
        <v>341</v>
      </c>
      <c r="F1304" s="19" t="s">
        <v>1209</v>
      </c>
      <c r="G1304" s="8" t="s">
        <v>243</v>
      </c>
      <c r="H1304" s="8" t="s">
        <v>243</v>
      </c>
      <c r="I1304" s="8">
        <v>123134.6</v>
      </c>
      <c r="J1304" s="8">
        <v>123134.55239</v>
      </c>
      <c r="K1304" s="8">
        <v>0</v>
      </c>
      <c r="L1304" s="8">
        <v>123134.55239</v>
      </c>
      <c r="M1304" s="8">
        <v>-4.76100000087172E-2</v>
      </c>
      <c r="N1304" s="9">
        <v>99.999961334994396</v>
      </c>
    </row>
    <row r="1305" spans="1:14" s="75" customFormat="1" ht="16.5" customHeight="1" x14ac:dyDescent="0.2">
      <c r="A1305" s="16"/>
      <c r="B1305" s="16"/>
      <c r="C1305" s="18"/>
      <c r="D1305" s="20"/>
      <c r="E1305" s="17" t="s">
        <v>265</v>
      </c>
      <c r="F1305" s="19" t="s">
        <v>266</v>
      </c>
      <c r="G1305" s="8" t="s">
        <v>243</v>
      </c>
      <c r="H1305" s="8" t="s">
        <v>243</v>
      </c>
      <c r="I1305" s="8">
        <v>412.2</v>
      </c>
      <c r="J1305" s="8">
        <v>412.12200000000001</v>
      </c>
      <c r="K1305" s="8">
        <v>0</v>
      </c>
      <c r="L1305" s="8">
        <v>412.12200000000001</v>
      </c>
      <c r="M1305" s="8">
        <v>-7.7999999999974506E-2</v>
      </c>
      <c r="N1305" s="9">
        <v>99.981077147015995</v>
      </c>
    </row>
    <row r="1306" spans="1:14" s="75" customFormat="1" ht="16.5" customHeight="1" x14ac:dyDescent="0.2">
      <c r="A1306" s="16"/>
      <c r="B1306" s="16"/>
      <c r="C1306" s="18"/>
      <c r="D1306" s="20"/>
      <c r="E1306" s="17" t="s">
        <v>275</v>
      </c>
      <c r="F1306" s="19" t="s">
        <v>276</v>
      </c>
      <c r="G1306" s="8" t="s">
        <v>243</v>
      </c>
      <c r="H1306" s="8" t="s">
        <v>243</v>
      </c>
      <c r="I1306" s="8">
        <v>4680</v>
      </c>
      <c r="J1306" s="8">
        <v>4680</v>
      </c>
      <c r="K1306" s="8">
        <v>0</v>
      </c>
      <c r="L1306" s="8">
        <v>4680</v>
      </c>
      <c r="M1306" s="8">
        <v>0</v>
      </c>
      <c r="N1306" s="9">
        <v>100</v>
      </c>
    </row>
    <row r="1307" spans="1:14" s="75" customFormat="1" ht="16.5" customHeight="1" x14ac:dyDescent="0.2">
      <c r="A1307" s="16"/>
      <c r="B1307" s="16"/>
      <c r="C1307" s="18"/>
      <c r="D1307" s="20"/>
      <c r="E1307" s="17" t="s">
        <v>277</v>
      </c>
      <c r="F1307" s="19" t="s">
        <v>278</v>
      </c>
      <c r="G1307" s="8" t="s">
        <v>243</v>
      </c>
      <c r="H1307" s="8" t="s">
        <v>243</v>
      </c>
      <c r="I1307" s="8">
        <v>79520.5</v>
      </c>
      <c r="J1307" s="8">
        <v>79519.606679999997</v>
      </c>
      <c r="K1307" s="8">
        <v>0</v>
      </c>
      <c r="L1307" s="8">
        <v>79519.606679999997</v>
      </c>
      <c r="M1307" s="8">
        <v>-0.89332000000285905</v>
      </c>
      <c r="N1307" s="9">
        <v>99.998876616721503</v>
      </c>
    </row>
    <row r="1308" spans="1:14" s="75" customFormat="1" ht="16.5" customHeight="1" x14ac:dyDescent="0.2">
      <c r="A1308" s="16"/>
      <c r="B1308" s="16"/>
      <c r="C1308" s="18"/>
      <c r="D1308" s="20"/>
      <c r="E1308" s="17" t="s">
        <v>279</v>
      </c>
      <c r="F1308" s="19" t="s">
        <v>280</v>
      </c>
      <c r="G1308" s="8" t="s">
        <v>243</v>
      </c>
      <c r="H1308" s="8" t="s">
        <v>243</v>
      </c>
      <c r="I1308" s="8">
        <v>23793.1</v>
      </c>
      <c r="J1308" s="8">
        <v>23793.017250000001</v>
      </c>
      <c r="K1308" s="8">
        <v>0</v>
      </c>
      <c r="L1308" s="8">
        <v>23793.017250000001</v>
      </c>
      <c r="M1308" s="8">
        <v>-8.2749999997759005E-2</v>
      </c>
      <c r="N1308" s="9">
        <v>99.999652210094496</v>
      </c>
    </row>
    <row r="1309" spans="1:14" s="75" customFormat="1" ht="16.5" customHeight="1" x14ac:dyDescent="0.2">
      <c r="A1309" s="16"/>
      <c r="B1309" s="16"/>
      <c r="C1309" s="18"/>
      <c r="D1309" s="20"/>
      <c r="E1309" s="17" t="s">
        <v>344</v>
      </c>
      <c r="F1309" s="19" t="s">
        <v>345</v>
      </c>
      <c r="G1309" s="8" t="s">
        <v>243</v>
      </c>
      <c r="H1309" s="8" t="s">
        <v>243</v>
      </c>
      <c r="I1309" s="8">
        <v>10324.299999999999</v>
      </c>
      <c r="J1309" s="8">
        <v>10324.234769999999</v>
      </c>
      <c r="K1309" s="8">
        <v>0</v>
      </c>
      <c r="L1309" s="8">
        <v>10324.234769999999</v>
      </c>
      <c r="M1309" s="8">
        <v>-6.5230000000155997E-2</v>
      </c>
      <c r="N1309" s="9">
        <v>99.999368189610905</v>
      </c>
    </row>
    <row r="1310" spans="1:14" s="75" customFormat="1" ht="16.5" customHeight="1" x14ac:dyDescent="0.2">
      <c r="A1310" s="16"/>
      <c r="B1310" s="16"/>
      <c r="C1310" s="18"/>
      <c r="D1310" s="20"/>
      <c r="E1310" s="17" t="s">
        <v>260</v>
      </c>
      <c r="F1310" s="19" t="s">
        <v>261</v>
      </c>
      <c r="G1310" s="8" t="s">
        <v>243</v>
      </c>
      <c r="H1310" s="8" t="s">
        <v>243</v>
      </c>
      <c r="I1310" s="8">
        <v>1948.3</v>
      </c>
      <c r="J1310" s="8">
        <v>1947.95868</v>
      </c>
      <c r="K1310" s="8">
        <v>0</v>
      </c>
      <c r="L1310" s="8">
        <v>1947.95868</v>
      </c>
      <c r="M1310" s="8">
        <v>-0.34131999999999602</v>
      </c>
      <c r="N1310" s="9">
        <v>99.982481137401805</v>
      </c>
    </row>
    <row r="1311" spans="1:14" s="75" customFormat="1" ht="16.5" customHeight="1" x14ac:dyDescent="0.2">
      <c r="A1311" s="16"/>
      <c r="B1311" s="16"/>
      <c r="C1311" s="18"/>
      <c r="D1311" s="20"/>
      <c r="E1311" s="17" t="s">
        <v>348</v>
      </c>
      <c r="F1311" s="19" t="s">
        <v>349</v>
      </c>
      <c r="G1311" s="8" t="s">
        <v>243</v>
      </c>
      <c r="H1311" s="8" t="s">
        <v>243</v>
      </c>
      <c r="I1311" s="8">
        <v>60217</v>
      </c>
      <c r="J1311" s="8">
        <v>60088.3226</v>
      </c>
      <c r="K1311" s="8">
        <v>0</v>
      </c>
      <c r="L1311" s="8">
        <v>60088.3226</v>
      </c>
      <c r="M1311" s="8">
        <v>-128.67740000000001</v>
      </c>
      <c r="N1311" s="9">
        <v>99.786310510321002</v>
      </c>
    </row>
    <row r="1312" spans="1:14" s="75" customFormat="1" ht="31.5" x14ac:dyDescent="0.2">
      <c r="A1312" s="16"/>
      <c r="B1312" s="16"/>
      <c r="C1312" s="20"/>
      <c r="D1312" s="17" t="s">
        <v>294</v>
      </c>
      <c r="E1312" s="4"/>
      <c r="F1312" s="19" t="s">
        <v>304</v>
      </c>
      <c r="G1312" s="8" t="s">
        <v>243</v>
      </c>
      <c r="H1312" s="8" t="s">
        <v>243</v>
      </c>
      <c r="I1312" s="8">
        <v>786113</v>
      </c>
      <c r="J1312" s="8">
        <v>786111.14069000003</v>
      </c>
      <c r="K1312" s="8">
        <v>0</v>
      </c>
      <c r="L1312" s="8">
        <v>786111.14069000003</v>
      </c>
      <c r="M1312" s="8">
        <v>-1.8593099998542999</v>
      </c>
      <c r="N1312" s="9">
        <v>99.999763480568305</v>
      </c>
    </row>
    <row r="1313" spans="1:14" s="75" customFormat="1" ht="17.25" customHeight="1" x14ac:dyDescent="0.2">
      <c r="A1313" s="16"/>
      <c r="B1313" s="16"/>
      <c r="C1313" s="18"/>
      <c r="D1313" s="20"/>
      <c r="E1313" s="17" t="s">
        <v>265</v>
      </c>
      <c r="F1313" s="19" t="s">
        <v>266</v>
      </c>
      <c r="G1313" s="8" t="s">
        <v>243</v>
      </c>
      <c r="H1313" s="8" t="s">
        <v>243</v>
      </c>
      <c r="I1313" s="8">
        <v>29279.7</v>
      </c>
      <c r="J1313" s="8">
        <v>29278.859639999999</v>
      </c>
      <c r="K1313" s="8">
        <v>0</v>
      </c>
      <c r="L1313" s="8">
        <v>29278.859639999999</v>
      </c>
      <c r="M1313" s="8">
        <v>-0.84036000000196498</v>
      </c>
      <c r="N1313" s="9">
        <v>99.997129888625906</v>
      </c>
    </row>
    <row r="1314" spans="1:14" s="75" customFormat="1" ht="17.25" customHeight="1" x14ac:dyDescent="0.2">
      <c r="A1314" s="16"/>
      <c r="B1314" s="16"/>
      <c r="C1314" s="18"/>
      <c r="D1314" s="20"/>
      <c r="E1314" s="17" t="s">
        <v>267</v>
      </c>
      <c r="F1314" s="19" t="s">
        <v>268</v>
      </c>
      <c r="G1314" s="8" t="s">
        <v>243</v>
      </c>
      <c r="H1314" s="8" t="s">
        <v>243</v>
      </c>
      <c r="I1314" s="8">
        <v>32952.6</v>
      </c>
      <c r="J1314" s="8">
        <v>32951.861819999998</v>
      </c>
      <c r="K1314" s="8">
        <v>0</v>
      </c>
      <c r="L1314" s="8">
        <v>32951.861819999998</v>
      </c>
      <c r="M1314" s="8">
        <v>-0.73818000000028405</v>
      </c>
      <c r="N1314" s="9">
        <v>99.9977598732725</v>
      </c>
    </row>
    <row r="1315" spans="1:14" s="75" customFormat="1" ht="15.75" customHeight="1" x14ac:dyDescent="0.2">
      <c r="A1315" s="16"/>
      <c r="B1315" s="16"/>
      <c r="C1315" s="18"/>
      <c r="D1315" s="20"/>
      <c r="E1315" s="17" t="s">
        <v>277</v>
      </c>
      <c r="F1315" s="19" t="s">
        <v>278</v>
      </c>
      <c r="G1315" s="8" t="s">
        <v>243</v>
      </c>
      <c r="H1315" s="8" t="s">
        <v>243</v>
      </c>
      <c r="I1315" s="8">
        <v>723880.7</v>
      </c>
      <c r="J1315" s="8">
        <v>723880.41923</v>
      </c>
      <c r="K1315" s="8">
        <v>0</v>
      </c>
      <c r="L1315" s="8">
        <v>723880.41923</v>
      </c>
      <c r="M1315" s="8">
        <v>-0.28076999995391799</v>
      </c>
      <c r="N1315" s="9">
        <v>99.999961213221994</v>
      </c>
    </row>
    <row r="1316" spans="1:14" s="75" customFormat="1" ht="15.75" customHeight="1" x14ac:dyDescent="0.2">
      <c r="A1316" s="16"/>
      <c r="B1316" s="16"/>
      <c r="C1316" s="20"/>
      <c r="D1316" s="17" t="s">
        <v>305</v>
      </c>
      <c r="E1316" s="4"/>
      <c r="F1316" s="19" t="s">
        <v>553</v>
      </c>
      <c r="G1316" s="8" t="s">
        <v>243</v>
      </c>
      <c r="H1316" s="8" t="s">
        <v>243</v>
      </c>
      <c r="I1316" s="8">
        <v>232239.4</v>
      </c>
      <c r="J1316" s="8">
        <v>232103.69857000001</v>
      </c>
      <c r="K1316" s="8">
        <v>0</v>
      </c>
      <c r="L1316" s="8">
        <v>232103.69857000001</v>
      </c>
      <c r="M1316" s="8">
        <v>-135.70143000001599</v>
      </c>
      <c r="N1316" s="9">
        <v>99.9415682997803</v>
      </c>
    </row>
    <row r="1317" spans="1:14" s="75" customFormat="1" ht="15.75" customHeight="1" x14ac:dyDescent="0.2">
      <c r="A1317" s="16"/>
      <c r="B1317" s="16"/>
      <c r="C1317" s="18"/>
      <c r="D1317" s="20"/>
      <c r="E1317" s="17" t="s">
        <v>244</v>
      </c>
      <c r="F1317" s="19" t="s">
        <v>245</v>
      </c>
      <c r="G1317" s="8" t="s">
        <v>243</v>
      </c>
      <c r="H1317" s="8" t="s">
        <v>243</v>
      </c>
      <c r="I1317" s="8">
        <v>68407</v>
      </c>
      <c r="J1317" s="8">
        <v>68405.871700000003</v>
      </c>
      <c r="K1317" s="8">
        <v>0</v>
      </c>
      <c r="L1317" s="8">
        <v>68405.871700000003</v>
      </c>
      <c r="M1317" s="8">
        <v>-1.1282999999966701</v>
      </c>
      <c r="N1317" s="9">
        <v>99.998350607394002</v>
      </c>
    </row>
    <row r="1318" spans="1:14" s="75" customFormat="1" ht="15.75" customHeight="1" x14ac:dyDescent="0.2">
      <c r="A1318" s="16"/>
      <c r="B1318" s="16"/>
      <c r="C1318" s="18"/>
      <c r="D1318" s="20"/>
      <c r="E1318" s="17" t="s">
        <v>246</v>
      </c>
      <c r="F1318" s="19" t="s">
        <v>247</v>
      </c>
      <c r="G1318" s="8" t="s">
        <v>243</v>
      </c>
      <c r="H1318" s="8" t="s">
        <v>243</v>
      </c>
      <c r="I1318" s="8">
        <v>35274</v>
      </c>
      <c r="J1318" s="8">
        <v>35274</v>
      </c>
      <c r="K1318" s="8">
        <v>0</v>
      </c>
      <c r="L1318" s="8">
        <v>35274</v>
      </c>
      <c r="M1318" s="8">
        <v>0</v>
      </c>
      <c r="N1318" s="9">
        <v>100</v>
      </c>
    </row>
    <row r="1319" spans="1:14" s="75" customFormat="1" ht="15.75" customHeight="1" x14ac:dyDescent="0.2">
      <c r="A1319" s="16"/>
      <c r="B1319" s="16"/>
      <c r="C1319" s="18"/>
      <c r="D1319" s="20"/>
      <c r="E1319" s="17" t="s">
        <v>248</v>
      </c>
      <c r="F1319" s="19" t="s">
        <v>249</v>
      </c>
      <c r="G1319" s="8" t="s">
        <v>243</v>
      </c>
      <c r="H1319" s="8" t="s">
        <v>243</v>
      </c>
      <c r="I1319" s="8">
        <v>8944</v>
      </c>
      <c r="J1319" s="8">
        <v>8864.8145499999991</v>
      </c>
      <c r="K1319" s="8">
        <v>0</v>
      </c>
      <c r="L1319" s="8">
        <v>8864.8145499999991</v>
      </c>
      <c r="M1319" s="8">
        <v>-79.185450000000898</v>
      </c>
      <c r="N1319" s="9">
        <v>99.114652839892699</v>
      </c>
    </row>
    <row r="1320" spans="1:14" s="75" customFormat="1" ht="15.75" customHeight="1" x14ac:dyDescent="0.2">
      <c r="A1320" s="16"/>
      <c r="B1320" s="16"/>
      <c r="C1320" s="18"/>
      <c r="D1320" s="20"/>
      <c r="E1320" s="17" t="s">
        <v>250</v>
      </c>
      <c r="F1320" s="19" t="s">
        <v>251</v>
      </c>
      <c r="G1320" s="8" t="s">
        <v>243</v>
      </c>
      <c r="H1320" s="8" t="s">
        <v>243</v>
      </c>
      <c r="I1320" s="8">
        <v>6353</v>
      </c>
      <c r="J1320" s="8">
        <v>6351.6811299999999</v>
      </c>
      <c r="K1320" s="8">
        <v>0</v>
      </c>
      <c r="L1320" s="8">
        <v>6351.6811299999999</v>
      </c>
      <c r="M1320" s="8">
        <v>-1.3188700000000599</v>
      </c>
      <c r="N1320" s="9">
        <v>99.979240201479598</v>
      </c>
    </row>
    <row r="1321" spans="1:14" s="75" customFormat="1" ht="15.75" customHeight="1" x14ac:dyDescent="0.2">
      <c r="A1321" s="16"/>
      <c r="B1321" s="16"/>
      <c r="C1321" s="18"/>
      <c r="D1321" s="20"/>
      <c r="E1321" s="17" t="s">
        <v>252</v>
      </c>
      <c r="F1321" s="19" t="s">
        <v>253</v>
      </c>
      <c r="G1321" s="8" t="s">
        <v>243</v>
      </c>
      <c r="H1321" s="8" t="s">
        <v>243</v>
      </c>
      <c r="I1321" s="8">
        <v>2364</v>
      </c>
      <c r="J1321" s="8">
        <v>2363.7979999999998</v>
      </c>
      <c r="K1321" s="8">
        <v>0</v>
      </c>
      <c r="L1321" s="8">
        <v>2363.7979999999998</v>
      </c>
      <c r="M1321" s="8">
        <v>-0.202000000000226</v>
      </c>
      <c r="N1321" s="9">
        <v>99.991455160744493</v>
      </c>
    </row>
    <row r="1322" spans="1:14" s="75" customFormat="1" ht="15.75" customHeight="1" x14ac:dyDescent="0.2">
      <c r="A1322" s="16"/>
      <c r="B1322" s="16"/>
      <c r="C1322" s="18"/>
      <c r="D1322" s="20"/>
      <c r="E1322" s="17" t="s">
        <v>241</v>
      </c>
      <c r="F1322" s="19" t="s">
        <v>326</v>
      </c>
      <c r="G1322" s="8" t="s">
        <v>243</v>
      </c>
      <c r="H1322" s="8" t="s">
        <v>243</v>
      </c>
      <c r="I1322" s="8">
        <v>155.80000000000001</v>
      </c>
      <c r="J1322" s="8">
        <v>155.71799999999999</v>
      </c>
      <c r="K1322" s="8">
        <v>0</v>
      </c>
      <c r="L1322" s="8">
        <v>155.71799999999999</v>
      </c>
      <c r="M1322" s="8">
        <v>-8.2000000000022097E-2</v>
      </c>
      <c r="N1322" s="9">
        <v>99.947368421052602</v>
      </c>
    </row>
    <row r="1323" spans="1:14" s="75" customFormat="1" ht="15.75" customHeight="1" x14ac:dyDescent="0.2">
      <c r="A1323" s="16"/>
      <c r="B1323" s="16"/>
      <c r="C1323" s="18"/>
      <c r="D1323" s="20"/>
      <c r="E1323" s="17" t="s">
        <v>254</v>
      </c>
      <c r="F1323" s="19" t="s">
        <v>255</v>
      </c>
      <c r="G1323" s="8" t="s">
        <v>243</v>
      </c>
      <c r="H1323" s="8" t="s">
        <v>243</v>
      </c>
      <c r="I1323" s="8">
        <v>2519</v>
      </c>
      <c r="J1323" s="8">
        <v>2518.5700000000002</v>
      </c>
      <c r="K1323" s="8">
        <v>0</v>
      </c>
      <c r="L1323" s="8">
        <v>2518.5700000000002</v>
      </c>
      <c r="M1323" s="8">
        <v>-0.42999999999983601</v>
      </c>
      <c r="N1323" s="9">
        <v>99.982929734021397</v>
      </c>
    </row>
    <row r="1324" spans="1:14" s="75" customFormat="1" ht="15.75" customHeight="1" x14ac:dyDescent="0.2">
      <c r="A1324" s="16"/>
      <c r="B1324" s="16"/>
      <c r="C1324" s="18"/>
      <c r="D1324" s="20"/>
      <c r="E1324" s="17" t="s">
        <v>300</v>
      </c>
      <c r="F1324" s="19" t="s">
        <v>301</v>
      </c>
      <c r="G1324" s="8" t="s">
        <v>243</v>
      </c>
      <c r="H1324" s="8" t="s">
        <v>243</v>
      </c>
      <c r="I1324" s="8">
        <v>18418</v>
      </c>
      <c r="J1324" s="8">
        <v>18410.594239999999</v>
      </c>
      <c r="K1324" s="8">
        <v>0</v>
      </c>
      <c r="L1324" s="8">
        <v>18410.594239999999</v>
      </c>
      <c r="M1324" s="8">
        <v>-7.4057600000014601</v>
      </c>
      <c r="N1324" s="9">
        <v>99.959790639591702</v>
      </c>
    </row>
    <row r="1325" spans="1:14" s="75" customFormat="1" ht="15.75" customHeight="1" x14ac:dyDescent="0.2">
      <c r="A1325" s="16"/>
      <c r="B1325" s="16"/>
      <c r="C1325" s="18"/>
      <c r="D1325" s="20"/>
      <c r="E1325" s="17" t="s">
        <v>302</v>
      </c>
      <c r="F1325" s="19" t="s">
        <v>303</v>
      </c>
      <c r="G1325" s="8" t="s">
        <v>243</v>
      </c>
      <c r="H1325" s="8" t="s">
        <v>243</v>
      </c>
      <c r="I1325" s="8">
        <v>2022</v>
      </c>
      <c r="J1325" s="8">
        <v>1978.4408699999999</v>
      </c>
      <c r="K1325" s="8">
        <v>0</v>
      </c>
      <c r="L1325" s="8">
        <v>1978.4408699999999</v>
      </c>
      <c r="M1325" s="8">
        <v>-43.559130000000103</v>
      </c>
      <c r="N1325" s="9">
        <v>97.845740356083098</v>
      </c>
    </row>
    <row r="1326" spans="1:14" s="75" customFormat="1" ht="15.75" customHeight="1" x14ac:dyDescent="0.2">
      <c r="A1326" s="16"/>
      <c r="B1326" s="16"/>
      <c r="C1326" s="18"/>
      <c r="D1326" s="20"/>
      <c r="E1326" s="17" t="s">
        <v>337</v>
      </c>
      <c r="F1326" s="19" t="s">
        <v>338</v>
      </c>
      <c r="G1326" s="8" t="s">
        <v>243</v>
      </c>
      <c r="H1326" s="8" t="s">
        <v>243</v>
      </c>
      <c r="I1326" s="8">
        <v>47187.199999999997</v>
      </c>
      <c r="J1326" s="8">
        <v>47187.142670000001</v>
      </c>
      <c r="K1326" s="8">
        <v>0</v>
      </c>
      <c r="L1326" s="8">
        <v>47187.142670000001</v>
      </c>
      <c r="M1326" s="8">
        <v>-5.7329999995999997E-2</v>
      </c>
      <c r="N1326" s="9">
        <v>99.999878505187894</v>
      </c>
    </row>
    <row r="1327" spans="1:14" s="75" customFormat="1" ht="15.75" customHeight="1" x14ac:dyDescent="0.2">
      <c r="A1327" s="16"/>
      <c r="B1327" s="16"/>
      <c r="C1327" s="18"/>
      <c r="D1327" s="20"/>
      <c r="E1327" s="17" t="s">
        <v>339</v>
      </c>
      <c r="F1327" s="19" t="s">
        <v>340</v>
      </c>
      <c r="G1327" s="8" t="s">
        <v>243</v>
      </c>
      <c r="H1327" s="8" t="s">
        <v>243</v>
      </c>
      <c r="I1327" s="8">
        <v>4239.8999999999996</v>
      </c>
      <c r="J1327" s="8">
        <v>4239.8064599999998</v>
      </c>
      <c r="K1327" s="8">
        <v>0</v>
      </c>
      <c r="L1327" s="8">
        <v>4239.8064599999998</v>
      </c>
      <c r="M1327" s="8">
        <v>-9.3539999999848106E-2</v>
      </c>
      <c r="N1327" s="9">
        <v>99.997793815891896</v>
      </c>
    </row>
    <row r="1328" spans="1:14" s="75" customFormat="1" ht="15.75" customHeight="1" x14ac:dyDescent="0.2">
      <c r="A1328" s="16"/>
      <c r="B1328" s="16"/>
      <c r="C1328" s="18"/>
      <c r="D1328" s="20"/>
      <c r="E1328" s="17" t="s">
        <v>327</v>
      </c>
      <c r="F1328" s="19" t="s">
        <v>328</v>
      </c>
      <c r="G1328" s="8" t="s">
        <v>243</v>
      </c>
      <c r="H1328" s="8" t="s">
        <v>243</v>
      </c>
      <c r="I1328" s="8">
        <v>15260.9</v>
      </c>
      <c r="J1328" s="8">
        <v>15260.884309999999</v>
      </c>
      <c r="K1328" s="8">
        <v>0</v>
      </c>
      <c r="L1328" s="8">
        <v>15260.884309999999</v>
      </c>
      <c r="M1328" s="8">
        <v>-1.5690000000177E-2</v>
      </c>
      <c r="N1328" s="9">
        <v>99.999897188239203</v>
      </c>
    </row>
    <row r="1329" spans="1:14" s="75" customFormat="1" ht="15.75" customHeight="1" x14ac:dyDescent="0.2">
      <c r="A1329" s="16"/>
      <c r="B1329" s="16"/>
      <c r="C1329" s="18"/>
      <c r="D1329" s="20"/>
      <c r="E1329" s="17" t="s">
        <v>265</v>
      </c>
      <c r="F1329" s="19" t="s">
        <v>266</v>
      </c>
      <c r="G1329" s="8" t="s">
        <v>243</v>
      </c>
      <c r="H1329" s="8" t="s">
        <v>243</v>
      </c>
      <c r="I1329" s="8">
        <v>3015.1</v>
      </c>
      <c r="J1329" s="8">
        <v>3014.0661399999999</v>
      </c>
      <c r="K1329" s="8">
        <v>0</v>
      </c>
      <c r="L1329" s="8">
        <v>3014.0661399999999</v>
      </c>
      <c r="M1329" s="8">
        <v>-1.03386</v>
      </c>
      <c r="N1329" s="9">
        <v>99.965710590030199</v>
      </c>
    </row>
    <row r="1330" spans="1:14" s="75" customFormat="1" ht="15.75" customHeight="1" x14ac:dyDescent="0.2">
      <c r="A1330" s="16"/>
      <c r="B1330" s="16"/>
      <c r="C1330" s="18"/>
      <c r="D1330" s="20"/>
      <c r="E1330" s="17" t="s">
        <v>287</v>
      </c>
      <c r="F1330" s="19" t="s">
        <v>288</v>
      </c>
      <c r="G1330" s="8" t="s">
        <v>243</v>
      </c>
      <c r="H1330" s="8" t="s">
        <v>243</v>
      </c>
      <c r="I1330" s="8">
        <v>4689</v>
      </c>
      <c r="J1330" s="8">
        <v>4688.8318499999996</v>
      </c>
      <c r="K1330" s="8">
        <v>0</v>
      </c>
      <c r="L1330" s="8">
        <v>4688.8318499999996</v>
      </c>
      <c r="M1330" s="8">
        <v>-0.16815000000042299</v>
      </c>
      <c r="N1330" s="9">
        <v>99.996413947536794</v>
      </c>
    </row>
    <row r="1331" spans="1:14" s="75" customFormat="1" ht="15.75" customHeight="1" x14ac:dyDescent="0.2">
      <c r="A1331" s="16"/>
      <c r="B1331" s="16"/>
      <c r="C1331" s="18"/>
      <c r="D1331" s="20"/>
      <c r="E1331" s="17" t="s">
        <v>267</v>
      </c>
      <c r="F1331" s="19" t="s">
        <v>268</v>
      </c>
      <c r="G1331" s="8" t="s">
        <v>243</v>
      </c>
      <c r="H1331" s="8" t="s">
        <v>243</v>
      </c>
      <c r="I1331" s="8">
        <v>866.7</v>
      </c>
      <c r="J1331" s="8">
        <v>866.69074000000001</v>
      </c>
      <c r="K1331" s="8">
        <v>0</v>
      </c>
      <c r="L1331" s="8">
        <v>866.69074000000001</v>
      </c>
      <c r="M1331" s="8">
        <v>-9.2600000000402395E-3</v>
      </c>
      <c r="N1331" s="9">
        <v>99.998931579554593</v>
      </c>
    </row>
    <row r="1332" spans="1:14" s="75" customFormat="1" ht="15.75" customHeight="1" x14ac:dyDescent="0.2">
      <c r="A1332" s="16"/>
      <c r="B1332" s="16"/>
      <c r="C1332" s="18"/>
      <c r="D1332" s="20"/>
      <c r="E1332" s="17" t="s">
        <v>277</v>
      </c>
      <c r="F1332" s="19" t="s">
        <v>278</v>
      </c>
      <c r="G1332" s="8" t="s">
        <v>243</v>
      </c>
      <c r="H1332" s="8" t="s">
        <v>243</v>
      </c>
      <c r="I1332" s="8">
        <v>6519</v>
      </c>
      <c r="J1332" s="8">
        <v>6518.0101699999996</v>
      </c>
      <c r="K1332" s="8">
        <v>0</v>
      </c>
      <c r="L1332" s="8">
        <v>6518.0101699999996</v>
      </c>
      <c r="M1332" s="8">
        <v>-0.98983000000043797</v>
      </c>
      <c r="N1332" s="9">
        <v>99.984816229483002</v>
      </c>
    </row>
    <row r="1333" spans="1:14" s="75" customFormat="1" ht="15.75" customHeight="1" x14ac:dyDescent="0.2">
      <c r="A1333" s="16"/>
      <c r="B1333" s="16"/>
      <c r="C1333" s="18"/>
      <c r="D1333" s="20"/>
      <c r="E1333" s="17" t="s">
        <v>258</v>
      </c>
      <c r="F1333" s="19" t="s">
        <v>259</v>
      </c>
      <c r="G1333" s="8" t="s">
        <v>243</v>
      </c>
      <c r="H1333" s="8" t="s">
        <v>243</v>
      </c>
      <c r="I1333" s="8">
        <v>2673.6</v>
      </c>
      <c r="J1333" s="8">
        <v>2673.587</v>
      </c>
      <c r="K1333" s="8">
        <v>0</v>
      </c>
      <c r="L1333" s="8">
        <v>2673.587</v>
      </c>
      <c r="M1333" s="8">
        <v>-1.2999999999919999E-2</v>
      </c>
      <c r="N1333" s="9">
        <v>99.999513764213106</v>
      </c>
    </row>
    <row r="1334" spans="1:14" s="75" customFormat="1" ht="15.75" customHeight="1" x14ac:dyDescent="0.2">
      <c r="A1334" s="16"/>
      <c r="B1334" s="16"/>
      <c r="C1334" s="18"/>
      <c r="D1334" s="20"/>
      <c r="E1334" s="17" t="s">
        <v>260</v>
      </c>
      <c r="F1334" s="19" t="s">
        <v>261</v>
      </c>
      <c r="G1334" s="8" t="s">
        <v>243</v>
      </c>
      <c r="H1334" s="8" t="s">
        <v>243</v>
      </c>
      <c r="I1334" s="8">
        <v>3331.2</v>
      </c>
      <c r="J1334" s="8">
        <v>3331.19074</v>
      </c>
      <c r="K1334" s="8">
        <v>0</v>
      </c>
      <c r="L1334" s="8">
        <v>3331.19074</v>
      </c>
      <c r="M1334" s="8">
        <v>-9.2599999998128606E-3</v>
      </c>
      <c r="N1334" s="9">
        <v>99.999722022094105</v>
      </c>
    </row>
    <row r="1335" spans="1:14" s="75" customFormat="1" ht="15" customHeight="1" x14ac:dyDescent="0.2">
      <c r="A1335" s="16"/>
      <c r="B1335" s="16"/>
      <c r="C1335" s="20"/>
      <c r="D1335" s="17" t="s">
        <v>244</v>
      </c>
      <c r="E1335" s="4"/>
      <c r="F1335" s="19" t="s">
        <v>554</v>
      </c>
      <c r="G1335" s="8" t="s">
        <v>243</v>
      </c>
      <c r="H1335" s="8" t="s">
        <v>243</v>
      </c>
      <c r="I1335" s="8">
        <v>2537956.7000000002</v>
      </c>
      <c r="J1335" s="8">
        <v>2537956.0262500001</v>
      </c>
      <c r="K1335" s="8">
        <v>0</v>
      </c>
      <c r="L1335" s="8">
        <v>2537956.0262500001</v>
      </c>
      <c r="M1335" s="8">
        <v>-0.67375000007450603</v>
      </c>
      <c r="N1335" s="9">
        <v>99.999973453053798</v>
      </c>
    </row>
    <row r="1336" spans="1:14" s="75" customFormat="1" ht="15" customHeight="1" x14ac:dyDescent="0.2">
      <c r="A1336" s="16"/>
      <c r="B1336" s="16"/>
      <c r="C1336" s="18"/>
      <c r="D1336" s="20"/>
      <c r="E1336" s="17" t="s">
        <v>555</v>
      </c>
      <c r="F1336" s="19" t="s">
        <v>556</v>
      </c>
      <c r="G1336" s="8" t="s">
        <v>243</v>
      </c>
      <c r="H1336" s="8" t="s">
        <v>243</v>
      </c>
      <c r="I1336" s="8">
        <v>1118790</v>
      </c>
      <c r="J1336" s="8">
        <v>1118790</v>
      </c>
      <c r="K1336" s="8">
        <v>0</v>
      </c>
      <c r="L1336" s="8">
        <v>1118790</v>
      </c>
      <c r="M1336" s="8">
        <v>0</v>
      </c>
      <c r="N1336" s="9">
        <v>100</v>
      </c>
    </row>
    <row r="1337" spans="1:14" s="75" customFormat="1" ht="15" customHeight="1" x14ac:dyDescent="0.2">
      <c r="A1337" s="16"/>
      <c r="B1337" s="16"/>
      <c r="C1337" s="18"/>
      <c r="D1337" s="20"/>
      <c r="E1337" s="17" t="s">
        <v>368</v>
      </c>
      <c r="F1337" s="19" t="s">
        <v>369</v>
      </c>
      <c r="G1337" s="8" t="s">
        <v>243</v>
      </c>
      <c r="H1337" s="8" t="s">
        <v>243</v>
      </c>
      <c r="I1337" s="8">
        <v>204107.5</v>
      </c>
      <c r="J1337" s="8">
        <v>204107.5</v>
      </c>
      <c r="K1337" s="8">
        <v>0</v>
      </c>
      <c r="L1337" s="8">
        <v>204107.5</v>
      </c>
      <c r="M1337" s="8">
        <v>0</v>
      </c>
      <c r="N1337" s="9">
        <v>100</v>
      </c>
    </row>
    <row r="1338" spans="1:14" s="75" customFormat="1" ht="15" customHeight="1" x14ac:dyDescent="0.2">
      <c r="A1338" s="16"/>
      <c r="B1338" s="16"/>
      <c r="C1338" s="18"/>
      <c r="D1338" s="20"/>
      <c r="E1338" s="17" t="s">
        <v>282</v>
      </c>
      <c r="F1338" s="19" t="s">
        <v>283</v>
      </c>
      <c r="G1338" s="8" t="s">
        <v>243</v>
      </c>
      <c r="H1338" s="8" t="s">
        <v>243</v>
      </c>
      <c r="I1338" s="8">
        <v>1196019.2</v>
      </c>
      <c r="J1338" s="8">
        <v>1196018.5264699999</v>
      </c>
      <c r="K1338" s="8">
        <v>0</v>
      </c>
      <c r="L1338" s="8">
        <v>1196018.5264699999</v>
      </c>
      <c r="M1338" s="8">
        <v>-0.67353000002913199</v>
      </c>
      <c r="N1338" s="9">
        <v>99.999943685686702</v>
      </c>
    </row>
    <row r="1339" spans="1:14" s="75" customFormat="1" ht="15" customHeight="1" x14ac:dyDescent="0.2">
      <c r="A1339" s="16"/>
      <c r="B1339" s="16"/>
      <c r="C1339" s="18"/>
      <c r="D1339" s="20"/>
      <c r="E1339" s="17" t="s">
        <v>284</v>
      </c>
      <c r="F1339" s="19" t="s">
        <v>285</v>
      </c>
      <c r="G1339" s="8" t="s">
        <v>243</v>
      </c>
      <c r="H1339" s="8" t="s">
        <v>243</v>
      </c>
      <c r="I1339" s="8">
        <v>19040</v>
      </c>
      <c r="J1339" s="8">
        <v>19039.999779999998</v>
      </c>
      <c r="K1339" s="8">
        <v>0</v>
      </c>
      <c r="L1339" s="8">
        <v>19039.999779999998</v>
      </c>
      <c r="M1339" s="8">
        <v>-2.2000000171828999E-4</v>
      </c>
      <c r="N1339" s="9">
        <v>99.999998844537799</v>
      </c>
    </row>
    <row r="1340" spans="1:14" s="75" customFormat="1" ht="17.25" customHeight="1" x14ac:dyDescent="0.2">
      <c r="A1340" s="16"/>
      <c r="B1340" s="16"/>
      <c r="C1340" s="20"/>
      <c r="D1340" s="17" t="s">
        <v>241</v>
      </c>
      <c r="E1340" s="4"/>
      <c r="F1340" s="19" t="s">
        <v>242</v>
      </c>
      <c r="G1340" s="8" t="s">
        <v>243</v>
      </c>
      <c r="H1340" s="8" t="s">
        <v>243</v>
      </c>
      <c r="I1340" s="8">
        <v>14699103.9</v>
      </c>
      <c r="J1340" s="8">
        <v>14698929.706830001</v>
      </c>
      <c r="K1340" s="8">
        <v>7.3979999870061902E-2</v>
      </c>
      <c r="L1340" s="8">
        <v>14698929.632850001</v>
      </c>
      <c r="M1340" s="8">
        <v>-174.267149999738</v>
      </c>
      <c r="N1340" s="9">
        <v>99.998814436912696</v>
      </c>
    </row>
    <row r="1341" spans="1:14" s="75" customFormat="1" ht="17.25" customHeight="1" x14ac:dyDescent="0.2">
      <c r="A1341" s="16"/>
      <c r="B1341" s="16"/>
      <c r="C1341" s="18"/>
      <c r="D1341" s="20"/>
      <c r="E1341" s="17" t="s">
        <v>244</v>
      </c>
      <c r="F1341" s="19" t="s">
        <v>245</v>
      </c>
      <c r="G1341" s="8" t="s">
        <v>243</v>
      </c>
      <c r="H1341" s="8" t="s">
        <v>243</v>
      </c>
      <c r="I1341" s="8">
        <v>7737306.4000000004</v>
      </c>
      <c r="J1341" s="8">
        <v>7737306.4000000004</v>
      </c>
      <c r="K1341" s="8">
        <v>0</v>
      </c>
      <c r="L1341" s="8">
        <v>7737306.4000000004</v>
      </c>
      <c r="M1341" s="8">
        <v>0</v>
      </c>
      <c r="N1341" s="9">
        <v>100</v>
      </c>
    </row>
    <row r="1342" spans="1:14" s="75" customFormat="1" ht="17.25" customHeight="1" x14ac:dyDescent="0.2">
      <c r="A1342" s="16"/>
      <c r="B1342" s="16"/>
      <c r="C1342" s="18"/>
      <c r="D1342" s="20"/>
      <c r="E1342" s="17" t="s">
        <v>246</v>
      </c>
      <c r="F1342" s="19" t="s">
        <v>247</v>
      </c>
      <c r="G1342" s="8" t="s">
        <v>243</v>
      </c>
      <c r="H1342" s="8" t="s">
        <v>243</v>
      </c>
      <c r="I1342" s="8">
        <v>3099968.9</v>
      </c>
      <c r="J1342" s="8">
        <v>3099968.8998799999</v>
      </c>
      <c r="K1342" s="8">
        <v>0</v>
      </c>
      <c r="L1342" s="8">
        <v>3099968.8998799999</v>
      </c>
      <c r="M1342" s="8">
        <v>-1.1999998241662999E-4</v>
      </c>
      <c r="N1342" s="9">
        <v>99.999999996129006</v>
      </c>
    </row>
    <row r="1343" spans="1:14" s="75" customFormat="1" ht="16.5" customHeight="1" x14ac:dyDescent="0.2">
      <c r="A1343" s="16"/>
      <c r="B1343" s="16"/>
      <c r="C1343" s="18"/>
      <c r="D1343" s="20"/>
      <c r="E1343" s="17" t="s">
        <v>248</v>
      </c>
      <c r="F1343" s="19" t="s">
        <v>249</v>
      </c>
      <c r="G1343" s="8" t="s">
        <v>243</v>
      </c>
      <c r="H1343" s="8" t="s">
        <v>243</v>
      </c>
      <c r="I1343" s="8">
        <v>1056365</v>
      </c>
      <c r="J1343" s="8">
        <v>1056364.56305</v>
      </c>
      <c r="K1343" s="8">
        <v>0</v>
      </c>
      <c r="L1343" s="8">
        <v>1056364.56305</v>
      </c>
      <c r="M1343" s="8">
        <v>-0.43695000000298001</v>
      </c>
      <c r="N1343" s="9">
        <v>99.999958636456199</v>
      </c>
    </row>
    <row r="1344" spans="1:14" s="75" customFormat="1" ht="17.25" customHeight="1" x14ac:dyDescent="0.2">
      <c r="A1344" s="16"/>
      <c r="B1344" s="16"/>
      <c r="C1344" s="18"/>
      <c r="D1344" s="20"/>
      <c r="E1344" s="17" t="s">
        <v>250</v>
      </c>
      <c r="F1344" s="19" t="s">
        <v>251</v>
      </c>
      <c r="G1344" s="8" t="s">
        <v>243</v>
      </c>
      <c r="H1344" s="8" t="s">
        <v>243</v>
      </c>
      <c r="I1344" s="8">
        <v>159969</v>
      </c>
      <c r="J1344" s="8">
        <v>159969</v>
      </c>
      <c r="K1344" s="8">
        <v>0</v>
      </c>
      <c r="L1344" s="8">
        <v>159969</v>
      </c>
      <c r="M1344" s="8">
        <v>0</v>
      </c>
      <c r="N1344" s="9">
        <v>100</v>
      </c>
    </row>
    <row r="1345" spans="1:14" s="75" customFormat="1" ht="17.25" customHeight="1" x14ac:dyDescent="0.2">
      <c r="A1345" s="16"/>
      <c r="B1345" s="16"/>
      <c r="C1345" s="18"/>
      <c r="D1345" s="20"/>
      <c r="E1345" s="17" t="s">
        <v>252</v>
      </c>
      <c r="F1345" s="19" t="s">
        <v>253</v>
      </c>
      <c r="G1345" s="8" t="s">
        <v>243</v>
      </c>
      <c r="H1345" s="8" t="s">
        <v>243</v>
      </c>
      <c r="I1345" s="8">
        <v>236400.5</v>
      </c>
      <c r="J1345" s="8">
        <v>236338.22700000001</v>
      </c>
      <c r="K1345" s="8">
        <v>0</v>
      </c>
      <c r="L1345" s="8">
        <v>236338.22700000001</v>
      </c>
      <c r="M1345" s="8">
        <v>-62.272999999986503</v>
      </c>
      <c r="N1345" s="9">
        <v>99.973657839133196</v>
      </c>
    </row>
    <row r="1346" spans="1:14" s="75" customFormat="1" ht="17.25" customHeight="1" x14ac:dyDescent="0.2">
      <c r="A1346" s="16"/>
      <c r="B1346" s="16"/>
      <c r="C1346" s="18"/>
      <c r="D1346" s="20"/>
      <c r="E1346" s="17" t="s">
        <v>241</v>
      </c>
      <c r="F1346" s="19" t="s">
        <v>326</v>
      </c>
      <c r="G1346" s="8" t="s">
        <v>243</v>
      </c>
      <c r="H1346" s="8" t="s">
        <v>243</v>
      </c>
      <c r="I1346" s="8">
        <v>4820.1000000000004</v>
      </c>
      <c r="J1346" s="8">
        <v>4819.3513899999998</v>
      </c>
      <c r="K1346" s="8">
        <v>0</v>
      </c>
      <c r="L1346" s="8">
        <v>4819.3513899999998</v>
      </c>
      <c r="M1346" s="8">
        <v>-0.748610000000554</v>
      </c>
      <c r="N1346" s="9">
        <v>99.984468994419203</v>
      </c>
    </row>
    <row r="1347" spans="1:14" s="75" customFormat="1" ht="17.25" customHeight="1" x14ac:dyDescent="0.2">
      <c r="A1347" s="16"/>
      <c r="B1347" s="16"/>
      <c r="C1347" s="18"/>
      <c r="D1347" s="20"/>
      <c r="E1347" s="17" t="s">
        <v>254</v>
      </c>
      <c r="F1347" s="19" t="s">
        <v>255</v>
      </c>
      <c r="G1347" s="8" t="s">
        <v>243</v>
      </c>
      <c r="H1347" s="8" t="s">
        <v>243</v>
      </c>
      <c r="I1347" s="8">
        <v>61483</v>
      </c>
      <c r="J1347" s="8">
        <v>61377.836000000003</v>
      </c>
      <c r="K1347" s="8">
        <v>0</v>
      </c>
      <c r="L1347" s="8">
        <v>61377.836000000003</v>
      </c>
      <c r="M1347" s="8">
        <v>-105.163999999997</v>
      </c>
      <c r="N1347" s="9">
        <v>99.828954345103497</v>
      </c>
    </row>
    <row r="1348" spans="1:14" s="75" customFormat="1" ht="17.25" customHeight="1" x14ac:dyDescent="0.2">
      <c r="A1348" s="16"/>
      <c r="B1348" s="16"/>
      <c r="C1348" s="18"/>
      <c r="D1348" s="20"/>
      <c r="E1348" s="17" t="s">
        <v>327</v>
      </c>
      <c r="F1348" s="19" t="s">
        <v>328</v>
      </c>
      <c r="G1348" s="8" t="s">
        <v>243</v>
      </c>
      <c r="H1348" s="8" t="s">
        <v>243</v>
      </c>
      <c r="I1348" s="8">
        <v>1851</v>
      </c>
      <c r="J1348" s="8">
        <v>1850.9982399999999</v>
      </c>
      <c r="K1348" s="8">
        <v>0</v>
      </c>
      <c r="L1348" s="8">
        <v>1850.9982399999999</v>
      </c>
      <c r="M1348" s="8">
        <v>-1.7600000001039E-3</v>
      </c>
      <c r="N1348" s="9">
        <v>99.999904916261499</v>
      </c>
    </row>
    <row r="1349" spans="1:14" s="75" customFormat="1" ht="17.25" customHeight="1" x14ac:dyDescent="0.2">
      <c r="A1349" s="16"/>
      <c r="B1349" s="16"/>
      <c r="C1349" s="18"/>
      <c r="D1349" s="20"/>
      <c r="E1349" s="17" t="s">
        <v>265</v>
      </c>
      <c r="F1349" s="19" t="s">
        <v>266</v>
      </c>
      <c r="G1349" s="8" t="s">
        <v>243</v>
      </c>
      <c r="H1349" s="8" t="s">
        <v>243</v>
      </c>
      <c r="I1349" s="8">
        <v>60433.8</v>
      </c>
      <c r="J1349" s="8">
        <v>60432.739730000001</v>
      </c>
      <c r="K1349" s="8">
        <v>0</v>
      </c>
      <c r="L1349" s="8">
        <v>60432.739730000001</v>
      </c>
      <c r="M1349" s="8">
        <v>-1.06027000000176</v>
      </c>
      <c r="N1349" s="9">
        <v>99.998245567877603</v>
      </c>
    </row>
    <row r="1350" spans="1:14" s="75" customFormat="1" ht="17.25" customHeight="1" x14ac:dyDescent="0.2">
      <c r="A1350" s="16"/>
      <c r="B1350" s="16"/>
      <c r="C1350" s="18"/>
      <c r="D1350" s="20"/>
      <c r="E1350" s="17" t="s">
        <v>287</v>
      </c>
      <c r="F1350" s="19" t="s">
        <v>288</v>
      </c>
      <c r="G1350" s="8" t="s">
        <v>243</v>
      </c>
      <c r="H1350" s="8" t="s">
        <v>243</v>
      </c>
      <c r="I1350" s="8">
        <v>272548.59999999998</v>
      </c>
      <c r="J1350" s="8">
        <v>272547.91986999998</v>
      </c>
      <c r="K1350" s="8">
        <v>0</v>
      </c>
      <c r="L1350" s="8">
        <v>272547.91986999998</v>
      </c>
      <c r="M1350" s="8">
        <v>-0.68012999999336898</v>
      </c>
      <c r="N1350" s="9">
        <v>99.999750455515098</v>
      </c>
    </row>
    <row r="1351" spans="1:14" s="75" customFormat="1" ht="17.25" customHeight="1" x14ac:dyDescent="0.2">
      <c r="A1351" s="16"/>
      <c r="B1351" s="16"/>
      <c r="C1351" s="18"/>
      <c r="D1351" s="20"/>
      <c r="E1351" s="17" t="s">
        <v>267</v>
      </c>
      <c r="F1351" s="19" t="s">
        <v>268</v>
      </c>
      <c r="G1351" s="8" t="s">
        <v>243</v>
      </c>
      <c r="H1351" s="8" t="s">
        <v>243</v>
      </c>
      <c r="I1351" s="8">
        <v>125585.2</v>
      </c>
      <c r="J1351" s="8">
        <v>125584.92426</v>
      </c>
      <c r="K1351" s="8">
        <v>9.2999999469611805E-4</v>
      </c>
      <c r="L1351" s="8">
        <v>125584.92333000001</v>
      </c>
      <c r="M1351" s="8">
        <v>-0.27666999999200897</v>
      </c>
      <c r="N1351" s="9">
        <v>99.999779695378095</v>
      </c>
    </row>
    <row r="1352" spans="1:14" s="75" customFormat="1" ht="17.25" customHeight="1" x14ac:dyDescent="0.2">
      <c r="A1352" s="16"/>
      <c r="B1352" s="16"/>
      <c r="C1352" s="18"/>
      <c r="D1352" s="20"/>
      <c r="E1352" s="17" t="s">
        <v>256</v>
      </c>
      <c r="F1352" s="19" t="s">
        <v>257</v>
      </c>
      <c r="G1352" s="8" t="s">
        <v>243</v>
      </c>
      <c r="H1352" s="8" t="s">
        <v>243</v>
      </c>
      <c r="I1352" s="8">
        <v>194</v>
      </c>
      <c r="J1352" s="8">
        <v>194</v>
      </c>
      <c r="K1352" s="8">
        <v>0</v>
      </c>
      <c r="L1352" s="8">
        <v>194</v>
      </c>
      <c r="M1352" s="8">
        <v>0</v>
      </c>
      <c r="N1352" s="9">
        <v>100</v>
      </c>
    </row>
    <row r="1353" spans="1:14" s="75" customFormat="1" ht="17.25" customHeight="1" x14ac:dyDescent="0.2">
      <c r="A1353" s="16"/>
      <c r="B1353" s="16"/>
      <c r="C1353" s="18"/>
      <c r="D1353" s="20"/>
      <c r="E1353" s="17" t="s">
        <v>269</v>
      </c>
      <c r="F1353" s="19" t="s">
        <v>270</v>
      </c>
      <c r="G1353" s="8" t="s">
        <v>243</v>
      </c>
      <c r="H1353" s="8" t="s">
        <v>243</v>
      </c>
      <c r="I1353" s="8">
        <v>407.7</v>
      </c>
      <c r="J1353" s="8">
        <v>407.68</v>
      </c>
      <c r="K1353" s="8">
        <v>0</v>
      </c>
      <c r="L1353" s="8">
        <v>407.68</v>
      </c>
      <c r="M1353" s="8">
        <v>-1.99999999999818E-2</v>
      </c>
      <c r="N1353" s="9">
        <v>99.995094432180494</v>
      </c>
    </row>
    <row r="1354" spans="1:14" s="75" customFormat="1" ht="17.25" customHeight="1" x14ac:dyDescent="0.2">
      <c r="A1354" s="16"/>
      <c r="B1354" s="16"/>
      <c r="C1354" s="18"/>
      <c r="D1354" s="20"/>
      <c r="E1354" s="17" t="s">
        <v>277</v>
      </c>
      <c r="F1354" s="19" t="s">
        <v>278</v>
      </c>
      <c r="G1354" s="8" t="s">
        <v>243</v>
      </c>
      <c r="H1354" s="8" t="s">
        <v>243</v>
      </c>
      <c r="I1354" s="8">
        <v>1035429.5</v>
      </c>
      <c r="J1354" s="8">
        <v>1035426.18199</v>
      </c>
      <c r="K1354" s="8">
        <v>7.3050000006332994E-2</v>
      </c>
      <c r="L1354" s="8">
        <v>1035426.1089399999</v>
      </c>
      <c r="M1354" s="8">
        <v>-3.39106000005268</v>
      </c>
      <c r="N1354" s="9">
        <v>99.999672497258402</v>
      </c>
    </row>
    <row r="1355" spans="1:14" s="75" customFormat="1" ht="17.25" customHeight="1" x14ac:dyDescent="0.2">
      <c r="A1355" s="16"/>
      <c r="B1355" s="16"/>
      <c r="C1355" s="18"/>
      <c r="D1355" s="20"/>
      <c r="E1355" s="17" t="s">
        <v>258</v>
      </c>
      <c r="F1355" s="19" t="s">
        <v>259</v>
      </c>
      <c r="G1355" s="8" t="s">
        <v>243</v>
      </c>
      <c r="H1355" s="8" t="s">
        <v>243</v>
      </c>
      <c r="I1355" s="8">
        <v>846245.7</v>
      </c>
      <c r="J1355" s="8">
        <v>846245.69941999996</v>
      </c>
      <c r="K1355" s="8">
        <v>0</v>
      </c>
      <c r="L1355" s="8">
        <v>846245.69941999996</v>
      </c>
      <c r="M1355" s="8">
        <v>-5.7999999262392499E-4</v>
      </c>
      <c r="N1355" s="9">
        <v>99.999999931462</v>
      </c>
    </row>
    <row r="1356" spans="1:14" s="75" customFormat="1" ht="17.25" customHeight="1" x14ac:dyDescent="0.2">
      <c r="A1356" s="16"/>
      <c r="B1356" s="16"/>
      <c r="C1356" s="18"/>
      <c r="D1356" s="20"/>
      <c r="E1356" s="17" t="s">
        <v>344</v>
      </c>
      <c r="F1356" s="19" t="s">
        <v>345</v>
      </c>
      <c r="G1356" s="8" t="s">
        <v>243</v>
      </c>
      <c r="H1356" s="8" t="s">
        <v>243</v>
      </c>
      <c r="I1356" s="8">
        <v>8.8000000000000007</v>
      </c>
      <c r="J1356" s="8">
        <v>8.7609999999999992</v>
      </c>
      <c r="K1356" s="8">
        <v>0</v>
      </c>
      <c r="L1356" s="8">
        <v>8.7609999999999992</v>
      </c>
      <c r="M1356" s="8">
        <v>-3.9000000000001499E-2</v>
      </c>
      <c r="N1356" s="9">
        <v>99.556818181818201</v>
      </c>
    </row>
    <row r="1357" spans="1:14" s="75" customFormat="1" ht="17.25" customHeight="1" x14ac:dyDescent="0.2">
      <c r="A1357" s="16"/>
      <c r="B1357" s="16"/>
      <c r="C1357" s="18"/>
      <c r="D1357" s="20"/>
      <c r="E1357" s="17" t="s">
        <v>260</v>
      </c>
      <c r="F1357" s="19" t="s">
        <v>261</v>
      </c>
      <c r="G1357" s="8" t="s">
        <v>243</v>
      </c>
      <c r="H1357" s="8" t="s">
        <v>243</v>
      </c>
      <c r="I1357" s="8">
        <v>86.7</v>
      </c>
      <c r="J1357" s="8">
        <v>86.525000000000006</v>
      </c>
      <c r="K1357" s="8">
        <v>0</v>
      </c>
      <c r="L1357" s="8">
        <v>86.525000000000006</v>
      </c>
      <c r="M1357" s="8">
        <v>-0.17499999999999699</v>
      </c>
      <c r="N1357" s="9">
        <v>99.798154555940002</v>
      </c>
    </row>
    <row r="1358" spans="1:14" s="75" customFormat="1" ht="17.25" customHeight="1" x14ac:dyDescent="0.2">
      <c r="A1358" s="16"/>
      <c r="B1358" s="22" t="s">
        <v>550</v>
      </c>
      <c r="C1358" s="17" t="s">
        <v>237</v>
      </c>
      <c r="D1358" s="4"/>
      <c r="E1358" s="4"/>
      <c r="F1358" s="19" t="s">
        <v>1203</v>
      </c>
      <c r="G1358" s="8" t="s">
        <v>243</v>
      </c>
      <c r="H1358" s="8">
        <v>0</v>
      </c>
      <c r="I1358" s="8">
        <v>32960</v>
      </c>
      <c r="J1358" s="8">
        <v>32960</v>
      </c>
      <c r="K1358" s="8">
        <v>0</v>
      </c>
      <c r="L1358" s="8">
        <v>32960</v>
      </c>
      <c r="M1358" s="8">
        <v>0</v>
      </c>
      <c r="N1358" s="9">
        <v>100</v>
      </c>
    </row>
    <row r="1359" spans="1:14" s="75" customFormat="1" ht="17.25" customHeight="1" x14ac:dyDescent="0.2">
      <c r="A1359" s="16"/>
      <c r="B1359" s="16"/>
      <c r="C1359" s="18"/>
      <c r="D1359" s="20"/>
      <c r="E1359" s="17" t="s">
        <v>260</v>
      </c>
      <c r="F1359" s="19" t="s">
        <v>261</v>
      </c>
      <c r="G1359" s="8" t="s">
        <v>243</v>
      </c>
      <c r="H1359" s="8" t="s">
        <v>243</v>
      </c>
      <c r="I1359" s="8">
        <v>32960</v>
      </c>
      <c r="J1359" s="8">
        <v>32960</v>
      </c>
      <c r="K1359" s="8">
        <v>0</v>
      </c>
      <c r="L1359" s="8">
        <v>32960</v>
      </c>
      <c r="M1359" s="8">
        <v>0</v>
      </c>
      <c r="N1359" s="9">
        <v>100</v>
      </c>
    </row>
    <row r="1360" spans="1:14" s="75" customFormat="1" ht="31.5" x14ac:dyDescent="0.2">
      <c r="A1360" s="16"/>
      <c r="B1360" s="22" t="s">
        <v>550</v>
      </c>
      <c r="C1360" s="17" t="s">
        <v>329</v>
      </c>
      <c r="D1360" s="4"/>
      <c r="E1360" s="4"/>
      <c r="F1360" s="19" t="s">
        <v>414</v>
      </c>
      <c r="G1360" s="8" t="s">
        <v>243</v>
      </c>
      <c r="H1360" s="8">
        <v>0</v>
      </c>
      <c r="I1360" s="8">
        <v>9515000</v>
      </c>
      <c r="J1360" s="8">
        <v>9515000</v>
      </c>
      <c r="K1360" s="8">
        <v>0</v>
      </c>
      <c r="L1360" s="8">
        <v>9515000</v>
      </c>
      <c r="M1360" s="8">
        <v>0</v>
      </c>
      <c r="N1360" s="9">
        <v>100</v>
      </c>
    </row>
    <row r="1361" spans="1:14" s="75" customFormat="1" ht="18" customHeight="1" x14ac:dyDescent="0.2">
      <c r="A1361" s="16"/>
      <c r="B1361" s="16"/>
      <c r="C1361" s="18"/>
      <c r="D1361" s="20"/>
      <c r="E1361" s="17" t="s">
        <v>555</v>
      </c>
      <c r="F1361" s="19" t="s">
        <v>556</v>
      </c>
      <c r="G1361" s="8" t="s">
        <v>243</v>
      </c>
      <c r="H1361" s="8" t="s">
        <v>243</v>
      </c>
      <c r="I1361" s="8">
        <v>9515000</v>
      </c>
      <c r="J1361" s="8">
        <v>9515000</v>
      </c>
      <c r="K1361" s="8">
        <v>0</v>
      </c>
      <c r="L1361" s="8">
        <v>9515000</v>
      </c>
      <c r="M1361" s="8">
        <v>0</v>
      </c>
      <c r="N1361" s="9">
        <v>100</v>
      </c>
    </row>
    <row r="1362" spans="1:14" s="75" customFormat="1" ht="20.25" x14ac:dyDescent="0.2">
      <c r="A1362" s="29"/>
      <c r="B1362" s="30" t="s">
        <v>557</v>
      </c>
      <c r="C1362" s="31"/>
      <c r="D1362" s="31"/>
      <c r="E1362" s="29"/>
      <c r="F1362" s="32" t="s">
        <v>558</v>
      </c>
      <c r="G1362" s="33">
        <v>1542889</v>
      </c>
      <c r="H1362" s="33">
        <v>1533580</v>
      </c>
      <c r="I1362" s="33">
        <v>1578661.7</v>
      </c>
      <c r="J1362" s="33">
        <v>1578660.6048900001</v>
      </c>
      <c r="K1362" s="33">
        <v>0</v>
      </c>
      <c r="L1362" s="33">
        <v>1578660.6048900001</v>
      </c>
      <c r="M1362" s="33">
        <v>-1.0951099996455</v>
      </c>
      <c r="N1362" s="34">
        <v>99.999930630482794</v>
      </c>
    </row>
    <row r="1363" spans="1:14" s="75" customFormat="1" ht="16.5" customHeight="1" x14ac:dyDescent="0.2">
      <c r="A1363" s="16"/>
      <c r="B1363" s="22" t="s">
        <v>557</v>
      </c>
      <c r="C1363" s="17" t="s">
        <v>239</v>
      </c>
      <c r="D1363" s="4"/>
      <c r="E1363" s="4"/>
      <c r="F1363" s="19" t="s">
        <v>559</v>
      </c>
      <c r="G1363" s="8">
        <v>1542889</v>
      </c>
      <c r="H1363" s="8">
        <v>1533580</v>
      </c>
      <c r="I1363" s="8">
        <v>1533580</v>
      </c>
      <c r="J1363" s="8">
        <v>1533578.9196200001</v>
      </c>
      <c r="K1363" s="8">
        <v>0</v>
      </c>
      <c r="L1363" s="8">
        <v>1533578.9196200001</v>
      </c>
      <c r="M1363" s="8">
        <v>-1.0803799994755501</v>
      </c>
      <c r="N1363" s="9">
        <v>99.999929551767806</v>
      </c>
    </row>
    <row r="1364" spans="1:14" s="75" customFormat="1" ht="16.5" customHeight="1" x14ac:dyDescent="0.2">
      <c r="A1364" s="16"/>
      <c r="B1364" s="16"/>
      <c r="C1364" s="20"/>
      <c r="D1364" s="17" t="s">
        <v>264</v>
      </c>
      <c r="E1364" s="4"/>
      <c r="F1364" s="19" t="s">
        <v>560</v>
      </c>
      <c r="G1364" s="8" t="s">
        <v>243</v>
      </c>
      <c r="H1364" s="8" t="s">
        <v>243</v>
      </c>
      <c r="I1364" s="8">
        <v>78525.600000000006</v>
      </c>
      <c r="J1364" s="8">
        <v>78525.382970000006</v>
      </c>
      <c r="K1364" s="8">
        <v>0</v>
      </c>
      <c r="L1364" s="8">
        <v>78525.382970000006</v>
      </c>
      <c r="M1364" s="8">
        <v>-0.217029999985243</v>
      </c>
      <c r="N1364" s="9">
        <v>99.999723618794405</v>
      </c>
    </row>
    <row r="1365" spans="1:14" s="75" customFormat="1" ht="16.5" customHeight="1" x14ac:dyDescent="0.2">
      <c r="A1365" s="16"/>
      <c r="B1365" s="16"/>
      <c r="C1365" s="18"/>
      <c r="D1365" s="20"/>
      <c r="E1365" s="17" t="s">
        <v>300</v>
      </c>
      <c r="F1365" s="19" t="s">
        <v>301</v>
      </c>
      <c r="G1365" s="8" t="s">
        <v>243</v>
      </c>
      <c r="H1365" s="8" t="s">
        <v>243</v>
      </c>
      <c r="I1365" s="8">
        <v>40783.4</v>
      </c>
      <c r="J1365" s="8">
        <v>40783.377280000001</v>
      </c>
      <c r="K1365" s="8">
        <v>0</v>
      </c>
      <c r="L1365" s="8">
        <v>40783.377280000001</v>
      </c>
      <c r="M1365" s="8">
        <v>-2.27200000008452E-2</v>
      </c>
      <c r="N1365" s="9">
        <v>99.999944291059606</v>
      </c>
    </row>
    <row r="1366" spans="1:14" s="75" customFormat="1" ht="16.5" customHeight="1" x14ac:dyDescent="0.2">
      <c r="A1366" s="16"/>
      <c r="B1366" s="16"/>
      <c r="C1366" s="18"/>
      <c r="D1366" s="20"/>
      <c r="E1366" s="17" t="s">
        <v>302</v>
      </c>
      <c r="F1366" s="19" t="s">
        <v>303</v>
      </c>
      <c r="G1366" s="8" t="s">
        <v>243</v>
      </c>
      <c r="H1366" s="8" t="s">
        <v>243</v>
      </c>
      <c r="I1366" s="8">
        <v>4543.3</v>
      </c>
      <c r="J1366" s="8">
        <v>4543.2929999999997</v>
      </c>
      <c r="K1366" s="8">
        <v>0</v>
      </c>
      <c r="L1366" s="8">
        <v>4543.2929999999997</v>
      </c>
      <c r="M1366" s="8">
        <v>-7.0000000005165904E-3</v>
      </c>
      <c r="N1366" s="9">
        <v>99.9998459269694</v>
      </c>
    </row>
    <row r="1367" spans="1:14" s="75" customFormat="1" ht="16.5" customHeight="1" x14ac:dyDescent="0.2">
      <c r="A1367" s="16"/>
      <c r="B1367" s="16"/>
      <c r="C1367" s="18"/>
      <c r="D1367" s="20"/>
      <c r="E1367" s="17" t="s">
        <v>339</v>
      </c>
      <c r="F1367" s="19" t="s">
        <v>340</v>
      </c>
      <c r="G1367" s="8" t="s">
        <v>243</v>
      </c>
      <c r="H1367" s="8" t="s">
        <v>243</v>
      </c>
      <c r="I1367" s="8">
        <v>59.3</v>
      </c>
      <c r="J1367" s="8">
        <v>59.21</v>
      </c>
      <c r="K1367" s="8">
        <v>0</v>
      </c>
      <c r="L1367" s="8">
        <v>59.21</v>
      </c>
      <c r="M1367" s="8">
        <v>-8.9999999999996305E-2</v>
      </c>
      <c r="N1367" s="9">
        <v>99.848229342327201</v>
      </c>
    </row>
    <row r="1368" spans="1:14" s="75" customFormat="1" ht="31.5" x14ac:dyDescent="0.2">
      <c r="A1368" s="16"/>
      <c r="B1368" s="16"/>
      <c r="C1368" s="18"/>
      <c r="D1368" s="20"/>
      <c r="E1368" s="17" t="s">
        <v>341</v>
      </c>
      <c r="F1368" s="19" t="s">
        <v>1209</v>
      </c>
      <c r="G1368" s="8" t="s">
        <v>243</v>
      </c>
      <c r="H1368" s="8" t="s">
        <v>243</v>
      </c>
      <c r="I1368" s="8">
        <v>317.39999999999998</v>
      </c>
      <c r="J1368" s="8">
        <v>317.39699999999999</v>
      </c>
      <c r="K1368" s="8">
        <v>0</v>
      </c>
      <c r="L1368" s="8">
        <v>317.39699999999999</v>
      </c>
      <c r="M1368" s="8">
        <v>-2.9999999999858998E-3</v>
      </c>
      <c r="N1368" s="9">
        <v>99.999054820415907</v>
      </c>
    </row>
    <row r="1369" spans="1:14" s="75" customFormat="1" ht="15.75" customHeight="1" x14ac:dyDescent="0.2">
      <c r="A1369" s="16"/>
      <c r="B1369" s="16"/>
      <c r="C1369" s="18"/>
      <c r="D1369" s="20"/>
      <c r="E1369" s="17" t="s">
        <v>265</v>
      </c>
      <c r="F1369" s="19" t="s">
        <v>266</v>
      </c>
      <c r="G1369" s="8" t="s">
        <v>243</v>
      </c>
      <c r="H1369" s="8" t="s">
        <v>243</v>
      </c>
      <c r="I1369" s="8">
        <v>5656.7</v>
      </c>
      <c r="J1369" s="8">
        <v>5656.6478200000001</v>
      </c>
      <c r="K1369" s="8">
        <v>0</v>
      </c>
      <c r="L1369" s="8">
        <v>5656.6478200000001</v>
      </c>
      <c r="M1369" s="8">
        <v>-5.2179999999680197E-2</v>
      </c>
      <c r="N1369" s="9">
        <v>99.999077554050999</v>
      </c>
    </row>
    <row r="1370" spans="1:14" s="75" customFormat="1" ht="15.75" customHeight="1" x14ac:dyDescent="0.2">
      <c r="A1370" s="16"/>
      <c r="B1370" s="16"/>
      <c r="C1370" s="18"/>
      <c r="D1370" s="20"/>
      <c r="E1370" s="17" t="s">
        <v>277</v>
      </c>
      <c r="F1370" s="19" t="s">
        <v>278</v>
      </c>
      <c r="G1370" s="8" t="s">
        <v>243</v>
      </c>
      <c r="H1370" s="8" t="s">
        <v>243</v>
      </c>
      <c r="I1370" s="8">
        <v>26227</v>
      </c>
      <c r="J1370" s="8">
        <v>26226.99307</v>
      </c>
      <c r="K1370" s="8">
        <v>0</v>
      </c>
      <c r="L1370" s="8">
        <v>26226.99307</v>
      </c>
      <c r="M1370" s="8">
        <v>-6.9299999995564602E-3</v>
      </c>
      <c r="N1370" s="9">
        <v>99.999973576848305</v>
      </c>
    </row>
    <row r="1371" spans="1:14" s="75" customFormat="1" ht="15.75" customHeight="1" x14ac:dyDescent="0.2">
      <c r="A1371" s="16"/>
      <c r="B1371" s="16"/>
      <c r="C1371" s="18"/>
      <c r="D1371" s="20"/>
      <c r="E1371" s="17" t="s">
        <v>260</v>
      </c>
      <c r="F1371" s="19" t="s">
        <v>261</v>
      </c>
      <c r="G1371" s="8" t="s">
        <v>243</v>
      </c>
      <c r="H1371" s="8" t="s">
        <v>243</v>
      </c>
      <c r="I1371" s="8">
        <v>938.5</v>
      </c>
      <c r="J1371" s="8">
        <v>938.46479999999997</v>
      </c>
      <c r="K1371" s="8">
        <v>0</v>
      </c>
      <c r="L1371" s="8">
        <v>938.46479999999997</v>
      </c>
      <c r="M1371" s="8">
        <v>-3.5200000000031699E-2</v>
      </c>
      <c r="N1371" s="9">
        <v>99.996249334043696</v>
      </c>
    </row>
    <row r="1372" spans="1:14" s="75" customFormat="1" ht="32.25" customHeight="1" x14ac:dyDescent="0.2">
      <c r="A1372" s="16"/>
      <c r="B1372" s="16"/>
      <c r="C1372" s="20"/>
      <c r="D1372" s="17" t="s">
        <v>294</v>
      </c>
      <c r="E1372" s="4"/>
      <c r="F1372" s="21" t="s">
        <v>522</v>
      </c>
      <c r="G1372" s="8" t="s">
        <v>243</v>
      </c>
      <c r="H1372" s="8" t="s">
        <v>243</v>
      </c>
      <c r="I1372" s="8">
        <v>19292.2</v>
      </c>
      <c r="J1372" s="8">
        <v>19292.15352</v>
      </c>
      <c r="K1372" s="8">
        <v>0</v>
      </c>
      <c r="L1372" s="8">
        <v>19292.15352</v>
      </c>
      <c r="M1372" s="8">
        <v>-4.6480000000883599E-2</v>
      </c>
      <c r="N1372" s="9">
        <v>99.999759073615195</v>
      </c>
    </row>
    <row r="1373" spans="1:14" s="75" customFormat="1" ht="17.25" customHeight="1" x14ac:dyDescent="0.2">
      <c r="A1373" s="16"/>
      <c r="B1373" s="16"/>
      <c r="C1373" s="18"/>
      <c r="D1373" s="20"/>
      <c r="E1373" s="17" t="s">
        <v>265</v>
      </c>
      <c r="F1373" s="19" t="s">
        <v>266</v>
      </c>
      <c r="G1373" s="8" t="s">
        <v>243</v>
      </c>
      <c r="H1373" s="8" t="s">
        <v>243</v>
      </c>
      <c r="I1373" s="8">
        <v>3156.2</v>
      </c>
      <c r="J1373" s="8">
        <v>3156.1535199999998</v>
      </c>
      <c r="K1373" s="8">
        <v>0</v>
      </c>
      <c r="L1373" s="8">
        <v>3156.1535199999998</v>
      </c>
      <c r="M1373" s="8">
        <v>-4.6479999999974098E-2</v>
      </c>
      <c r="N1373" s="9">
        <v>99.998527343007396</v>
      </c>
    </row>
    <row r="1374" spans="1:14" s="75" customFormat="1" ht="17.25" customHeight="1" x14ac:dyDescent="0.2">
      <c r="A1374" s="16"/>
      <c r="B1374" s="16"/>
      <c r="C1374" s="18"/>
      <c r="D1374" s="20"/>
      <c r="E1374" s="17" t="s">
        <v>267</v>
      </c>
      <c r="F1374" s="19" t="s">
        <v>268</v>
      </c>
      <c r="G1374" s="8" t="s">
        <v>243</v>
      </c>
      <c r="H1374" s="8" t="s">
        <v>243</v>
      </c>
      <c r="I1374" s="8">
        <v>15673</v>
      </c>
      <c r="J1374" s="8">
        <v>15673</v>
      </c>
      <c r="K1374" s="8">
        <v>0</v>
      </c>
      <c r="L1374" s="8">
        <v>15673</v>
      </c>
      <c r="M1374" s="8">
        <v>0</v>
      </c>
      <c r="N1374" s="9">
        <v>100</v>
      </c>
    </row>
    <row r="1375" spans="1:14" s="75" customFormat="1" ht="17.25" customHeight="1" x14ac:dyDescent="0.2">
      <c r="A1375" s="16"/>
      <c r="B1375" s="16"/>
      <c r="C1375" s="18"/>
      <c r="D1375" s="20"/>
      <c r="E1375" s="17" t="s">
        <v>277</v>
      </c>
      <c r="F1375" s="19" t="s">
        <v>278</v>
      </c>
      <c r="G1375" s="8" t="s">
        <v>243</v>
      </c>
      <c r="H1375" s="8" t="s">
        <v>243</v>
      </c>
      <c r="I1375" s="8">
        <v>463</v>
      </c>
      <c r="J1375" s="8">
        <v>463</v>
      </c>
      <c r="K1375" s="8">
        <v>0</v>
      </c>
      <c r="L1375" s="8">
        <v>463</v>
      </c>
      <c r="M1375" s="8">
        <v>0</v>
      </c>
      <c r="N1375" s="9">
        <v>100</v>
      </c>
    </row>
    <row r="1376" spans="1:14" s="75" customFormat="1" ht="17.25" customHeight="1" x14ac:dyDescent="0.2">
      <c r="A1376" s="16"/>
      <c r="B1376" s="16"/>
      <c r="C1376" s="20"/>
      <c r="D1376" s="17" t="s">
        <v>244</v>
      </c>
      <c r="E1376" s="4"/>
      <c r="F1376" s="19" t="s">
        <v>561</v>
      </c>
      <c r="G1376" s="8" t="s">
        <v>243</v>
      </c>
      <c r="H1376" s="8" t="s">
        <v>243</v>
      </c>
      <c r="I1376" s="8">
        <v>22968.2</v>
      </c>
      <c r="J1376" s="8">
        <v>22968.1368</v>
      </c>
      <c r="K1376" s="8">
        <v>0</v>
      </c>
      <c r="L1376" s="8">
        <v>22968.1368</v>
      </c>
      <c r="M1376" s="8">
        <v>-6.3200000000506407E-2</v>
      </c>
      <c r="N1376" s="9">
        <v>99.999724836948502</v>
      </c>
    </row>
    <row r="1377" spans="1:14" s="75" customFormat="1" ht="17.25" customHeight="1" x14ac:dyDescent="0.2">
      <c r="A1377" s="16"/>
      <c r="B1377" s="16"/>
      <c r="C1377" s="18"/>
      <c r="D1377" s="20"/>
      <c r="E1377" s="17" t="s">
        <v>282</v>
      </c>
      <c r="F1377" s="19" t="s">
        <v>283</v>
      </c>
      <c r="G1377" s="8" t="s">
        <v>243</v>
      </c>
      <c r="H1377" s="8" t="s">
        <v>243</v>
      </c>
      <c r="I1377" s="8">
        <v>22415.9</v>
      </c>
      <c r="J1377" s="8">
        <v>22415.844000000001</v>
      </c>
      <c r="K1377" s="8">
        <v>0</v>
      </c>
      <c r="L1377" s="8">
        <v>22415.844000000001</v>
      </c>
      <c r="M1377" s="8">
        <v>-5.60000000004948E-2</v>
      </c>
      <c r="N1377" s="9">
        <v>99.999750177329503</v>
      </c>
    </row>
    <row r="1378" spans="1:14" s="75" customFormat="1" ht="17.25" customHeight="1" x14ac:dyDescent="0.2">
      <c r="A1378" s="16"/>
      <c r="B1378" s="16"/>
      <c r="C1378" s="18"/>
      <c r="D1378" s="20"/>
      <c r="E1378" s="17" t="s">
        <v>308</v>
      </c>
      <c r="F1378" s="19" t="s">
        <v>309</v>
      </c>
      <c r="G1378" s="8" t="s">
        <v>243</v>
      </c>
      <c r="H1378" s="8" t="s">
        <v>243</v>
      </c>
      <c r="I1378" s="8">
        <v>552.29999999999995</v>
      </c>
      <c r="J1378" s="8">
        <v>552.29280000000006</v>
      </c>
      <c r="K1378" s="8">
        <v>0</v>
      </c>
      <c r="L1378" s="8">
        <v>552.29280000000006</v>
      </c>
      <c r="M1378" s="8">
        <v>-7.1999999998979504E-3</v>
      </c>
      <c r="N1378" s="9">
        <v>99.998696360673605</v>
      </c>
    </row>
    <row r="1379" spans="1:14" s="75" customFormat="1" ht="17.25" customHeight="1" x14ac:dyDescent="0.2">
      <c r="A1379" s="16"/>
      <c r="B1379" s="16"/>
      <c r="C1379" s="20"/>
      <c r="D1379" s="17" t="s">
        <v>241</v>
      </c>
      <c r="E1379" s="4"/>
      <c r="F1379" s="19" t="s">
        <v>242</v>
      </c>
      <c r="G1379" s="8" t="s">
        <v>243</v>
      </c>
      <c r="H1379" s="8" t="s">
        <v>243</v>
      </c>
      <c r="I1379" s="8">
        <v>1412794</v>
      </c>
      <c r="J1379" s="8">
        <v>1412793.24633</v>
      </c>
      <c r="K1379" s="8">
        <v>0</v>
      </c>
      <c r="L1379" s="8">
        <v>1412793.24633</v>
      </c>
      <c r="M1379" s="8">
        <v>-0.75366999977268301</v>
      </c>
      <c r="N1379" s="9">
        <v>99.999946653935396</v>
      </c>
    </row>
    <row r="1380" spans="1:14" s="75" customFormat="1" ht="17.25" customHeight="1" x14ac:dyDescent="0.2">
      <c r="A1380" s="16"/>
      <c r="B1380" s="16"/>
      <c r="C1380" s="18"/>
      <c r="D1380" s="20"/>
      <c r="E1380" s="17" t="s">
        <v>244</v>
      </c>
      <c r="F1380" s="19" t="s">
        <v>245</v>
      </c>
      <c r="G1380" s="8" t="s">
        <v>243</v>
      </c>
      <c r="H1380" s="8" t="s">
        <v>243</v>
      </c>
      <c r="I1380" s="8">
        <v>696392.1</v>
      </c>
      <c r="J1380" s="8">
        <v>696392.02272999997</v>
      </c>
      <c r="K1380" s="8">
        <v>0</v>
      </c>
      <c r="L1380" s="8">
        <v>696392.02272999997</v>
      </c>
      <c r="M1380" s="8">
        <v>-7.7270000008866205E-2</v>
      </c>
      <c r="N1380" s="9">
        <v>99.999988904239402</v>
      </c>
    </row>
    <row r="1381" spans="1:14" s="75" customFormat="1" ht="17.25" customHeight="1" x14ac:dyDescent="0.2">
      <c r="A1381" s="16"/>
      <c r="B1381" s="16"/>
      <c r="C1381" s="18"/>
      <c r="D1381" s="20"/>
      <c r="E1381" s="17" t="s">
        <v>246</v>
      </c>
      <c r="F1381" s="19" t="s">
        <v>247</v>
      </c>
      <c r="G1381" s="8" t="s">
        <v>243</v>
      </c>
      <c r="H1381" s="8" t="s">
        <v>243</v>
      </c>
      <c r="I1381" s="8">
        <v>331771.90000000002</v>
      </c>
      <c r="J1381" s="8">
        <v>331771.7</v>
      </c>
      <c r="K1381" s="8">
        <v>0</v>
      </c>
      <c r="L1381" s="8">
        <v>331771.7</v>
      </c>
      <c r="M1381" s="8">
        <v>-0.200000000011642</v>
      </c>
      <c r="N1381" s="9">
        <v>99.999939717619299</v>
      </c>
    </row>
    <row r="1382" spans="1:14" s="75" customFormat="1" ht="17.25" customHeight="1" x14ac:dyDescent="0.2">
      <c r="A1382" s="16"/>
      <c r="B1382" s="16"/>
      <c r="C1382" s="18"/>
      <c r="D1382" s="20"/>
      <c r="E1382" s="17" t="s">
        <v>248</v>
      </c>
      <c r="F1382" s="19" t="s">
        <v>249</v>
      </c>
      <c r="G1382" s="8" t="s">
        <v>243</v>
      </c>
      <c r="H1382" s="8" t="s">
        <v>243</v>
      </c>
      <c r="I1382" s="8">
        <v>131137.9</v>
      </c>
      <c r="J1382" s="8">
        <v>131137.83265999999</v>
      </c>
      <c r="K1382" s="8">
        <v>0</v>
      </c>
      <c r="L1382" s="8">
        <v>131137.83265999999</v>
      </c>
      <c r="M1382" s="8">
        <v>-6.7340000008698594E-2</v>
      </c>
      <c r="N1382" s="9">
        <v>99.999948649475101</v>
      </c>
    </row>
    <row r="1383" spans="1:14" s="75" customFormat="1" ht="17.25" customHeight="1" x14ac:dyDescent="0.2">
      <c r="A1383" s="16"/>
      <c r="B1383" s="16"/>
      <c r="C1383" s="18"/>
      <c r="D1383" s="20"/>
      <c r="E1383" s="17" t="s">
        <v>250</v>
      </c>
      <c r="F1383" s="19" t="s">
        <v>251</v>
      </c>
      <c r="G1383" s="8" t="s">
        <v>243</v>
      </c>
      <c r="H1383" s="8" t="s">
        <v>243</v>
      </c>
      <c r="I1383" s="8">
        <v>77349.399999999994</v>
      </c>
      <c r="J1383" s="8">
        <v>77349.370760000005</v>
      </c>
      <c r="K1383" s="8">
        <v>0</v>
      </c>
      <c r="L1383" s="8">
        <v>77349.370760000005</v>
      </c>
      <c r="M1383" s="8">
        <v>-2.92399999889312E-2</v>
      </c>
      <c r="N1383" s="9">
        <v>99.999962197509007</v>
      </c>
    </row>
    <row r="1384" spans="1:14" s="75" customFormat="1" ht="17.25" customHeight="1" x14ac:dyDescent="0.2">
      <c r="A1384" s="16"/>
      <c r="B1384" s="16"/>
      <c r="C1384" s="18"/>
      <c r="D1384" s="20"/>
      <c r="E1384" s="17" t="s">
        <v>252</v>
      </c>
      <c r="F1384" s="19" t="s">
        <v>253</v>
      </c>
      <c r="G1384" s="8" t="s">
        <v>243</v>
      </c>
      <c r="H1384" s="8" t="s">
        <v>243</v>
      </c>
      <c r="I1384" s="8">
        <v>11766.9</v>
      </c>
      <c r="J1384" s="8">
        <v>11766.885</v>
      </c>
      <c r="K1384" s="8">
        <v>0</v>
      </c>
      <c r="L1384" s="8">
        <v>11766.885</v>
      </c>
      <c r="M1384" s="8">
        <v>-1.4999999999417901E-2</v>
      </c>
      <c r="N1384" s="9">
        <v>99.9998725237743</v>
      </c>
    </row>
    <row r="1385" spans="1:14" s="75" customFormat="1" ht="17.25" customHeight="1" x14ac:dyDescent="0.2">
      <c r="A1385" s="16"/>
      <c r="B1385" s="16"/>
      <c r="C1385" s="18"/>
      <c r="D1385" s="20"/>
      <c r="E1385" s="17" t="s">
        <v>254</v>
      </c>
      <c r="F1385" s="19" t="s">
        <v>255</v>
      </c>
      <c r="G1385" s="8" t="s">
        <v>243</v>
      </c>
      <c r="H1385" s="8" t="s">
        <v>243</v>
      </c>
      <c r="I1385" s="8">
        <v>12362.8</v>
      </c>
      <c r="J1385" s="8">
        <v>12362.778</v>
      </c>
      <c r="K1385" s="8">
        <v>0</v>
      </c>
      <c r="L1385" s="8">
        <v>12362.778</v>
      </c>
      <c r="M1385" s="8">
        <v>-2.1999999999025001E-2</v>
      </c>
      <c r="N1385" s="9">
        <v>99.999822046785496</v>
      </c>
    </row>
    <row r="1386" spans="1:14" s="75" customFormat="1" ht="17.25" customHeight="1" x14ac:dyDescent="0.2">
      <c r="A1386" s="16"/>
      <c r="B1386" s="16"/>
      <c r="C1386" s="18"/>
      <c r="D1386" s="20"/>
      <c r="E1386" s="17" t="s">
        <v>265</v>
      </c>
      <c r="F1386" s="19" t="s">
        <v>266</v>
      </c>
      <c r="G1386" s="8" t="s">
        <v>243</v>
      </c>
      <c r="H1386" s="8" t="s">
        <v>243</v>
      </c>
      <c r="I1386" s="8">
        <v>774.9</v>
      </c>
      <c r="J1386" s="8">
        <v>774.81600000000003</v>
      </c>
      <c r="K1386" s="8">
        <v>0</v>
      </c>
      <c r="L1386" s="8">
        <v>774.81600000000003</v>
      </c>
      <c r="M1386" s="8">
        <v>-8.3999999999946298E-2</v>
      </c>
      <c r="N1386" s="9">
        <v>99.989159891598902</v>
      </c>
    </row>
    <row r="1387" spans="1:14" s="75" customFormat="1" ht="17.25" customHeight="1" x14ac:dyDescent="0.2">
      <c r="A1387" s="16"/>
      <c r="B1387" s="16"/>
      <c r="C1387" s="18"/>
      <c r="D1387" s="20"/>
      <c r="E1387" s="17" t="s">
        <v>267</v>
      </c>
      <c r="F1387" s="19" t="s">
        <v>268</v>
      </c>
      <c r="G1387" s="8" t="s">
        <v>243</v>
      </c>
      <c r="H1387" s="8" t="s">
        <v>243</v>
      </c>
      <c r="I1387" s="8">
        <v>4128.5</v>
      </c>
      <c r="J1387" s="8">
        <v>4128.45</v>
      </c>
      <c r="K1387" s="8">
        <v>0</v>
      </c>
      <c r="L1387" s="8">
        <v>4128.45</v>
      </c>
      <c r="M1387" s="8">
        <v>-5.0000000000181899E-2</v>
      </c>
      <c r="N1387" s="9">
        <v>99.998788906382501</v>
      </c>
    </row>
    <row r="1388" spans="1:14" s="75" customFormat="1" ht="17.25" customHeight="1" x14ac:dyDescent="0.2">
      <c r="A1388" s="16"/>
      <c r="B1388" s="16"/>
      <c r="C1388" s="18"/>
      <c r="D1388" s="20"/>
      <c r="E1388" s="17" t="s">
        <v>256</v>
      </c>
      <c r="F1388" s="19" t="s">
        <v>257</v>
      </c>
      <c r="G1388" s="8" t="s">
        <v>243</v>
      </c>
      <c r="H1388" s="8" t="s">
        <v>243</v>
      </c>
      <c r="I1388" s="8">
        <v>141733.70000000001</v>
      </c>
      <c r="J1388" s="8">
        <v>141733.64850000001</v>
      </c>
      <c r="K1388" s="8">
        <v>0</v>
      </c>
      <c r="L1388" s="8">
        <v>141733.64850000001</v>
      </c>
      <c r="M1388" s="8">
        <v>-5.1500000001396998E-2</v>
      </c>
      <c r="N1388" s="9">
        <v>99.999963664252107</v>
      </c>
    </row>
    <row r="1389" spans="1:14" s="75" customFormat="1" ht="17.25" customHeight="1" x14ac:dyDescent="0.2">
      <c r="A1389" s="16"/>
      <c r="B1389" s="16"/>
      <c r="C1389" s="18"/>
      <c r="D1389" s="20"/>
      <c r="E1389" s="17" t="s">
        <v>277</v>
      </c>
      <c r="F1389" s="19" t="s">
        <v>278</v>
      </c>
      <c r="G1389" s="8" t="s">
        <v>243</v>
      </c>
      <c r="H1389" s="8" t="s">
        <v>243</v>
      </c>
      <c r="I1389" s="8">
        <v>2.1</v>
      </c>
      <c r="J1389" s="8">
        <v>2.01668</v>
      </c>
      <c r="K1389" s="8">
        <v>0</v>
      </c>
      <c r="L1389" s="8">
        <v>2.01668</v>
      </c>
      <c r="M1389" s="8">
        <v>-8.3320000000000102E-2</v>
      </c>
      <c r="N1389" s="9">
        <v>96.032380952380905</v>
      </c>
    </row>
    <row r="1390" spans="1:14" s="75" customFormat="1" ht="17.25" customHeight="1" x14ac:dyDescent="0.2">
      <c r="A1390" s="16"/>
      <c r="B1390" s="16"/>
      <c r="C1390" s="18"/>
      <c r="D1390" s="20"/>
      <c r="E1390" s="17" t="s">
        <v>258</v>
      </c>
      <c r="F1390" s="19" t="s">
        <v>259</v>
      </c>
      <c r="G1390" s="8" t="s">
        <v>243</v>
      </c>
      <c r="H1390" s="8" t="s">
        <v>243</v>
      </c>
      <c r="I1390" s="8">
        <v>5373.8</v>
      </c>
      <c r="J1390" s="8">
        <v>5373.7259999999997</v>
      </c>
      <c r="K1390" s="8">
        <v>0</v>
      </c>
      <c r="L1390" s="8">
        <v>5373.7259999999997</v>
      </c>
      <c r="M1390" s="8">
        <v>-7.4000000000523897E-2</v>
      </c>
      <c r="N1390" s="9">
        <v>99.998622948379193</v>
      </c>
    </row>
    <row r="1391" spans="1:14" s="75" customFormat="1" ht="17.25" customHeight="1" x14ac:dyDescent="0.2">
      <c r="A1391" s="16"/>
      <c r="B1391" s="22" t="s">
        <v>557</v>
      </c>
      <c r="C1391" s="17" t="s">
        <v>237</v>
      </c>
      <c r="D1391" s="4"/>
      <c r="E1391" s="4"/>
      <c r="F1391" s="19" t="s">
        <v>1203</v>
      </c>
      <c r="G1391" s="8" t="s">
        <v>243</v>
      </c>
      <c r="H1391" s="8">
        <v>0</v>
      </c>
      <c r="I1391" s="8">
        <v>45081.7</v>
      </c>
      <c r="J1391" s="8">
        <v>45081.685270000002</v>
      </c>
      <c r="K1391" s="8">
        <v>0</v>
      </c>
      <c r="L1391" s="8">
        <v>45081.685270000002</v>
      </c>
      <c r="M1391" s="8">
        <v>-1.4729999995324801E-2</v>
      </c>
      <c r="N1391" s="9">
        <v>99.999967325988194</v>
      </c>
    </row>
    <row r="1392" spans="1:14" s="75" customFormat="1" ht="17.25" customHeight="1" x14ac:dyDescent="0.2">
      <c r="A1392" s="16"/>
      <c r="B1392" s="16"/>
      <c r="C1392" s="18"/>
      <c r="D1392" s="20"/>
      <c r="E1392" s="17" t="s">
        <v>260</v>
      </c>
      <c r="F1392" s="19" t="s">
        <v>261</v>
      </c>
      <c r="G1392" s="8" t="s">
        <v>243</v>
      </c>
      <c r="H1392" s="8" t="s">
        <v>243</v>
      </c>
      <c r="I1392" s="8">
        <v>45081.7</v>
      </c>
      <c r="J1392" s="8">
        <v>45081.685270000002</v>
      </c>
      <c r="K1392" s="8">
        <v>0</v>
      </c>
      <c r="L1392" s="8">
        <v>45081.685270000002</v>
      </c>
      <c r="M1392" s="8">
        <v>-1.4729999995324801E-2</v>
      </c>
      <c r="N1392" s="9">
        <v>99.999967325988194</v>
      </c>
    </row>
    <row r="1393" spans="1:14" s="75" customFormat="1" ht="17.25" customHeight="1" x14ac:dyDescent="0.2">
      <c r="A1393" s="29"/>
      <c r="B1393" s="30" t="s">
        <v>562</v>
      </c>
      <c r="C1393" s="31"/>
      <c r="D1393" s="31"/>
      <c r="E1393" s="29"/>
      <c r="F1393" s="32" t="s">
        <v>563</v>
      </c>
      <c r="G1393" s="33" t="s">
        <v>243</v>
      </c>
      <c r="H1393" s="33">
        <v>0</v>
      </c>
      <c r="I1393" s="33">
        <v>3437105</v>
      </c>
      <c r="J1393" s="33">
        <v>3434868.9569000001</v>
      </c>
      <c r="K1393" s="33">
        <v>1442.6000000005599</v>
      </c>
      <c r="L1393" s="33">
        <v>3433426.3569</v>
      </c>
      <c r="M1393" s="33">
        <v>-3678.6431000009202</v>
      </c>
      <c r="N1393" s="34">
        <v>99.892972629582104</v>
      </c>
    </row>
    <row r="1394" spans="1:14" s="75" customFormat="1" ht="15" customHeight="1" x14ac:dyDescent="0.2">
      <c r="A1394" s="16"/>
      <c r="B1394" s="22" t="s">
        <v>562</v>
      </c>
      <c r="C1394" s="17" t="s">
        <v>262</v>
      </c>
      <c r="D1394" s="4"/>
      <c r="E1394" s="4"/>
      <c r="F1394" s="19" t="s">
        <v>404</v>
      </c>
      <c r="G1394" s="8" t="s">
        <v>243</v>
      </c>
      <c r="H1394" s="8">
        <v>0</v>
      </c>
      <c r="I1394" s="8">
        <v>3437105</v>
      </c>
      <c r="J1394" s="8">
        <v>3434868.9569000001</v>
      </c>
      <c r="K1394" s="8">
        <v>1442.6000000005599</v>
      </c>
      <c r="L1394" s="8">
        <v>3433426.3569</v>
      </c>
      <c r="M1394" s="8">
        <v>-3678.6431000009202</v>
      </c>
      <c r="N1394" s="9">
        <v>99.892972629582104</v>
      </c>
    </row>
    <row r="1395" spans="1:14" s="75" customFormat="1" ht="15" customHeight="1" x14ac:dyDescent="0.2">
      <c r="A1395" s="16"/>
      <c r="B1395" s="16"/>
      <c r="C1395" s="20"/>
      <c r="D1395" s="17" t="s">
        <v>264</v>
      </c>
      <c r="E1395" s="4"/>
      <c r="F1395" s="19" t="s">
        <v>564</v>
      </c>
      <c r="G1395" s="8" t="s">
        <v>243</v>
      </c>
      <c r="H1395" s="8" t="s">
        <v>243</v>
      </c>
      <c r="I1395" s="8">
        <v>1132521</v>
      </c>
      <c r="J1395" s="8">
        <v>1130285.2366599999</v>
      </c>
      <c r="K1395" s="8">
        <v>1442.6000000000899</v>
      </c>
      <c r="L1395" s="8">
        <v>1128842.6366600001</v>
      </c>
      <c r="M1395" s="8">
        <v>-3678.3633399999198</v>
      </c>
      <c r="N1395" s="9">
        <v>99.675205727752498</v>
      </c>
    </row>
    <row r="1396" spans="1:14" s="75" customFormat="1" ht="15" customHeight="1" x14ac:dyDescent="0.2">
      <c r="A1396" s="16"/>
      <c r="B1396" s="16"/>
      <c r="C1396" s="18"/>
      <c r="D1396" s="20"/>
      <c r="E1396" s="17" t="s">
        <v>244</v>
      </c>
      <c r="F1396" s="19" t="s">
        <v>245</v>
      </c>
      <c r="G1396" s="8" t="s">
        <v>243</v>
      </c>
      <c r="H1396" s="8" t="s">
        <v>243</v>
      </c>
      <c r="I1396" s="8">
        <v>276946.2</v>
      </c>
      <c r="J1396" s="8">
        <v>275550.77847000002</v>
      </c>
      <c r="K1396" s="8">
        <v>0</v>
      </c>
      <c r="L1396" s="8">
        <v>275550.77847000002</v>
      </c>
      <c r="M1396" s="8">
        <v>-1395.4215299999901</v>
      </c>
      <c r="N1396" s="9">
        <v>99.496139853155597</v>
      </c>
    </row>
    <row r="1397" spans="1:14" s="75" customFormat="1" ht="15" customHeight="1" x14ac:dyDescent="0.2">
      <c r="A1397" s="16"/>
      <c r="B1397" s="16"/>
      <c r="C1397" s="18"/>
      <c r="D1397" s="20"/>
      <c r="E1397" s="17" t="s">
        <v>246</v>
      </c>
      <c r="F1397" s="19" t="s">
        <v>247</v>
      </c>
      <c r="G1397" s="8" t="s">
        <v>243</v>
      </c>
      <c r="H1397" s="8" t="s">
        <v>243</v>
      </c>
      <c r="I1397" s="8">
        <v>59765.9</v>
      </c>
      <c r="J1397" s="8">
        <v>59765.9</v>
      </c>
      <c r="K1397" s="8">
        <v>0</v>
      </c>
      <c r="L1397" s="8">
        <v>59765.9</v>
      </c>
      <c r="M1397" s="8">
        <v>0</v>
      </c>
      <c r="N1397" s="9">
        <v>100</v>
      </c>
    </row>
    <row r="1398" spans="1:14" s="75" customFormat="1" ht="15" customHeight="1" x14ac:dyDescent="0.2">
      <c r="A1398" s="16"/>
      <c r="B1398" s="16"/>
      <c r="C1398" s="18"/>
      <c r="D1398" s="20"/>
      <c r="E1398" s="17" t="s">
        <v>248</v>
      </c>
      <c r="F1398" s="19" t="s">
        <v>249</v>
      </c>
      <c r="G1398" s="8" t="s">
        <v>243</v>
      </c>
      <c r="H1398" s="8" t="s">
        <v>243</v>
      </c>
      <c r="I1398" s="8">
        <v>24179.7</v>
      </c>
      <c r="J1398" s="8">
        <v>24179.671310000002</v>
      </c>
      <c r="K1398" s="8">
        <v>0</v>
      </c>
      <c r="L1398" s="8">
        <v>24179.671310000002</v>
      </c>
      <c r="M1398" s="8">
        <v>-2.86899999991874E-2</v>
      </c>
      <c r="N1398" s="9">
        <v>99.999881346749603</v>
      </c>
    </row>
    <row r="1399" spans="1:14" s="75" customFormat="1" ht="15" customHeight="1" x14ac:dyDescent="0.2">
      <c r="A1399" s="16"/>
      <c r="B1399" s="16"/>
      <c r="C1399" s="18"/>
      <c r="D1399" s="20"/>
      <c r="E1399" s="17" t="s">
        <v>250</v>
      </c>
      <c r="F1399" s="19" t="s">
        <v>251</v>
      </c>
      <c r="G1399" s="8" t="s">
        <v>243</v>
      </c>
      <c r="H1399" s="8" t="s">
        <v>243</v>
      </c>
      <c r="I1399" s="8">
        <v>20621.400000000001</v>
      </c>
      <c r="J1399" s="8">
        <v>20417.336879999999</v>
      </c>
      <c r="K1399" s="8">
        <v>0</v>
      </c>
      <c r="L1399" s="8">
        <v>20417.336879999999</v>
      </c>
      <c r="M1399" s="8">
        <v>-204.06312000000301</v>
      </c>
      <c r="N1399" s="9">
        <v>99.010430329657495</v>
      </c>
    </row>
    <row r="1400" spans="1:14" s="75" customFormat="1" ht="15" customHeight="1" x14ac:dyDescent="0.2">
      <c r="A1400" s="16"/>
      <c r="B1400" s="16"/>
      <c r="C1400" s="18"/>
      <c r="D1400" s="20"/>
      <c r="E1400" s="17" t="s">
        <v>252</v>
      </c>
      <c r="F1400" s="19" t="s">
        <v>253</v>
      </c>
      <c r="G1400" s="8" t="s">
        <v>243</v>
      </c>
      <c r="H1400" s="8" t="s">
        <v>243</v>
      </c>
      <c r="I1400" s="8">
        <v>8241</v>
      </c>
      <c r="J1400" s="8">
        <v>8241</v>
      </c>
      <c r="K1400" s="8">
        <v>0</v>
      </c>
      <c r="L1400" s="8">
        <v>8241</v>
      </c>
      <c r="M1400" s="8">
        <v>0</v>
      </c>
      <c r="N1400" s="9">
        <v>100</v>
      </c>
    </row>
    <row r="1401" spans="1:14" s="75" customFormat="1" ht="15" customHeight="1" x14ac:dyDescent="0.2">
      <c r="A1401" s="16"/>
      <c r="B1401" s="16"/>
      <c r="C1401" s="18"/>
      <c r="D1401" s="20"/>
      <c r="E1401" s="17" t="s">
        <v>254</v>
      </c>
      <c r="F1401" s="19" t="s">
        <v>255</v>
      </c>
      <c r="G1401" s="8" t="s">
        <v>243</v>
      </c>
      <c r="H1401" s="8" t="s">
        <v>243</v>
      </c>
      <c r="I1401" s="8">
        <v>8835</v>
      </c>
      <c r="J1401" s="8">
        <v>8835</v>
      </c>
      <c r="K1401" s="8">
        <v>0</v>
      </c>
      <c r="L1401" s="8">
        <v>8835</v>
      </c>
      <c r="M1401" s="8">
        <v>0</v>
      </c>
      <c r="N1401" s="9">
        <v>100</v>
      </c>
    </row>
    <row r="1402" spans="1:14" s="75" customFormat="1" ht="15" customHeight="1" x14ac:dyDescent="0.2">
      <c r="A1402" s="16"/>
      <c r="B1402" s="16"/>
      <c r="C1402" s="18"/>
      <c r="D1402" s="20"/>
      <c r="E1402" s="17" t="s">
        <v>300</v>
      </c>
      <c r="F1402" s="19" t="s">
        <v>301</v>
      </c>
      <c r="G1402" s="8" t="s">
        <v>243</v>
      </c>
      <c r="H1402" s="8" t="s">
        <v>243</v>
      </c>
      <c r="I1402" s="8">
        <v>8405.9</v>
      </c>
      <c r="J1402" s="8">
        <v>8368.0165300000008</v>
      </c>
      <c r="K1402" s="8">
        <v>0</v>
      </c>
      <c r="L1402" s="8">
        <v>8368.0165300000008</v>
      </c>
      <c r="M1402" s="8">
        <v>-37.883469999998901</v>
      </c>
      <c r="N1402" s="9">
        <v>99.549322856564999</v>
      </c>
    </row>
    <row r="1403" spans="1:14" s="75" customFormat="1" ht="15" customHeight="1" x14ac:dyDescent="0.2">
      <c r="A1403" s="16"/>
      <c r="B1403" s="16"/>
      <c r="C1403" s="18"/>
      <c r="D1403" s="20"/>
      <c r="E1403" s="17" t="s">
        <v>302</v>
      </c>
      <c r="F1403" s="19" t="s">
        <v>303</v>
      </c>
      <c r="G1403" s="8" t="s">
        <v>243</v>
      </c>
      <c r="H1403" s="8" t="s">
        <v>243</v>
      </c>
      <c r="I1403" s="8">
        <v>957</v>
      </c>
      <c r="J1403" s="8">
        <v>955.46194000000003</v>
      </c>
      <c r="K1403" s="8">
        <v>0</v>
      </c>
      <c r="L1403" s="8">
        <v>955.46194000000003</v>
      </c>
      <c r="M1403" s="8">
        <v>-1.53805999999997</v>
      </c>
      <c r="N1403" s="9">
        <v>99.839283176593497</v>
      </c>
    </row>
    <row r="1404" spans="1:14" s="75" customFormat="1" ht="15" customHeight="1" x14ac:dyDescent="0.2">
      <c r="A1404" s="16"/>
      <c r="B1404" s="16"/>
      <c r="C1404" s="18"/>
      <c r="D1404" s="20"/>
      <c r="E1404" s="17" t="s">
        <v>265</v>
      </c>
      <c r="F1404" s="19" t="s">
        <v>266</v>
      </c>
      <c r="G1404" s="8" t="s">
        <v>243</v>
      </c>
      <c r="H1404" s="8" t="s">
        <v>243</v>
      </c>
      <c r="I1404" s="8">
        <v>2063</v>
      </c>
      <c r="J1404" s="8">
        <v>2056.9082100000001</v>
      </c>
      <c r="K1404" s="8">
        <v>0</v>
      </c>
      <c r="L1404" s="8">
        <v>2056.9082100000001</v>
      </c>
      <c r="M1404" s="8">
        <v>-6.0917899999999499</v>
      </c>
      <c r="N1404" s="9">
        <v>99.704712069801303</v>
      </c>
    </row>
    <row r="1405" spans="1:14" s="75" customFormat="1" ht="15" customHeight="1" x14ac:dyDescent="0.2">
      <c r="A1405" s="16"/>
      <c r="B1405" s="16"/>
      <c r="C1405" s="18"/>
      <c r="D1405" s="20"/>
      <c r="E1405" s="17" t="s">
        <v>287</v>
      </c>
      <c r="F1405" s="19" t="s">
        <v>288</v>
      </c>
      <c r="G1405" s="8" t="s">
        <v>243</v>
      </c>
      <c r="H1405" s="8" t="s">
        <v>243</v>
      </c>
      <c r="I1405" s="8">
        <v>21055.9</v>
      </c>
      <c r="J1405" s="8">
        <v>21055.9</v>
      </c>
      <c r="K1405" s="8">
        <v>0</v>
      </c>
      <c r="L1405" s="8">
        <v>21055.9</v>
      </c>
      <c r="M1405" s="8">
        <v>0</v>
      </c>
      <c r="N1405" s="9">
        <v>100</v>
      </c>
    </row>
    <row r="1406" spans="1:14" s="75" customFormat="1" ht="15" customHeight="1" x14ac:dyDescent="0.2">
      <c r="A1406" s="16"/>
      <c r="B1406" s="16"/>
      <c r="C1406" s="18"/>
      <c r="D1406" s="20"/>
      <c r="E1406" s="17" t="s">
        <v>267</v>
      </c>
      <c r="F1406" s="19" t="s">
        <v>268</v>
      </c>
      <c r="G1406" s="8" t="s">
        <v>243</v>
      </c>
      <c r="H1406" s="8" t="s">
        <v>243</v>
      </c>
      <c r="I1406" s="8">
        <v>4457.3</v>
      </c>
      <c r="J1406" s="8">
        <v>4457.2845900000002</v>
      </c>
      <c r="K1406" s="8">
        <v>0</v>
      </c>
      <c r="L1406" s="8">
        <v>4457.2845900000002</v>
      </c>
      <c r="M1406" s="8">
        <v>-1.5409999999974401E-2</v>
      </c>
      <c r="N1406" s="9">
        <v>99.999654275009505</v>
      </c>
    </row>
    <row r="1407" spans="1:14" s="75" customFormat="1" ht="15" customHeight="1" x14ac:dyDescent="0.2">
      <c r="A1407" s="16"/>
      <c r="B1407" s="16"/>
      <c r="C1407" s="18"/>
      <c r="D1407" s="20"/>
      <c r="E1407" s="17" t="s">
        <v>256</v>
      </c>
      <c r="F1407" s="19" t="s">
        <v>257</v>
      </c>
      <c r="G1407" s="8" t="s">
        <v>243</v>
      </c>
      <c r="H1407" s="8" t="s">
        <v>243</v>
      </c>
      <c r="I1407" s="8">
        <v>2730.8</v>
      </c>
      <c r="J1407" s="8">
        <v>2730.73072</v>
      </c>
      <c r="K1407" s="8">
        <v>0</v>
      </c>
      <c r="L1407" s="8">
        <v>2730.73072</v>
      </c>
      <c r="M1407" s="8">
        <v>-6.9280000000162503E-2</v>
      </c>
      <c r="N1407" s="9">
        <v>99.997463014501193</v>
      </c>
    </row>
    <row r="1408" spans="1:14" s="75" customFormat="1" ht="15" customHeight="1" x14ac:dyDescent="0.2">
      <c r="A1408" s="16"/>
      <c r="B1408" s="16"/>
      <c r="C1408" s="18"/>
      <c r="D1408" s="20"/>
      <c r="E1408" s="17" t="s">
        <v>269</v>
      </c>
      <c r="F1408" s="19" t="s">
        <v>270</v>
      </c>
      <c r="G1408" s="8" t="s">
        <v>243</v>
      </c>
      <c r="H1408" s="8" t="s">
        <v>243</v>
      </c>
      <c r="I1408" s="8">
        <v>435455.2</v>
      </c>
      <c r="J1408" s="8">
        <v>435228.12800000003</v>
      </c>
      <c r="K1408" s="8">
        <v>0</v>
      </c>
      <c r="L1408" s="8">
        <v>435228.12800000003</v>
      </c>
      <c r="M1408" s="8">
        <v>-227.07199999998599</v>
      </c>
      <c r="N1408" s="9">
        <v>99.9478541076097</v>
      </c>
    </row>
    <row r="1409" spans="1:14" s="75" customFormat="1" ht="15" customHeight="1" x14ac:dyDescent="0.2">
      <c r="A1409" s="16"/>
      <c r="B1409" s="16"/>
      <c r="C1409" s="18"/>
      <c r="D1409" s="20"/>
      <c r="E1409" s="17" t="s">
        <v>273</v>
      </c>
      <c r="F1409" s="19" t="s">
        <v>274</v>
      </c>
      <c r="G1409" s="8" t="s">
        <v>243</v>
      </c>
      <c r="H1409" s="8" t="s">
        <v>243</v>
      </c>
      <c r="I1409" s="8">
        <v>24298.2</v>
      </c>
      <c r="J1409" s="8">
        <v>24106.245999999999</v>
      </c>
      <c r="K1409" s="8">
        <v>0</v>
      </c>
      <c r="L1409" s="8">
        <v>24106.245999999999</v>
      </c>
      <c r="M1409" s="8">
        <v>-191.954000000002</v>
      </c>
      <c r="N1409" s="9">
        <v>99.210007325645506</v>
      </c>
    </row>
    <row r="1410" spans="1:14" s="75" customFormat="1" ht="15" customHeight="1" x14ac:dyDescent="0.2">
      <c r="A1410" s="16"/>
      <c r="B1410" s="16"/>
      <c r="C1410" s="18"/>
      <c r="D1410" s="20"/>
      <c r="E1410" s="17" t="s">
        <v>277</v>
      </c>
      <c r="F1410" s="19" t="s">
        <v>278</v>
      </c>
      <c r="G1410" s="8" t="s">
        <v>243</v>
      </c>
      <c r="H1410" s="8" t="s">
        <v>243</v>
      </c>
      <c r="I1410" s="8">
        <v>167450.5</v>
      </c>
      <c r="J1410" s="8">
        <v>167404.71403999999</v>
      </c>
      <c r="K1410" s="8">
        <v>1442.6000000000099</v>
      </c>
      <c r="L1410" s="8">
        <v>165962.11403999999</v>
      </c>
      <c r="M1410" s="8">
        <v>-1488.3859600000101</v>
      </c>
      <c r="N1410" s="9">
        <v>99.111148691702894</v>
      </c>
    </row>
    <row r="1411" spans="1:14" s="75" customFormat="1" ht="15" customHeight="1" x14ac:dyDescent="0.2">
      <c r="A1411" s="16"/>
      <c r="B1411" s="16"/>
      <c r="C1411" s="18"/>
      <c r="D1411" s="20"/>
      <c r="E1411" s="17" t="s">
        <v>258</v>
      </c>
      <c r="F1411" s="19" t="s">
        <v>259</v>
      </c>
      <c r="G1411" s="8" t="s">
        <v>243</v>
      </c>
      <c r="H1411" s="8" t="s">
        <v>243</v>
      </c>
      <c r="I1411" s="8">
        <v>7375</v>
      </c>
      <c r="J1411" s="8">
        <v>7254.2039999999997</v>
      </c>
      <c r="K1411" s="8">
        <v>0</v>
      </c>
      <c r="L1411" s="8">
        <v>7254.2039999999997</v>
      </c>
      <c r="M1411" s="8">
        <v>-120.79600000000001</v>
      </c>
      <c r="N1411" s="9">
        <v>98.362088135593197</v>
      </c>
    </row>
    <row r="1412" spans="1:14" s="75" customFormat="1" ht="15" customHeight="1" x14ac:dyDescent="0.2">
      <c r="A1412" s="16"/>
      <c r="B1412" s="16"/>
      <c r="C1412" s="18"/>
      <c r="D1412" s="20"/>
      <c r="E1412" s="17" t="s">
        <v>260</v>
      </c>
      <c r="F1412" s="19" t="s">
        <v>261</v>
      </c>
      <c r="G1412" s="8" t="s">
        <v>243</v>
      </c>
      <c r="H1412" s="8" t="s">
        <v>243</v>
      </c>
      <c r="I1412" s="8">
        <v>59683</v>
      </c>
      <c r="J1412" s="8">
        <v>59677.955970000003</v>
      </c>
      <c r="K1412" s="8">
        <v>0</v>
      </c>
      <c r="L1412" s="8">
        <v>59677.955970000003</v>
      </c>
      <c r="M1412" s="8">
        <v>-5.0440299999972904</v>
      </c>
      <c r="N1412" s="9">
        <v>99.991548631938699</v>
      </c>
    </row>
    <row r="1413" spans="1:14" s="75" customFormat="1" ht="15" customHeight="1" x14ac:dyDescent="0.2">
      <c r="A1413" s="16"/>
      <c r="B1413" s="16"/>
      <c r="C1413" s="20"/>
      <c r="D1413" s="17" t="s">
        <v>409</v>
      </c>
      <c r="E1413" s="4"/>
      <c r="F1413" s="19" t="s">
        <v>565</v>
      </c>
      <c r="G1413" s="8" t="s">
        <v>243</v>
      </c>
      <c r="H1413" s="8" t="s">
        <v>243</v>
      </c>
      <c r="I1413" s="8">
        <v>2304584</v>
      </c>
      <c r="J1413" s="8">
        <v>2304583.7202400002</v>
      </c>
      <c r="K1413" s="8">
        <v>0</v>
      </c>
      <c r="L1413" s="8">
        <v>2304583.7202400002</v>
      </c>
      <c r="M1413" s="8">
        <v>-0.27976000029593701</v>
      </c>
      <c r="N1413" s="9">
        <v>99.999987860715805</v>
      </c>
    </row>
    <row r="1414" spans="1:14" s="75" customFormat="1" ht="15" customHeight="1" x14ac:dyDescent="0.2">
      <c r="A1414" s="16"/>
      <c r="B1414" s="16"/>
      <c r="C1414" s="18"/>
      <c r="D1414" s="20"/>
      <c r="E1414" s="17" t="s">
        <v>273</v>
      </c>
      <c r="F1414" s="19" t="s">
        <v>274</v>
      </c>
      <c r="G1414" s="8" t="s">
        <v>243</v>
      </c>
      <c r="H1414" s="8" t="s">
        <v>243</v>
      </c>
      <c r="I1414" s="8">
        <v>60545.9</v>
      </c>
      <c r="J1414" s="8">
        <v>60545.854240000001</v>
      </c>
      <c r="K1414" s="8">
        <v>0</v>
      </c>
      <c r="L1414" s="8">
        <v>60545.854240000001</v>
      </c>
      <c r="M1414" s="8">
        <v>-4.57600000008824E-2</v>
      </c>
      <c r="N1414" s="9">
        <v>99.999924420976498</v>
      </c>
    </row>
    <row r="1415" spans="1:14" s="75" customFormat="1" ht="15" customHeight="1" x14ac:dyDescent="0.2">
      <c r="A1415" s="16"/>
      <c r="B1415" s="16"/>
      <c r="C1415" s="18"/>
      <c r="D1415" s="20"/>
      <c r="E1415" s="17" t="s">
        <v>277</v>
      </c>
      <c r="F1415" s="19" t="s">
        <v>278</v>
      </c>
      <c r="G1415" s="8" t="s">
        <v>243</v>
      </c>
      <c r="H1415" s="8" t="s">
        <v>243</v>
      </c>
      <c r="I1415" s="8">
        <v>2132607.1</v>
      </c>
      <c r="J1415" s="8">
        <v>2132607.0839999998</v>
      </c>
      <c r="K1415" s="8">
        <v>0</v>
      </c>
      <c r="L1415" s="8">
        <v>2132607.0839999998</v>
      </c>
      <c r="M1415" s="8">
        <v>-1.6000000294297899E-2</v>
      </c>
      <c r="N1415" s="9">
        <v>99.999999249744604</v>
      </c>
    </row>
    <row r="1416" spans="1:14" s="75" customFormat="1" ht="15" customHeight="1" x14ac:dyDescent="0.2">
      <c r="A1416" s="16"/>
      <c r="B1416" s="16"/>
      <c r="C1416" s="18"/>
      <c r="D1416" s="20"/>
      <c r="E1416" s="17" t="s">
        <v>260</v>
      </c>
      <c r="F1416" s="19" t="s">
        <v>261</v>
      </c>
      <c r="G1416" s="8" t="s">
        <v>243</v>
      </c>
      <c r="H1416" s="8" t="s">
        <v>243</v>
      </c>
      <c r="I1416" s="8">
        <v>111431</v>
      </c>
      <c r="J1416" s="8">
        <v>111430.78200000001</v>
      </c>
      <c r="K1416" s="8">
        <v>0</v>
      </c>
      <c r="L1416" s="8">
        <v>111430.78200000001</v>
      </c>
      <c r="M1416" s="8">
        <v>-0.21799999999348099</v>
      </c>
      <c r="N1416" s="9">
        <v>99.999804363238198</v>
      </c>
    </row>
    <row r="1417" spans="1:14" s="75" customFormat="1" ht="17.25" customHeight="1" x14ac:dyDescent="0.2">
      <c r="A1417" s="29"/>
      <c r="B1417" s="30" t="s">
        <v>566</v>
      </c>
      <c r="C1417" s="31"/>
      <c r="D1417" s="31"/>
      <c r="E1417" s="29"/>
      <c r="F1417" s="32" t="s">
        <v>567</v>
      </c>
      <c r="G1417" s="33" t="s">
        <v>243</v>
      </c>
      <c r="H1417" s="33">
        <v>0</v>
      </c>
      <c r="I1417" s="33">
        <v>16892559.300000001</v>
      </c>
      <c r="J1417" s="33">
        <v>16844866.166299999</v>
      </c>
      <c r="K1417" s="33">
        <v>1868678.84828</v>
      </c>
      <c r="L1417" s="33">
        <v>14976187.318019999</v>
      </c>
      <c r="M1417" s="33">
        <v>-1916371.9819799999</v>
      </c>
      <c r="N1417" s="34">
        <v>88.655526093195405</v>
      </c>
    </row>
    <row r="1418" spans="1:14" s="75" customFormat="1" ht="31.5" x14ac:dyDescent="0.2">
      <c r="A1418" s="16"/>
      <c r="B1418" s="22" t="s">
        <v>566</v>
      </c>
      <c r="C1418" s="17" t="s">
        <v>239</v>
      </c>
      <c r="D1418" s="4"/>
      <c r="E1418" s="4"/>
      <c r="F1418" s="19" t="s">
        <v>568</v>
      </c>
      <c r="G1418" s="8" t="s">
        <v>243</v>
      </c>
      <c r="H1418" s="8">
        <v>0</v>
      </c>
      <c r="I1418" s="8">
        <v>1736161</v>
      </c>
      <c r="J1418" s="8">
        <v>1735169.2874</v>
      </c>
      <c r="K1418" s="8">
        <v>2494.37517999997</v>
      </c>
      <c r="L1418" s="8">
        <v>1732674.9122200001</v>
      </c>
      <c r="M1418" s="8">
        <v>-3486.0877799999398</v>
      </c>
      <c r="N1418" s="9">
        <v>99.799207113856397</v>
      </c>
    </row>
    <row r="1419" spans="1:14" s="75" customFormat="1" ht="31.5" customHeight="1" x14ac:dyDescent="0.2">
      <c r="A1419" s="16"/>
      <c r="B1419" s="16"/>
      <c r="C1419" s="20"/>
      <c r="D1419" s="17" t="s">
        <v>264</v>
      </c>
      <c r="E1419" s="4"/>
      <c r="F1419" s="60" t="s">
        <v>1302</v>
      </c>
      <c r="G1419" s="8" t="s">
        <v>243</v>
      </c>
      <c r="H1419" s="8" t="s">
        <v>243</v>
      </c>
      <c r="I1419" s="8">
        <v>146948.4</v>
      </c>
      <c r="J1419" s="8">
        <v>146942.18599999999</v>
      </c>
      <c r="K1419" s="8">
        <v>0</v>
      </c>
      <c r="L1419" s="8">
        <v>146942.18599999999</v>
      </c>
      <c r="M1419" s="8">
        <v>-6.2140000000072204</v>
      </c>
      <c r="N1419" s="9">
        <v>99.995771304757298</v>
      </c>
    </row>
    <row r="1420" spans="1:14" s="75" customFormat="1" ht="15" customHeight="1" x14ac:dyDescent="0.2">
      <c r="A1420" s="16"/>
      <c r="B1420" s="16"/>
      <c r="C1420" s="18"/>
      <c r="D1420" s="20"/>
      <c r="E1420" s="17" t="s">
        <v>300</v>
      </c>
      <c r="F1420" s="19" t="s">
        <v>301</v>
      </c>
      <c r="G1420" s="8" t="s">
        <v>243</v>
      </c>
      <c r="H1420" s="8" t="s">
        <v>243</v>
      </c>
      <c r="I1420" s="8">
        <v>126719</v>
      </c>
      <c r="J1420" s="8">
        <v>126719</v>
      </c>
      <c r="K1420" s="8">
        <v>0</v>
      </c>
      <c r="L1420" s="8">
        <v>126719</v>
      </c>
      <c r="M1420" s="8">
        <v>0</v>
      </c>
      <c r="N1420" s="9">
        <v>100</v>
      </c>
    </row>
    <row r="1421" spans="1:14" s="75" customFormat="1" ht="15" customHeight="1" x14ac:dyDescent="0.2">
      <c r="A1421" s="16"/>
      <c r="B1421" s="16"/>
      <c r="C1421" s="18"/>
      <c r="D1421" s="20"/>
      <c r="E1421" s="17" t="s">
        <v>302</v>
      </c>
      <c r="F1421" s="19" t="s">
        <v>303</v>
      </c>
      <c r="G1421" s="8" t="s">
        <v>243</v>
      </c>
      <c r="H1421" s="8" t="s">
        <v>243</v>
      </c>
      <c r="I1421" s="8">
        <v>13809.4</v>
      </c>
      <c r="J1421" s="8">
        <v>13809.4</v>
      </c>
      <c r="K1421" s="8">
        <v>0</v>
      </c>
      <c r="L1421" s="8">
        <v>13809.4</v>
      </c>
      <c r="M1421" s="8">
        <v>0</v>
      </c>
      <c r="N1421" s="9">
        <v>100</v>
      </c>
    </row>
    <row r="1422" spans="1:14" s="75" customFormat="1" ht="15" customHeight="1" x14ac:dyDescent="0.2">
      <c r="A1422" s="16"/>
      <c r="B1422" s="16"/>
      <c r="C1422" s="18"/>
      <c r="D1422" s="20"/>
      <c r="E1422" s="17" t="s">
        <v>335</v>
      </c>
      <c r="F1422" s="19" t="s">
        <v>336</v>
      </c>
      <c r="G1422" s="8" t="s">
        <v>243</v>
      </c>
      <c r="H1422" s="8" t="s">
        <v>243</v>
      </c>
      <c r="I1422" s="8">
        <v>6420</v>
      </c>
      <c r="J1422" s="8">
        <v>6413.7860000000001</v>
      </c>
      <c r="K1422" s="8">
        <v>0</v>
      </c>
      <c r="L1422" s="8">
        <v>6413.7860000000001</v>
      </c>
      <c r="M1422" s="8">
        <v>-6.21399999999994</v>
      </c>
      <c r="N1422" s="9">
        <v>99.903208722741397</v>
      </c>
    </row>
    <row r="1423" spans="1:14" s="75" customFormat="1" ht="31.5" x14ac:dyDescent="0.2">
      <c r="A1423" s="16"/>
      <c r="B1423" s="16"/>
      <c r="C1423" s="20"/>
      <c r="D1423" s="17" t="s">
        <v>294</v>
      </c>
      <c r="E1423" s="4"/>
      <c r="F1423" s="19" t="s">
        <v>304</v>
      </c>
      <c r="G1423" s="8" t="s">
        <v>243</v>
      </c>
      <c r="H1423" s="8" t="s">
        <v>243</v>
      </c>
      <c r="I1423" s="8">
        <v>6963.3</v>
      </c>
      <c r="J1423" s="8">
        <v>6963.1533799999997</v>
      </c>
      <c r="K1423" s="8">
        <v>0</v>
      </c>
      <c r="L1423" s="8">
        <v>6963.1533799999997</v>
      </c>
      <c r="M1423" s="8">
        <v>-0.14662000000043901</v>
      </c>
      <c r="N1423" s="9">
        <v>99.997894389154595</v>
      </c>
    </row>
    <row r="1424" spans="1:14" s="75" customFormat="1" ht="17.25" customHeight="1" x14ac:dyDescent="0.2">
      <c r="A1424" s="16"/>
      <c r="B1424" s="16"/>
      <c r="C1424" s="18"/>
      <c r="D1424" s="20"/>
      <c r="E1424" s="17" t="s">
        <v>265</v>
      </c>
      <c r="F1424" s="19" t="s">
        <v>266</v>
      </c>
      <c r="G1424" s="8" t="s">
        <v>243</v>
      </c>
      <c r="H1424" s="8" t="s">
        <v>243</v>
      </c>
      <c r="I1424" s="8">
        <v>1037.2</v>
      </c>
      <c r="J1424" s="8">
        <v>1037.0764999999999</v>
      </c>
      <c r="K1424" s="8">
        <v>0</v>
      </c>
      <c r="L1424" s="8">
        <v>1037.0764999999999</v>
      </c>
      <c r="M1424" s="8">
        <v>-0.123500000000149</v>
      </c>
      <c r="N1424" s="9">
        <v>99.988092942537605</v>
      </c>
    </row>
    <row r="1425" spans="1:14" s="75" customFormat="1" ht="17.25" customHeight="1" x14ac:dyDescent="0.2">
      <c r="A1425" s="16"/>
      <c r="B1425" s="16"/>
      <c r="C1425" s="18"/>
      <c r="D1425" s="20"/>
      <c r="E1425" s="17" t="s">
        <v>267</v>
      </c>
      <c r="F1425" s="19" t="s">
        <v>268</v>
      </c>
      <c r="G1425" s="8" t="s">
        <v>243</v>
      </c>
      <c r="H1425" s="8" t="s">
        <v>243</v>
      </c>
      <c r="I1425" s="8">
        <v>5011.1000000000004</v>
      </c>
      <c r="J1425" s="8">
        <v>5011.0804799999996</v>
      </c>
      <c r="K1425" s="8">
        <v>0</v>
      </c>
      <c r="L1425" s="8">
        <v>5011.0804799999996</v>
      </c>
      <c r="M1425" s="8">
        <v>-1.9520000000738901E-2</v>
      </c>
      <c r="N1425" s="9">
        <v>99.999610464768196</v>
      </c>
    </row>
    <row r="1426" spans="1:14" s="75" customFormat="1" ht="17.25" customHeight="1" x14ac:dyDescent="0.2">
      <c r="A1426" s="16"/>
      <c r="B1426" s="16"/>
      <c r="C1426" s="18"/>
      <c r="D1426" s="20"/>
      <c r="E1426" s="17" t="s">
        <v>277</v>
      </c>
      <c r="F1426" s="19" t="s">
        <v>278</v>
      </c>
      <c r="G1426" s="8" t="s">
        <v>243</v>
      </c>
      <c r="H1426" s="8" t="s">
        <v>243</v>
      </c>
      <c r="I1426" s="8">
        <v>915</v>
      </c>
      <c r="J1426" s="8">
        <v>914.99639999999999</v>
      </c>
      <c r="K1426" s="8">
        <v>0</v>
      </c>
      <c r="L1426" s="8">
        <v>914.99639999999999</v>
      </c>
      <c r="M1426" s="8">
        <v>-3.6000000000058199E-3</v>
      </c>
      <c r="N1426" s="9">
        <v>99.999606557377106</v>
      </c>
    </row>
    <row r="1427" spans="1:14" s="75" customFormat="1" ht="17.25" customHeight="1" x14ac:dyDescent="0.2">
      <c r="A1427" s="16"/>
      <c r="B1427" s="16"/>
      <c r="C1427" s="20"/>
      <c r="D1427" s="17" t="s">
        <v>244</v>
      </c>
      <c r="E1427" s="4"/>
      <c r="F1427" s="19" t="s">
        <v>569</v>
      </c>
      <c r="G1427" s="8" t="s">
        <v>243</v>
      </c>
      <c r="H1427" s="8" t="s">
        <v>243</v>
      </c>
      <c r="I1427" s="8">
        <v>35616</v>
      </c>
      <c r="J1427" s="8">
        <v>35616</v>
      </c>
      <c r="K1427" s="8">
        <v>0</v>
      </c>
      <c r="L1427" s="8">
        <v>35616</v>
      </c>
      <c r="M1427" s="8">
        <v>0</v>
      </c>
      <c r="N1427" s="9">
        <v>100</v>
      </c>
    </row>
    <row r="1428" spans="1:14" s="75" customFormat="1" ht="17.25" customHeight="1" x14ac:dyDescent="0.2">
      <c r="A1428" s="16"/>
      <c r="B1428" s="16"/>
      <c r="C1428" s="18"/>
      <c r="D1428" s="20"/>
      <c r="E1428" s="17" t="s">
        <v>368</v>
      </c>
      <c r="F1428" s="19" t="s">
        <v>369</v>
      </c>
      <c r="G1428" s="8" t="s">
        <v>243</v>
      </c>
      <c r="H1428" s="8" t="s">
        <v>243</v>
      </c>
      <c r="I1428" s="8">
        <v>35616</v>
      </c>
      <c r="J1428" s="8">
        <v>35616</v>
      </c>
      <c r="K1428" s="8">
        <v>0</v>
      </c>
      <c r="L1428" s="8">
        <v>35616</v>
      </c>
      <c r="M1428" s="8">
        <v>0</v>
      </c>
      <c r="N1428" s="9">
        <v>100</v>
      </c>
    </row>
    <row r="1429" spans="1:14" s="75" customFormat="1" ht="17.25" customHeight="1" x14ac:dyDescent="0.2">
      <c r="A1429" s="16"/>
      <c r="B1429" s="16"/>
      <c r="C1429" s="20"/>
      <c r="D1429" s="17" t="s">
        <v>241</v>
      </c>
      <c r="E1429" s="4"/>
      <c r="F1429" s="19" t="s">
        <v>242</v>
      </c>
      <c r="G1429" s="8" t="s">
        <v>243</v>
      </c>
      <c r="H1429" s="8" t="s">
        <v>243</v>
      </c>
      <c r="I1429" s="8">
        <v>1546633.3</v>
      </c>
      <c r="J1429" s="8">
        <v>1545647.94802</v>
      </c>
      <c r="K1429" s="8">
        <v>2494.37517999997</v>
      </c>
      <c r="L1429" s="8">
        <v>1543153.57284</v>
      </c>
      <c r="M1429" s="8">
        <v>-3479.7271599997798</v>
      </c>
      <c r="N1429" s="9">
        <v>99.775012786806002</v>
      </c>
    </row>
    <row r="1430" spans="1:14" s="75" customFormat="1" ht="17.25" customHeight="1" x14ac:dyDescent="0.2">
      <c r="A1430" s="16"/>
      <c r="B1430" s="16"/>
      <c r="C1430" s="18"/>
      <c r="D1430" s="20"/>
      <c r="E1430" s="17" t="s">
        <v>244</v>
      </c>
      <c r="F1430" s="19" t="s">
        <v>245</v>
      </c>
      <c r="G1430" s="8" t="s">
        <v>243</v>
      </c>
      <c r="H1430" s="8" t="s">
        <v>243</v>
      </c>
      <c r="I1430" s="8">
        <v>557061.5</v>
      </c>
      <c r="J1430" s="8">
        <v>557061.49941000005</v>
      </c>
      <c r="K1430" s="8">
        <v>0</v>
      </c>
      <c r="L1430" s="8">
        <v>557061.49941000005</v>
      </c>
      <c r="M1430" s="8">
        <v>-5.8999995235353697E-4</v>
      </c>
      <c r="N1430" s="9">
        <v>99.999999894087097</v>
      </c>
    </row>
    <row r="1431" spans="1:14" s="75" customFormat="1" ht="17.25" customHeight="1" x14ac:dyDescent="0.2">
      <c r="A1431" s="16"/>
      <c r="B1431" s="16"/>
      <c r="C1431" s="18"/>
      <c r="D1431" s="20"/>
      <c r="E1431" s="17" t="s">
        <v>246</v>
      </c>
      <c r="F1431" s="19" t="s">
        <v>247</v>
      </c>
      <c r="G1431" s="8" t="s">
        <v>243</v>
      </c>
      <c r="H1431" s="8" t="s">
        <v>243</v>
      </c>
      <c r="I1431" s="8">
        <v>656146.69999999995</v>
      </c>
      <c r="J1431" s="8">
        <v>656146.06799999997</v>
      </c>
      <c r="K1431" s="8">
        <v>0</v>
      </c>
      <c r="L1431" s="8">
        <v>656146.06799999997</v>
      </c>
      <c r="M1431" s="8">
        <v>-0.63199999998323597</v>
      </c>
      <c r="N1431" s="9">
        <v>99.9999036800764</v>
      </c>
    </row>
    <row r="1432" spans="1:14" s="75" customFormat="1" ht="17.25" customHeight="1" x14ac:dyDescent="0.2">
      <c r="A1432" s="16"/>
      <c r="B1432" s="16"/>
      <c r="C1432" s="18"/>
      <c r="D1432" s="20"/>
      <c r="E1432" s="17" t="s">
        <v>248</v>
      </c>
      <c r="F1432" s="19" t="s">
        <v>249</v>
      </c>
      <c r="G1432" s="8" t="s">
        <v>243</v>
      </c>
      <c r="H1432" s="8" t="s">
        <v>243</v>
      </c>
      <c r="I1432" s="8">
        <v>92770.3</v>
      </c>
      <c r="J1432" s="8">
        <v>92769.33</v>
      </c>
      <c r="K1432" s="8">
        <v>0</v>
      </c>
      <c r="L1432" s="8">
        <v>92769.33</v>
      </c>
      <c r="M1432" s="8">
        <v>-0.97000000000116404</v>
      </c>
      <c r="N1432" s="9">
        <v>99.998954406744403</v>
      </c>
    </row>
    <row r="1433" spans="1:14" s="75" customFormat="1" ht="17.25" customHeight="1" x14ac:dyDescent="0.2">
      <c r="A1433" s="16"/>
      <c r="B1433" s="16"/>
      <c r="C1433" s="18"/>
      <c r="D1433" s="20"/>
      <c r="E1433" s="17" t="s">
        <v>250</v>
      </c>
      <c r="F1433" s="19" t="s">
        <v>251</v>
      </c>
      <c r="G1433" s="8" t="s">
        <v>243</v>
      </c>
      <c r="H1433" s="8" t="s">
        <v>243</v>
      </c>
      <c r="I1433" s="8">
        <v>89461.5</v>
      </c>
      <c r="J1433" s="8">
        <v>89461.5</v>
      </c>
      <c r="K1433" s="8">
        <v>0</v>
      </c>
      <c r="L1433" s="8">
        <v>89461.5</v>
      </c>
      <c r="M1433" s="8">
        <v>0</v>
      </c>
      <c r="N1433" s="9">
        <v>100</v>
      </c>
    </row>
    <row r="1434" spans="1:14" s="75" customFormat="1" ht="17.25" customHeight="1" x14ac:dyDescent="0.2">
      <c r="A1434" s="16"/>
      <c r="B1434" s="16"/>
      <c r="C1434" s="18"/>
      <c r="D1434" s="20"/>
      <c r="E1434" s="17" t="s">
        <v>252</v>
      </c>
      <c r="F1434" s="19" t="s">
        <v>253</v>
      </c>
      <c r="G1434" s="8" t="s">
        <v>243</v>
      </c>
      <c r="H1434" s="8" t="s">
        <v>243</v>
      </c>
      <c r="I1434" s="8">
        <v>20882.8</v>
      </c>
      <c r="J1434" s="8">
        <v>20767.845000000001</v>
      </c>
      <c r="K1434" s="8">
        <v>0</v>
      </c>
      <c r="L1434" s="8">
        <v>20767.845000000001</v>
      </c>
      <c r="M1434" s="8">
        <v>-114.95499999999799</v>
      </c>
      <c r="N1434" s="9">
        <v>99.449523052464201</v>
      </c>
    </row>
    <row r="1435" spans="1:14" s="75" customFormat="1" ht="17.25" customHeight="1" x14ac:dyDescent="0.2">
      <c r="A1435" s="16"/>
      <c r="B1435" s="16"/>
      <c r="C1435" s="18"/>
      <c r="D1435" s="20"/>
      <c r="E1435" s="17" t="s">
        <v>241</v>
      </c>
      <c r="F1435" s="19" t="s">
        <v>326</v>
      </c>
      <c r="G1435" s="8" t="s">
        <v>243</v>
      </c>
      <c r="H1435" s="8" t="s">
        <v>243</v>
      </c>
      <c r="I1435" s="8">
        <v>808.1</v>
      </c>
      <c r="J1435" s="8">
        <v>802.31606999999997</v>
      </c>
      <c r="K1435" s="8">
        <v>0</v>
      </c>
      <c r="L1435" s="8">
        <v>802.31606999999997</v>
      </c>
      <c r="M1435" s="8">
        <v>-5.7839300000000602</v>
      </c>
      <c r="N1435" s="9">
        <v>99.284255661428006</v>
      </c>
    </row>
    <row r="1436" spans="1:14" s="75" customFormat="1" ht="17.25" customHeight="1" x14ac:dyDescent="0.2">
      <c r="A1436" s="16"/>
      <c r="B1436" s="16"/>
      <c r="C1436" s="18"/>
      <c r="D1436" s="20"/>
      <c r="E1436" s="17" t="s">
        <v>254</v>
      </c>
      <c r="F1436" s="19" t="s">
        <v>255</v>
      </c>
      <c r="G1436" s="8" t="s">
        <v>243</v>
      </c>
      <c r="H1436" s="8" t="s">
        <v>243</v>
      </c>
      <c r="I1436" s="8">
        <v>21360.3</v>
      </c>
      <c r="J1436" s="8">
        <v>21360.3</v>
      </c>
      <c r="K1436" s="8">
        <v>0</v>
      </c>
      <c r="L1436" s="8">
        <v>21360.3</v>
      </c>
      <c r="M1436" s="8">
        <v>0</v>
      </c>
      <c r="N1436" s="9">
        <v>100</v>
      </c>
    </row>
    <row r="1437" spans="1:14" s="75" customFormat="1" ht="17.25" customHeight="1" x14ac:dyDescent="0.2">
      <c r="A1437" s="16"/>
      <c r="B1437" s="16"/>
      <c r="C1437" s="18"/>
      <c r="D1437" s="20"/>
      <c r="E1437" s="17" t="s">
        <v>327</v>
      </c>
      <c r="F1437" s="19" t="s">
        <v>328</v>
      </c>
      <c r="G1437" s="8" t="s">
        <v>243</v>
      </c>
      <c r="H1437" s="8" t="s">
        <v>243</v>
      </c>
      <c r="I1437" s="8">
        <v>9726.5</v>
      </c>
      <c r="J1437" s="8">
        <v>9726.4439000000002</v>
      </c>
      <c r="K1437" s="8">
        <v>0</v>
      </c>
      <c r="L1437" s="8">
        <v>9726.4439000000002</v>
      </c>
      <c r="M1437" s="8">
        <v>-5.60999999997875E-2</v>
      </c>
      <c r="N1437" s="9">
        <v>99.999423225209497</v>
      </c>
    </row>
    <row r="1438" spans="1:14" s="75" customFormat="1" ht="17.25" customHeight="1" x14ac:dyDescent="0.2">
      <c r="A1438" s="16"/>
      <c r="B1438" s="16"/>
      <c r="C1438" s="18"/>
      <c r="D1438" s="20"/>
      <c r="E1438" s="17" t="s">
        <v>265</v>
      </c>
      <c r="F1438" s="19" t="s">
        <v>266</v>
      </c>
      <c r="G1438" s="8" t="s">
        <v>243</v>
      </c>
      <c r="H1438" s="8" t="s">
        <v>243</v>
      </c>
      <c r="I1438" s="8">
        <v>5506.7</v>
      </c>
      <c r="J1438" s="8">
        <v>5501.0123000000003</v>
      </c>
      <c r="K1438" s="8">
        <v>0</v>
      </c>
      <c r="L1438" s="8">
        <v>5501.0123000000003</v>
      </c>
      <c r="M1438" s="8">
        <v>-5.6876999999995004</v>
      </c>
      <c r="N1438" s="9">
        <v>99.896713094957093</v>
      </c>
    </row>
    <row r="1439" spans="1:14" s="75" customFormat="1" ht="17.25" customHeight="1" x14ac:dyDescent="0.2">
      <c r="A1439" s="16"/>
      <c r="B1439" s="16"/>
      <c r="C1439" s="18"/>
      <c r="D1439" s="20"/>
      <c r="E1439" s="17" t="s">
        <v>287</v>
      </c>
      <c r="F1439" s="19" t="s">
        <v>288</v>
      </c>
      <c r="G1439" s="8" t="s">
        <v>243</v>
      </c>
      <c r="H1439" s="8" t="s">
        <v>243</v>
      </c>
      <c r="I1439" s="8">
        <v>15342.2</v>
      </c>
      <c r="J1439" s="8">
        <v>15342.2</v>
      </c>
      <c r="K1439" s="8">
        <v>0</v>
      </c>
      <c r="L1439" s="8">
        <v>15342.2</v>
      </c>
      <c r="M1439" s="8">
        <v>0</v>
      </c>
      <c r="N1439" s="9">
        <v>100</v>
      </c>
    </row>
    <row r="1440" spans="1:14" s="75" customFormat="1" ht="17.25" customHeight="1" x14ac:dyDescent="0.2">
      <c r="A1440" s="16"/>
      <c r="B1440" s="16"/>
      <c r="C1440" s="18"/>
      <c r="D1440" s="20"/>
      <c r="E1440" s="17" t="s">
        <v>267</v>
      </c>
      <c r="F1440" s="19" t="s">
        <v>268</v>
      </c>
      <c r="G1440" s="8" t="s">
        <v>243</v>
      </c>
      <c r="H1440" s="8" t="s">
        <v>243</v>
      </c>
      <c r="I1440" s="8">
        <v>4303.3</v>
      </c>
      <c r="J1440" s="8">
        <v>4303.232</v>
      </c>
      <c r="K1440" s="8">
        <v>1607.5595599999999</v>
      </c>
      <c r="L1440" s="8">
        <v>2695.6724399999998</v>
      </c>
      <c r="M1440" s="8">
        <v>-1607.6275599999999</v>
      </c>
      <c r="N1440" s="9">
        <v>62.641982664466802</v>
      </c>
    </row>
    <row r="1441" spans="1:14" s="75" customFormat="1" ht="17.25" customHeight="1" x14ac:dyDescent="0.2">
      <c r="A1441" s="16"/>
      <c r="B1441" s="16"/>
      <c r="C1441" s="18"/>
      <c r="D1441" s="20"/>
      <c r="E1441" s="17" t="s">
        <v>256</v>
      </c>
      <c r="F1441" s="19" t="s">
        <v>257</v>
      </c>
      <c r="G1441" s="8" t="s">
        <v>243</v>
      </c>
      <c r="H1441" s="8" t="s">
        <v>243</v>
      </c>
      <c r="I1441" s="8">
        <v>11966.1</v>
      </c>
      <c r="J1441" s="8">
        <v>11522.014450000001</v>
      </c>
      <c r="K1441" s="8">
        <v>886.81562000000099</v>
      </c>
      <c r="L1441" s="8">
        <v>10635.198829999999</v>
      </c>
      <c r="M1441" s="8">
        <v>-1330.9011700000001</v>
      </c>
      <c r="N1441" s="9">
        <v>88.877736522342303</v>
      </c>
    </row>
    <row r="1442" spans="1:14" s="75" customFormat="1" ht="17.25" customHeight="1" x14ac:dyDescent="0.2">
      <c r="A1442" s="16"/>
      <c r="B1442" s="16"/>
      <c r="C1442" s="18"/>
      <c r="D1442" s="20"/>
      <c r="E1442" s="17" t="s">
        <v>277</v>
      </c>
      <c r="F1442" s="19" t="s">
        <v>278</v>
      </c>
      <c r="G1442" s="8" t="s">
        <v>243</v>
      </c>
      <c r="H1442" s="8" t="s">
        <v>243</v>
      </c>
      <c r="I1442" s="8">
        <v>11423.8</v>
      </c>
      <c r="J1442" s="8">
        <v>11032.1695</v>
      </c>
      <c r="K1442" s="8">
        <v>0</v>
      </c>
      <c r="L1442" s="8">
        <v>11032.1695</v>
      </c>
      <c r="M1442" s="8">
        <v>-391.63049999999902</v>
      </c>
      <c r="N1442" s="9">
        <v>96.571801852273296</v>
      </c>
    </row>
    <row r="1443" spans="1:14" s="75" customFormat="1" ht="17.25" customHeight="1" x14ac:dyDescent="0.2">
      <c r="A1443" s="16"/>
      <c r="B1443" s="16"/>
      <c r="C1443" s="18"/>
      <c r="D1443" s="20"/>
      <c r="E1443" s="17" t="s">
        <v>258</v>
      </c>
      <c r="F1443" s="19" t="s">
        <v>259</v>
      </c>
      <c r="G1443" s="8" t="s">
        <v>243</v>
      </c>
      <c r="H1443" s="8" t="s">
        <v>243</v>
      </c>
      <c r="I1443" s="8">
        <v>44357.7</v>
      </c>
      <c r="J1443" s="8">
        <v>44336.503389999998</v>
      </c>
      <c r="K1443" s="8">
        <v>0</v>
      </c>
      <c r="L1443" s="8">
        <v>44336.503389999998</v>
      </c>
      <c r="M1443" s="8">
        <v>-21.196609999999101</v>
      </c>
      <c r="N1443" s="9">
        <v>99.952214361880806</v>
      </c>
    </row>
    <row r="1444" spans="1:14" s="75" customFormat="1" ht="17.25" customHeight="1" x14ac:dyDescent="0.2">
      <c r="A1444" s="16"/>
      <c r="B1444" s="16"/>
      <c r="C1444" s="18"/>
      <c r="D1444" s="20"/>
      <c r="E1444" s="17" t="s">
        <v>344</v>
      </c>
      <c r="F1444" s="19" t="s">
        <v>345</v>
      </c>
      <c r="G1444" s="8" t="s">
        <v>243</v>
      </c>
      <c r="H1444" s="8" t="s">
        <v>243</v>
      </c>
      <c r="I1444" s="8">
        <v>5365.3</v>
      </c>
      <c r="J1444" s="8">
        <v>5365.2539999999999</v>
      </c>
      <c r="K1444" s="8">
        <v>0</v>
      </c>
      <c r="L1444" s="8">
        <v>5365.2539999999999</v>
      </c>
      <c r="M1444" s="8">
        <v>-4.60000000002765E-2</v>
      </c>
      <c r="N1444" s="9">
        <v>99.999142638808607</v>
      </c>
    </row>
    <row r="1445" spans="1:14" s="75" customFormat="1" ht="17.25" customHeight="1" x14ac:dyDescent="0.2">
      <c r="A1445" s="16"/>
      <c r="B1445" s="16"/>
      <c r="C1445" s="18"/>
      <c r="D1445" s="20"/>
      <c r="E1445" s="17" t="s">
        <v>260</v>
      </c>
      <c r="F1445" s="19" t="s">
        <v>261</v>
      </c>
      <c r="G1445" s="8" t="s">
        <v>243</v>
      </c>
      <c r="H1445" s="8" t="s">
        <v>243</v>
      </c>
      <c r="I1445" s="8">
        <v>150.5</v>
      </c>
      <c r="J1445" s="8">
        <v>150.26</v>
      </c>
      <c r="K1445" s="8">
        <v>0</v>
      </c>
      <c r="L1445" s="8">
        <v>150.26</v>
      </c>
      <c r="M1445" s="8">
        <v>-0.24000000000000901</v>
      </c>
      <c r="N1445" s="9">
        <v>99.840531561461802</v>
      </c>
    </row>
    <row r="1446" spans="1:14" s="75" customFormat="1" ht="17.25" customHeight="1" x14ac:dyDescent="0.2">
      <c r="A1446" s="16"/>
      <c r="B1446" s="22" t="s">
        <v>566</v>
      </c>
      <c r="C1446" s="17" t="s">
        <v>264</v>
      </c>
      <c r="D1446" s="4"/>
      <c r="E1446" s="4"/>
      <c r="F1446" s="19" t="s">
        <v>354</v>
      </c>
      <c r="G1446" s="8" t="s">
        <v>243</v>
      </c>
      <c r="H1446" s="8">
        <v>0</v>
      </c>
      <c r="I1446" s="8">
        <v>68400</v>
      </c>
      <c r="J1446" s="8">
        <v>68400</v>
      </c>
      <c r="K1446" s="8">
        <v>0</v>
      </c>
      <c r="L1446" s="8">
        <v>68400</v>
      </c>
      <c r="M1446" s="8">
        <v>0</v>
      </c>
      <c r="N1446" s="9">
        <v>100</v>
      </c>
    </row>
    <row r="1447" spans="1:14" s="75" customFormat="1" ht="17.25" customHeight="1" x14ac:dyDescent="0.2">
      <c r="A1447" s="16"/>
      <c r="B1447" s="16"/>
      <c r="C1447" s="18"/>
      <c r="D1447" s="20"/>
      <c r="E1447" s="17" t="s">
        <v>368</v>
      </c>
      <c r="F1447" s="19" t="s">
        <v>369</v>
      </c>
      <c r="G1447" s="8" t="s">
        <v>243</v>
      </c>
      <c r="H1447" s="8" t="s">
        <v>243</v>
      </c>
      <c r="I1447" s="8">
        <v>68400</v>
      </c>
      <c r="J1447" s="8">
        <v>68400</v>
      </c>
      <c r="K1447" s="8">
        <v>0</v>
      </c>
      <c r="L1447" s="8">
        <v>68400</v>
      </c>
      <c r="M1447" s="8">
        <v>0</v>
      </c>
      <c r="N1447" s="9">
        <v>100</v>
      </c>
    </row>
    <row r="1448" spans="1:14" s="75" customFormat="1" ht="17.25" customHeight="1" x14ac:dyDescent="0.2">
      <c r="A1448" s="16"/>
      <c r="B1448" s="22" t="s">
        <v>566</v>
      </c>
      <c r="C1448" s="17" t="s">
        <v>237</v>
      </c>
      <c r="D1448" s="4"/>
      <c r="E1448" s="4"/>
      <c r="F1448" s="19" t="s">
        <v>1203</v>
      </c>
      <c r="G1448" s="8" t="s">
        <v>243</v>
      </c>
      <c r="H1448" s="8">
        <v>0</v>
      </c>
      <c r="I1448" s="8">
        <v>5190.1000000000004</v>
      </c>
      <c r="J1448" s="8">
        <v>5190.1000000000004</v>
      </c>
      <c r="K1448" s="8">
        <v>0</v>
      </c>
      <c r="L1448" s="8">
        <v>5190.1000000000004</v>
      </c>
      <c r="M1448" s="8">
        <v>0</v>
      </c>
      <c r="N1448" s="9">
        <v>100</v>
      </c>
    </row>
    <row r="1449" spans="1:14" s="75" customFormat="1" ht="17.25" customHeight="1" x14ac:dyDescent="0.2">
      <c r="A1449" s="16"/>
      <c r="B1449" s="16"/>
      <c r="C1449" s="18"/>
      <c r="D1449" s="20"/>
      <c r="E1449" s="17" t="s">
        <v>260</v>
      </c>
      <c r="F1449" s="19" t="s">
        <v>261</v>
      </c>
      <c r="G1449" s="8" t="s">
        <v>243</v>
      </c>
      <c r="H1449" s="8" t="s">
        <v>243</v>
      </c>
      <c r="I1449" s="8">
        <v>5190.1000000000004</v>
      </c>
      <c r="J1449" s="8">
        <v>5190.1000000000004</v>
      </c>
      <c r="K1449" s="8">
        <v>0</v>
      </c>
      <c r="L1449" s="8">
        <v>5190.1000000000004</v>
      </c>
      <c r="M1449" s="8">
        <v>0</v>
      </c>
      <c r="N1449" s="9">
        <v>100</v>
      </c>
    </row>
    <row r="1450" spans="1:14" s="75" customFormat="1" ht="31.5" x14ac:dyDescent="0.2">
      <c r="A1450" s="16"/>
      <c r="B1450" s="22" t="s">
        <v>566</v>
      </c>
      <c r="C1450" s="17" t="s">
        <v>329</v>
      </c>
      <c r="D1450" s="4"/>
      <c r="E1450" s="4"/>
      <c r="F1450" s="19" t="s">
        <v>414</v>
      </c>
      <c r="G1450" s="8" t="s">
        <v>243</v>
      </c>
      <c r="H1450" s="8">
        <v>0</v>
      </c>
      <c r="I1450" s="8">
        <v>238857</v>
      </c>
      <c r="J1450" s="8">
        <v>238856.97700000001</v>
      </c>
      <c r="K1450" s="8">
        <v>0</v>
      </c>
      <c r="L1450" s="8">
        <v>238856.97700000001</v>
      </c>
      <c r="M1450" s="8">
        <v>-2.2999999986495798E-2</v>
      </c>
      <c r="N1450" s="9">
        <v>99.999990370807694</v>
      </c>
    </row>
    <row r="1451" spans="1:14" s="75" customFormat="1" ht="17.25" customHeight="1" x14ac:dyDescent="0.2">
      <c r="A1451" s="16"/>
      <c r="B1451" s="16"/>
      <c r="C1451" s="18"/>
      <c r="D1451" s="20"/>
      <c r="E1451" s="17" t="s">
        <v>277</v>
      </c>
      <c r="F1451" s="19" t="s">
        <v>278</v>
      </c>
      <c r="G1451" s="8" t="s">
        <v>243</v>
      </c>
      <c r="H1451" s="8" t="s">
        <v>243</v>
      </c>
      <c r="I1451" s="8">
        <v>238857</v>
      </c>
      <c r="J1451" s="8">
        <v>238856.97700000001</v>
      </c>
      <c r="K1451" s="8">
        <v>0</v>
      </c>
      <c r="L1451" s="8">
        <v>238856.97700000001</v>
      </c>
      <c r="M1451" s="8">
        <v>-2.2999999986495798E-2</v>
      </c>
      <c r="N1451" s="9">
        <v>99.999990370807694</v>
      </c>
    </row>
    <row r="1452" spans="1:14" s="75" customFormat="1" ht="33" customHeight="1" x14ac:dyDescent="0.2">
      <c r="A1452" s="16"/>
      <c r="B1452" s="22" t="s">
        <v>566</v>
      </c>
      <c r="C1452" s="17" t="s">
        <v>396</v>
      </c>
      <c r="D1452" s="4"/>
      <c r="E1452" s="4"/>
      <c r="F1452" s="19" t="s">
        <v>484</v>
      </c>
      <c r="G1452" s="8" t="s">
        <v>243</v>
      </c>
      <c r="H1452" s="8">
        <v>0</v>
      </c>
      <c r="I1452" s="8">
        <v>4784464</v>
      </c>
      <c r="J1452" s="8">
        <v>4784464</v>
      </c>
      <c r="K1452" s="8">
        <v>0</v>
      </c>
      <c r="L1452" s="8">
        <v>4784464</v>
      </c>
      <c r="M1452" s="8">
        <v>0</v>
      </c>
      <c r="N1452" s="9">
        <v>100</v>
      </c>
    </row>
    <row r="1453" spans="1:14" s="75" customFormat="1" ht="17.25" customHeight="1" x14ac:dyDescent="0.2">
      <c r="A1453" s="16"/>
      <c r="B1453" s="16"/>
      <c r="C1453" s="18"/>
      <c r="D1453" s="20"/>
      <c r="E1453" s="17" t="s">
        <v>398</v>
      </c>
      <c r="F1453" s="19" t="s">
        <v>399</v>
      </c>
      <c r="G1453" s="8" t="s">
        <v>243</v>
      </c>
      <c r="H1453" s="8" t="s">
        <v>243</v>
      </c>
      <c r="I1453" s="8">
        <v>4784464</v>
      </c>
      <c r="J1453" s="8">
        <v>4784464</v>
      </c>
      <c r="K1453" s="8">
        <v>0</v>
      </c>
      <c r="L1453" s="8">
        <v>4784464</v>
      </c>
      <c r="M1453" s="8">
        <v>0</v>
      </c>
      <c r="N1453" s="9">
        <v>100</v>
      </c>
    </row>
    <row r="1454" spans="1:14" s="75" customFormat="1" ht="17.25" customHeight="1" x14ac:dyDescent="0.2">
      <c r="A1454" s="16"/>
      <c r="B1454" s="22" t="s">
        <v>566</v>
      </c>
      <c r="C1454" s="17" t="s">
        <v>300</v>
      </c>
      <c r="D1454" s="4"/>
      <c r="E1454" s="4"/>
      <c r="F1454" s="19" t="s">
        <v>358</v>
      </c>
      <c r="G1454" s="8" t="s">
        <v>243</v>
      </c>
      <c r="H1454" s="8">
        <v>0</v>
      </c>
      <c r="I1454" s="8">
        <v>105102</v>
      </c>
      <c r="J1454" s="8">
        <v>105102</v>
      </c>
      <c r="K1454" s="8">
        <v>0</v>
      </c>
      <c r="L1454" s="8">
        <v>105102</v>
      </c>
      <c r="M1454" s="8">
        <v>0</v>
      </c>
      <c r="N1454" s="9">
        <v>100</v>
      </c>
    </row>
    <row r="1455" spans="1:14" s="75" customFormat="1" ht="17.25" customHeight="1" x14ac:dyDescent="0.2">
      <c r="A1455" s="16"/>
      <c r="B1455" s="16"/>
      <c r="C1455" s="18"/>
      <c r="D1455" s="20"/>
      <c r="E1455" s="17" t="s">
        <v>277</v>
      </c>
      <c r="F1455" s="19" t="s">
        <v>278</v>
      </c>
      <c r="G1455" s="8" t="s">
        <v>243</v>
      </c>
      <c r="H1455" s="8" t="s">
        <v>243</v>
      </c>
      <c r="I1455" s="8">
        <v>105102</v>
      </c>
      <c r="J1455" s="8">
        <v>105102</v>
      </c>
      <c r="K1455" s="8">
        <v>0</v>
      </c>
      <c r="L1455" s="8">
        <v>105102</v>
      </c>
      <c r="M1455" s="8">
        <v>0</v>
      </c>
      <c r="N1455" s="9">
        <v>100</v>
      </c>
    </row>
    <row r="1456" spans="1:14" s="75" customFormat="1" ht="31.5" x14ac:dyDescent="0.2">
      <c r="A1456" s="16"/>
      <c r="B1456" s="22" t="s">
        <v>566</v>
      </c>
      <c r="C1456" s="17" t="s">
        <v>570</v>
      </c>
      <c r="D1456" s="4"/>
      <c r="E1456" s="4"/>
      <c r="F1456" s="19" t="s">
        <v>571</v>
      </c>
      <c r="G1456" s="8" t="s">
        <v>243</v>
      </c>
      <c r="H1456" s="8">
        <v>0</v>
      </c>
      <c r="I1456" s="8">
        <v>6937069</v>
      </c>
      <c r="J1456" s="8">
        <v>6890367.6379000004</v>
      </c>
      <c r="K1456" s="8">
        <v>80625.300300000206</v>
      </c>
      <c r="L1456" s="8">
        <v>6809742.3376000002</v>
      </c>
      <c r="M1456" s="8">
        <v>-127326.6624</v>
      </c>
      <c r="N1456" s="9">
        <v>98.164546692558503</v>
      </c>
    </row>
    <row r="1457" spans="1:14" s="75" customFormat="1" ht="17.25" customHeight="1" x14ac:dyDescent="0.2">
      <c r="A1457" s="16"/>
      <c r="B1457" s="16"/>
      <c r="C1457" s="18"/>
      <c r="D1457" s="20"/>
      <c r="E1457" s="17" t="s">
        <v>277</v>
      </c>
      <c r="F1457" s="19" t="s">
        <v>278</v>
      </c>
      <c r="G1457" s="8" t="s">
        <v>243</v>
      </c>
      <c r="H1457" s="8" t="s">
        <v>243</v>
      </c>
      <c r="I1457" s="8">
        <v>263769</v>
      </c>
      <c r="J1457" s="8">
        <v>217067.6379</v>
      </c>
      <c r="K1457" s="8">
        <v>668.80530000000704</v>
      </c>
      <c r="L1457" s="8">
        <v>216398.83259999999</v>
      </c>
      <c r="M1457" s="8">
        <v>-47370.167399999998</v>
      </c>
      <c r="N1457" s="9">
        <v>82.041040683325207</v>
      </c>
    </row>
    <row r="1458" spans="1:14" s="75" customFormat="1" ht="17.25" customHeight="1" x14ac:dyDescent="0.2">
      <c r="A1458" s="16"/>
      <c r="B1458" s="16"/>
      <c r="C1458" s="18"/>
      <c r="D1458" s="20"/>
      <c r="E1458" s="17" t="s">
        <v>289</v>
      </c>
      <c r="F1458" s="19" t="s">
        <v>290</v>
      </c>
      <c r="G1458" s="8" t="s">
        <v>243</v>
      </c>
      <c r="H1458" s="8" t="s">
        <v>243</v>
      </c>
      <c r="I1458" s="8">
        <v>6673300</v>
      </c>
      <c r="J1458" s="8">
        <v>6673300</v>
      </c>
      <c r="K1458" s="8">
        <v>79956.495000000097</v>
      </c>
      <c r="L1458" s="8">
        <v>6593343.5049999999</v>
      </c>
      <c r="M1458" s="8">
        <v>-79956.495000000097</v>
      </c>
      <c r="N1458" s="9">
        <v>98.801844739484196</v>
      </c>
    </row>
    <row r="1459" spans="1:14" s="75" customFormat="1" ht="31.5" x14ac:dyDescent="0.2">
      <c r="A1459" s="16"/>
      <c r="B1459" s="22" t="s">
        <v>566</v>
      </c>
      <c r="C1459" s="17" t="s">
        <v>572</v>
      </c>
      <c r="D1459" s="4"/>
      <c r="E1459" s="4"/>
      <c r="F1459" s="19" t="s">
        <v>573</v>
      </c>
      <c r="G1459" s="8" t="s">
        <v>243</v>
      </c>
      <c r="H1459" s="8">
        <v>0</v>
      </c>
      <c r="I1459" s="8">
        <v>3017316.2</v>
      </c>
      <c r="J1459" s="8">
        <v>3017316.1639999999</v>
      </c>
      <c r="K1459" s="8">
        <v>1785559.1728000001</v>
      </c>
      <c r="L1459" s="8">
        <v>1231756.9912</v>
      </c>
      <c r="M1459" s="8">
        <v>-1785559.2087999999</v>
      </c>
      <c r="N1459" s="9">
        <v>40.822933678611498</v>
      </c>
    </row>
    <row r="1460" spans="1:14" s="75" customFormat="1" ht="13.5" customHeight="1" x14ac:dyDescent="0.2">
      <c r="A1460" s="16"/>
      <c r="B1460" s="16"/>
      <c r="C1460" s="18"/>
      <c r="D1460" s="20"/>
      <c r="E1460" s="17" t="s">
        <v>289</v>
      </c>
      <c r="F1460" s="19" t="s">
        <v>290</v>
      </c>
      <c r="G1460" s="8" t="s">
        <v>243</v>
      </c>
      <c r="H1460" s="8" t="s">
        <v>243</v>
      </c>
      <c r="I1460" s="8">
        <v>3017316.2</v>
      </c>
      <c r="J1460" s="8">
        <v>3017316.1639999999</v>
      </c>
      <c r="K1460" s="8">
        <v>1785559.1728000001</v>
      </c>
      <c r="L1460" s="8">
        <v>1231756.9912</v>
      </c>
      <c r="M1460" s="8">
        <v>-1785559.2087999999</v>
      </c>
      <c r="N1460" s="9">
        <v>40.822933678611498</v>
      </c>
    </row>
    <row r="1461" spans="1:14" s="75" customFormat="1" ht="18" customHeight="1" x14ac:dyDescent="0.2">
      <c r="A1461" s="29"/>
      <c r="B1461" s="30" t="s">
        <v>574</v>
      </c>
      <c r="C1461" s="31"/>
      <c r="D1461" s="31"/>
      <c r="E1461" s="29"/>
      <c r="F1461" s="32" t="s">
        <v>575</v>
      </c>
      <c r="G1461" s="33">
        <v>41751953</v>
      </c>
      <c r="H1461" s="33">
        <v>41743460</v>
      </c>
      <c r="I1461" s="33">
        <v>38197037.899999999</v>
      </c>
      <c r="J1461" s="33">
        <v>37931695.746119998</v>
      </c>
      <c r="K1461" s="33">
        <v>480.157719999552</v>
      </c>
      <c r="L1461" s="33">
        <v>37931215.588399999</v>
      </c>
      <c r="M1461" s="33">
        <v>-265822.31159997702</v>
      </c>
      <c r="N1461" s="34">
        <v>99.304076111095597</v>
      </c>
    </row>
    <row r="1462" spans="1:14" s="75" customFormat="1" ht="17.25" customHeight="1" x14ac:dyDescent="0.2">
      <c r="A1462" s="16"/>
      <c r="B1462" s="22" t="s">
        <v>574</v>
      </c>
      <c r="C1462" s="17" t="s">
        <v>239</v>
      </c>
      <c r="D1462" s="4"/>
      <c r="E1462" s="4"/>
      <c r="F1462" s="19" t="s">
        <v>576</v>
      </c>
      <c r="G1462" s="8">
        <v>1254477</v>
      </c>
      <c r="H1462" s="8">
        <v>1248093</v>
      </c>
      <c r="I1462" s="8">
        <v>1248093</v>
      </c>
      <c r="J1462" s="8">
        <v>1248057.60668</v>
      </c>
      <c r="K1462" s="8">
        <v>480</v>
      </c>
      <c r="L1462" s="8">
        <v>1247577.60668</v>
      </c>
      <c r="M1462" s="8">
        <v>-515.39332000049797</v>
      </c>
      <c r="N1462" s="9">
        <v>99.958705535565002</v>
      </c>
    </row>
    <row r="1463" spans="1:14" s="75" customFormat="1" ht="17.25" customHeight="1" x14ac:dyDescent="0.2">
      <c r="A1463" s="16"/>
      <c r="B1463" s="16"/>
      <c r="C1463" s="20"/>
      <c r="D1463" s="17" t="s">
        <v>264</v>
      </c>
      <c r="E1463" s="4"/>
      <c r="F1463" s="19" t="s">
        <v>577</v>
      </c>
      <c r="G1463" s="8" t="s">
        <v>243</v>
      </c>
      <c r="H1463" s="8" t="s">
        <v>243</v>
      </c>
      <c r="I1463" s="8">
        <v>145649.79999999999</v>
      </c>
      <c r="J1463" s="8">
        <v>145626.54543999999</v>
      </c>
      <c r="K1463" s="8">
        <v>480</v>
      </c>
      <c r="L1463" s="8">
        <v>145146.54543999999</v>
      </c>
      <c r="M1463" s="8">
        <v>-503.25456000000099</v>
      </c>
      <c r="N1463" s="9">
        <v>99.654476312360202</v>
      </c>
    </row>
    <row r="1464" spans="1:14" s="75" customFormat="1" ht="17.25" customHeight="1" x14ac:dyDescent="0.2">
      <c r="A1464" s="16"/>
      <c r="B1464" s="16"/>
      <c r="C1464" s="18"/>
      <c r="D1464" s="20"/>
      <c r="E1464" s="17" t="s">
        <v>300</v>
      </c>
      <c r="F1464" s="19" t="s">
        <v>301</v>
      </c>
      <c r="G1464" s="8" t="s">
        <v>243</v>
      </c>
      <c r="H1464" s="8" t="s">
        <v>243</v>
      </c>
      <c r="I1464" s="8">
        <v>10564.3</v>
      </c>
      <c r="J1464" s="8">
        <v>10560.091</v>
      </c>
      <c r="K1464" s="8">
        <v>0</v>
      </c>
      <c r="L1464" s="8">
        <v>10560.091</v>
      </c>
      <c r="M1464" s="8">
        <v>-4.2089999999989196</v>
      </c>
      <c r="N1464" s="9">
        <v>99.960158268886701</v>
      </c>
    </row>
    <row r="1465" spans="1:14" s="75" customFormat="1" ht="17.25" customHeight="1" x14ac:dyDescent="0.2">
      <c r="A1465" s="16"/>
      <c r="B1465" s="16"/>
      <c r="C1465" s="18"/>
      <c r="D1465" s="20"/>
      <c r="E1465" s="17" t="s">
        <v>302</v>
      </c>
      <c r="F1465" s="19" t="s">
        <v>303</v>
      </c>
      <c r="G1465" s="8" t="s">
        <v>243</v>
      </c>
      <c r="H1465" s="8" t="s">
        <v>243</v>
      </c>
      <c r="I1465" s="8">
        <v>1220.5</v>
      </c>
      <c r="J1465" s="8">
        <v>1201.5150000000001</v>
      </c>
      <c r="K1465" s="8">
        <v>0</v>
      </c>
      <c r="L1465" s="8">
        <v>1201.5150000000001</v>
      </c>
      <c r="M1465" s="8">
        <v>-18.9849999999999</v>
      </c>
      <c r="N1465" s="9">
        <v>98.444489963129897</v>
      </c>
    </row>
    <row r="1466" spans="1:14" s="75" customFormat="1" ht="17.25" customHeight="1" x14ac:dyDescent="0.2">
      <c r="A1466" s="16"/>
      <c r="B1466" s="16"/>
      <c r="C1466" s="18"/>
      <c r="D1466" s="20"/>
      <c r="E1466" s="17" t="s">
        <v>265</v>
      </c>
      <c r="F1466" s="19" t="s">
        <v>266</v>
      </c>
      <c r="G1466" s="8" t="s">
        <v>243</v>
      </c>
      <c r="H1466" s="8" t="s">
        <v>243</v>
      </c>
      <c r="I1466" s="8">
        <v>617.29999999999995</v>
      </c>
      <c r="J1466" s="8">
        <v>617.26520000000005</v>
      </c>
      <c r="K1466" s="8">
        <v>0</v>
      </c>
      <c r="L1466" s="8">
        <v>617.26520000000005</v>
      </c>
      <c r="M1466" s="8">
        <v>-3.4799999999904699E-2</v>
      </c>
      <c r="N1466" s="9">
        <v>99.994362546573797</v>
      </c>
    </row>
    <row r="1467" spans="1:14" s="75" customFormat="1" ht="17.25" customHeight="1" x14ac:dyDescent="0.2">
      <c r="A1467" s="16"/>
      <c r="B1467" s="16"/>
      <c r="C1467" s="18"/>
      <c r="D1467" s="20"/>
      <c r="E1467" s="17" t="s">
        <v>273</v>
      </c>
      <c r="F1467" s="19" t="s">
        <v>274</v>
      </c>
      <c r="G1467" s="8" t="s">
        <v>243</v>
      </c>
      <c r="H1467" s="8" t="s">
        <v>243</v>
      </c>
      <c r="I1467" s="8">
        <v>28880.799999999999</v>
      </c>
      <c r="J1467" s="8">
        <v>28880.784</v>
      </c>
      <c r="K1467" s="8">
        <v>0</v>
      </c>
      <c r="L1467" s="8">
        <v>28880.784</v>
      </c>
      <c r="M1467" s="8">
        <v>-1.5999999999621699E-2</v>
      </c>
      <c r="N1467" s="9">
        <v>99.999944599872606</v>
      </c>
    </row>
    <row r="1468" spans="1:14" s="75" customFormat="1" ht="17.25" customHeight="1" x14ac:dyDescent="0.2">
      <c r="A1468" s="16"/>
      <c r="B1468" s="16"/>
      <c r="C1468" s="18"/>
      <c r="D1468" s="20"/>
      <c r="E1468" s="17" t="s">
        <v>277</v>
      </c>
      <c r="F1468" s="19" t="s">
        <v>278</v>
      </c>
      <c r="G1468" s="8" t="s">
        <v>243</v>
      </c>
      <c r="H1468" s="8" t="s">
        <v>243</v>
      </c>
      <c r="I1468" s="8">
        <v>104366.9</v>
      </c>
      <c r="J1468" s="8">
        <v>104366.89023999999</v>
      </c>
      <c r="K1468" s="8">
        <v>480</v>
      </c>
      <c r="L1468" s="8">
        <v>103886.89023999999</v>
      </c>
      <c r="M1468" s="8">
        <v>-480.00976000000099</v>
      </c>
      <c r="N1468" s="9">
        <v>99.540074717175699</v>
      </c>
    </row>
    <row r="1469" spans="1:14" s="75" customFormat="1" ht="17.25" customHeight="1" x14ac:dyDescent="0.2">
      <c r="A1469" s="16"/>
      <c r="B1469" s="16"/>
      <c r="C1469" s="20"/>
      <c r="D1469" s="17" t="s">
        <v>294</v>
      </c>
      <c r="E1469" s="4"/>
      <c r="F1469" s="19" t="s">
        <v>304</v>
      </c>
      <c r="G1469" s="8" t="s">
        <v>243</v>
      </c>
      <c r="H1469" s="8" t="s">
        <v>243</v>
      </c>
      <c r="I1469" s="8">
        <v>387893.3</v>
      </c>
      <c r="J1469" s="8">
        <v>387893.29005000001</v>
      </c>
      <c r="K1469" s="8">
        <v>0</v>
      </c>
      <c r="L1469" s="8">
        <v>387893.29005000001</v>
      </c>
      <c r="M1469" s="8">
        <v>-9.9499999778345193E-3</v>
      </c>
      <c r="N1469" s="9">
        <v>99.999997434861598</v>
      </c>
    </row>
    <row r="1470" spans="1:14" s="75" customFormat="1" ht="17.25" customHeight="1" x14ac:dyDescent="0.2">
      <c r="A1470" s="16"/>
      <c r="B1470" s="16"/>
      <c r="C1470" s="18"/>
      <c r="D1470" s="20"/>
      <c r="E1470" s="17" t="s">
        <v>267</v>
      </c>
      <c r="F1470" s="19" t="s">
        <v>268</v>
      </c>
      <c r="G1470" s="8" t="s">
        <v>243</v>
      </c>
      <c r="H1470" s="8" t="s">
        <v>243</v>
      </c>
      <c r="I1470" s="8">
        <v>2300</v>
      </c>
      <c r="J1470" s="8">
        <v>2300</v>
      </c>
      <c r="K1470" s="8">
        <v>0</v>
      </c>
      <c r="L1470" s="8">
        <v>2300</v>
      </c>
      <c r="M1470" s="8">
        <v>0</v>
      </c>
      <c r="N1470" s="9">
        <v>100</v>
      </c>
    </row>
    <row r="1471" spans="1:14" s="75" customFormat="1" ht="17.25" customHeight="1" x14ac:dyDescent="0.2">
      <c r="A1471" s="16"/>
      <c r="B1471" s="16"/>
      <c r="C1471" s="18"/>
      <c r="D1471" s="20"/>
      <c r="E1471" s="17" t="s">
        <v>277</v>
      </c>
      <c r="F1471" s="19" t="s">
        <v>278</v>
      </c>
      <c r="G1471" s="8" t="s">
        <v>243</v>
      </c>
      <c r="H1471" s="8" t="s">
        <v>243</v>
      </c>
      <c r="I1471" s="8">
        <v>385593.3</v>
      </c>
      <c r="J1471" s="8">
        <v>385593.29005000001</v>
      </c>
      <c r="K1471" s="8">
        <v>0</v>
      </c>
      <c r="L1471" s="8">
        <v>385593.29005000001</v>
      </c>
      <c r="M1471" s="8">
        <v>-9.9499999778345193E-3</v>
      </c>
      <c r="N1471" s="9">
        <v>99.999997419560998</v>
      </c>
    </row>
    <row r="1472" spans="1:14" s="75" customFormat="1" ht="17.25" customHeight="1" x14ac:dyDescent="0.2">
      <c r="A1472" s="16"/>
      <c r="B1472" s="16"/>
      <c r="C1472" s="20"/>
      <c r="D1472" s="17" t="s">
        <v>244</v>
      </c>
      <c r="E1472" s="4"/>
      <c r="F1472" s="19" t="s">
        <v>578</v>
      </c>
      <c r="G1472" s="8" t="s">
        <v>243</v>
      </c>
      <c r="H1472" s="8" t="s">
        <v>243</v>
      </c>
      <c r="I1472" s="8">
        <v>18369</v>
      </c>
      <c r="J1472" s="8">
        <v>18368.918829999999</v>
      </c>
      <c r="K1472" s="8">
        <v>0</v>
      </c>
      <c r="L1472" s="8">
        <v>18368.918829999999</v>
      </c>
      <c r="M1472" s="8">
        <v>-8.1170000001293402E-2</v>
      </c>
      <c r="N1472" s="9">
        <v>99.999558114214196</v>
      </c>
    </row>
    <row r="1473" spans="1:14" s="75" customFormat="1" ht="17.25" customHeight="1" x14ac:dyDescent="0.2">
      <c r="A1473" s="16"/>
      <c r="B1473" s="16"/>
      <c r="C1473" s="18"/>
      <c r="D1473" s="20"/>
      <c r="E1473" s="17" t="s">
        <v>282</v>
      </c>
      <c r="F1473" s="19" t="s">
        <v>283</v>
      </c>
      <c r="G1473" s="8" t="s">
        <v>243</v>
      </c>
      <c r="H1473" s="8" t="s">
        <v>243</v>
      </c>
      <c r="I1473" s="8">
        <v>18369</v>
      </c>
      <c r="J1473" s="8">
        <v>18368.918829999999</v>
      </c>
      <c r="K1473" s="8">
        <v>0</v>
      </c>
      <c r="L1473" s="8">
        <v>18368.918829999999</v>
      </c>
      <c r="M1473" s="8">
        <v>-8.1170000001293402E-2</v>
      </c>
      <c r="N1473" s="9">
        <v>99.999558114214196</v>
      </c>
    </row>
    <row r="1474" spans="1:14" s="75" customFormat="1" ht="17.25" customHeight="1" x14ac:dyDescent="0.2">
      <c r="A1474" s="16"/>
      <c r="B1474" s="16"/>
      <c r="C1474" s="20"/>
      <c r="D1474" s="17" t="s">
        <v>241</v>
      </c>
      <c r="E1474" s="4"/>
      <c r="F1474" s="19" t="s">
        <v>242</v>
      </c>
      <c r="G1474" s="8" t="s">
        <v>243</v>
      </c>
      <c r="H1474" s="8" t="s">
        <v>243</v>
      </c>
      <c r="I1474" s="8">
        <v>696180.9</v>
      </c>
      <c r="J1474" s="8">
        <v>696168.85236000002</v>
      </c>
      <c r="K1474" s="8">
        <v>0</v>
      </c>
      <c r="L1474" s="8">
        <v>696168.85236000002</v>
      </c>
      <c r="M1474" s="8">
        <v>-12.0476400000043</v>
      </c>
      <c r="N1474" s="9">
        <v>99.998269467030795</v>
      </c>
    </row>
    <row r="1475" spans="1:14" s="75" customFormat="1" ht="17.25" customHeight="1" x14ac:dyDescent="0.2">
      <c r="A1475" s="16"/>
      <c r="B1475" s="16"/>
      <c r="C1475" s="18"/>
      <c r="D1475" s="20"/>
      <c r="E1475" s="17" t="s">
        <v>244</v>
      </c>
      <c r="F1475" s="19" t="s">
        <v>245</v>
      </c>
      <c r="G1475" s="8" t="s">
        <v>243</v>
      </c>
      <c r="H1475" s="8" t="s">
        <v>243</v>
      </c>
      <c r="I1475" s="8">
        <v>325377.40000000002</v>
      </c>
      <c r="J1475" s="8">
        <v>325368.34600000002</v>
      </c>
      <c r="K1475" s="8">
        <v>0</v>
      </c>
      <c r="L1475" s="8">
        <v>325368.34600000002</v>
      </c>
      <c r="M1475" s="8">
        <v>-9.0540000000037306</v>
      </c>
      <c r="N1475" s="9">
        <v>99.997217385104193</v>
      </c>
    </row>
    <row r="1476" spans="1:14" s="75" customFormat="1" ht="17.25" customHeight="1" x14ac:dyDescent="0.2">
      <c r="A1476" s="16"/>
      <c r="B1476" s="16"/>
      <c r="C1476" s="18"/>
      <c r="D1476" s="20"/>
      <c r="E1476" s="17" t="s">
        <v>246</v>
      </c>
      <c r="F1476" s="19" t="s">
        <v>247</v>
      </c>
      <c r="G1476" s="8" t="s">
        <v>243</v>
      </c>
      <c r="H1476" s="8" t="s">
        <v>243</v>
      </c>
      <c r="I1476" s="8">
        <v>228810.6</v>
      </c>
      <c r="J1476" s="8">
        <v>228808.12899999999</v>
      </c>
      <c r="K1476" s="8">
        <v>0</v>
      </c>
      <c r="L1476" s="8">
        <v>228808.12899999999</v>
      </c>
      <c r="M1476" s="8">
        <v>-2.47100000001956</v>
      </c>
      <c r="N1476" s="9">
        <v>99.998920067514405</v>
      </c>
    </row>
    <row r="1477" spans="1:14" s="75" customFormat="1" ht="17.25" customHeight="1" x14ac:dyDescent="0.2">
      <c r="A1477" s="16"/>
      <c r="B1477" s="16"/>
      <c r="C1477" s="18"/>
      <c r="D1477" s="20"/>
      <c r="E1477" s="17" t="s">
        <v>248</v>
      </c>
      <c r="F1477" s="19" t="s">
        <v>249</v>
      </c>
      <c r="G1477" s="8" t="s">
        <v>243</v>
      </c>
      <c r="H1477" s="8" t="s">
        <v>243</v>
      </c>
      <c r="I1477" s="8">
        <v>54523.4</v>
      </c>
      <c r="J1477" s="8">
        <v>54523.396999999997</v>
      </c>
      <c r="K1477" s="8">
        <v>0</v>
      </c>
      <c r="L1477" s="8">
        <v>54523.396999999997</v>
      </c>
      <c r="M1477" s="8">
        <v>-3.0000000042491601E-3</v>
      </c>
      <c r="N1477" s="9">
        <v>99.999994497775305</v>
      </c>
    </row>
    <row r="1478" spans="1:14" s="75" customFormat="1" ht="17.25" customHeight="1" x14ac:dyDescent="0.2">
      <c r="A1478" s="16"/>
      <c r="B1478" s="16"/>
      <c r="C1478" s="18"/>
      <c r="D1478" s="20"/>
      <c r="E1478" s="17" t="s">
        <v>250</v>
      </c>
      <c r="F1478" s="19" t="s">
        <v>251</v>
      </c>
      <c r="G1478" s="8" t="s">
        <v>243</v>
      </c>
      <c r="H1478" s="8" t="s">
        <v>243</v>
      </c>
      <c r="I1478" s="8">
        <v>39014.300000000003</v>
      </c>
      <c r="J1478" s="8">
        <v>39014.300000000003</v>
      </c>
      <c r="K1478" s="8">
        <v>0</v>
      </c>
      <c r="L1478" s="8">
        <v>39014.300000000003</v>
      </c>
      <c r="M1478" s="8">
        <v>0</v>
      </c>
      <c r="N1478" s="9">
        <v>100</v>
      </c>
    </row>
    <row r="1479" spans="1:14" s="75" customFormat="1" ht="17.25" customHeight="1" x14ac:dyDescent="0.2">
      <c r="A1479" s="16"/>
      <c r="B1479" s="16"/>
      <c r="C1479" s="18"/>
      <c r="D1479" s="20"/>
      <c r="E1479" s="17" t="s">
        <v>252</v>
      </c>
      <c r="F1479" s="19" t="s">
        <v>253</v>
      </c>
      <c r="G1479" s="8" t="s">
        <v>243</v>
      </c>
      <c r="H1479" s="8" t="s">
        <v>243</v>
      </c>
      <c r="I1479" s="8">
        <v>6954.1</v>
      </c>
      <c r="J1479" s="8">
        <v>6954.0370000000003</v>
      </c>
      <c r="K1479" s="8">
        <v>0</v>
      </c>
      <c r="L1479" s="8">
        <v>6954.0370000000003</v>
      </c>
      <c r="M1479" s="8">
        <v>-6.3000000000101905E-2</v>
      </c>
      <c r="N1479" s="9">
        <v>99.999094059619495</v>
      </c>
    </row>
    <row r="1480" spans="1:14" s="75" customFormat="1" ht="17.25" customHeight="1" x14ac:dyDescent="0.2">
      <c r="A1480" s="16"/>
      <c r="B1480" s="16"/>
      <c r="C1480" s="18"/>
      <c r="D1480" s="20"/>
      <c r="E1480" s="17" t="s">
        <v>241</v>
      </c>
      <c r="F1480" s="19" t="s">
        <v>326</v>
      </c>
      <c r="G1480" s="8" t="s">
        <v>243</v>
      </c>
      <c r="H1480" s="8" t="s">
        <v>243</v>
      </c>
      <c r="I1480" s="8">
        <v>39.799999999999997</v>
      </c>
      <c r="J1480" s="8">
        <v>39.784649999999999</v>
      </c>
      <c r="K1480" s="8">
        <v>0</v>
      </c>
      <c r="L1480" s="8">
        <v>39.784649999999999</v>
      </c>
      <c r="M1480" s="8">
        <v>-1.5349999999998001E-2</v>
      </c>
      <c r="N1480" s="9">
        <v>99.961432160803994</v>
      </c>
    </row>
    <row r="1481" spans="1:14" s="75" customFormat="1" ht="17.25" customHeight="1" x14ac:dyDescent="0.2">
      <c r="A1481" s="16"/>
      <c r="B1481" s="16"/>
      <c r="C1481" s="18"/>
      <c r="D1481" s="20"/>
      <c r="E1481" s="17" t="s">
        <v>254</v>
      </c>
      <c r="F1481" s="19" t="s">
        <v>255</v>
      </c>
      <c r="G1481" s="8" t="s">
        <v>243</v>
      </c>
      <c r="H1481" s="8" t="s">
        <v>243</v>
      </c>
      <c r="I1481" s="8">
        <v>6737.5</v>
      </c>
      <c r="J1481" s="8">
        <v>6737.4650000000001</v>
      </c>
      <c r="K1481" s="8">
        <v>0</v>
      </c>
      <c r="L1481" s="8">
        <v>6737.4650000000001</v>
      </c>
      <c r="M1481" s="8">
        <v>-3.4999999999854502E-2</v>
      </c>
      <c r="N1481" s="9">
        <v>99.9994805194805</v>
      </c>
    </row>
    <row r="1482" spans="1:14" s="75" customFormat="1" ht="17.25" customHeight="1" x14ac:dyDescent="0.2">
      <c r="A1482" s="16"/>
      <c r="B1482" s="16"/>
      <c r="C1482" s="18"/>
      <c r="D1482" s="20"/>
      <c r="E1482" s="17" t="s">
        <v>327</v>
      </c>
      <c r="F1482" s="19" t="s">
        <v>328</v>
      </c>
      <c r="G1482" s="8" t="s">
        <v>243</v>
      </c>
      <c r="H1482" s="8" t="s">
        <v>243</v>
      </c>
      <c r="I1482" s="8">
        <v>1167.3</v>
      </c>
      <c r="J1482" s="8">
        <v>1167.24216</v>
      </c>
      <c r="K1482" s="8">
        <v>0</v>
      </c>
      <c r="L1482" s="8">
        <v>1167.24216</v>
      </c>
      <c r="M1482" s="8">
        <v>-5.7839999999941903E-2</v>
      </c>
      <c r="N1482" s="9">
        <v>99.995044975584705</v>
      </c>
    </row>
    <row r="1483" spans="1:14" s="75" customFormat="1" ht="17.25" customHeight="1" x14ac:dyDescent="0.2">
      <c r="A1483" s="16"/>
      <c r="B1483" s="16"/>
      <c r="C1483" s="18"/>
      <c r="D1483" s="20"/>
      <c r="E1483" s="17" t="s">
        <v>265</v>
      </c>
      <c r="F1483" s="19" t="s">
        <v>266</v>
      </c>
      <c r="G1483" s="8" t="s">
        <v>243</v>
      </c>
      <c r="H1483" s="8" t="s">
        <v>243</v>
      </c>
      <c r="I1483" s="8">
        <v>237.1</v>
      </c>
      <c r="J1483" s="8">
        <v>237.04143999999999</v>
      </c>
      <c r="K1483" s="8">
        <v>0</v>
      </c>
      <c r="L1483" s="8">
        <v>237.04143999999999</v>
      </c>
      <c r="M1483" s="8">
        <v>-5.8559999999999897E-2</v>
      </c>
      <c r="N1483" s="9">
        <v>99.975301560522993</v>
      </c>
    </row>
    <row r="1484" spans="1:14" s="75" customFormat="1" ht="17.25" customHeight="1" x14ac:dyDescent="0.2">
      <c r="A1484" s="16"/>
      <c r="B1484" s="16"/>
      <c r="C1484" s="18"/>
      <c r="D1484" s="20"/>
      <c r="E1484" s="17" t="s">
        <v>267</v>
      </c>
      <c r="F1484" s="19" t="s">
        <v>268</v>
      </c>
      <c r="G1484" s="8" t="s">
        <v>243</v>
      </c>
      <c r="H1484" s="8" t="s">
        <v>243</v>
      </c>
      <c r="I1484" s="8">
        <v>1469</v>
      </c>
      <c r="J1484" s="8">
        <v>1468.9108699999999</v>
      </c>
      <c r="K1484" s="8">
        <v>0</v>
      </c>
      <c r="L1484" s="8">
        <v>1468.9108699999999</v>
      </c>
      <c r="M1484" s="8">
        <v>-8.9130000000068293E-2</v>
      </c>
      <c r="N1484" s="9">
        <v>99.993932607215797</v>
      </c>
    </row>
    <row r="1485" spans="1:14" s="75" customFormat="1" ht="17.25" customHeight="1" x14ac:dyDescent="0.2">
      <c r="A1485" s="16"/>
      <c r="B1485" s="16"/>
      <c r="C1485" s="18"/>
      <c r="D1485" s="20"/>
      <c r="E1485" s="17" t="s">
        <v>256</v>
      </c>
      <c r="F1485" s="19" t="s">
        <v>257</v>
      </c>
      <c r="G1485" s="8" t="s">
        <v>243</v>
      </c>
      <c r="H1485" s="8" t="s">
        <v>243</v>
      </c>
      <c r="I1485" s="8">
        <v>24085.5</v>
      </c>
      <c r="J1485" s="8">
        <v>24085.447230000002</v>
      </c>
      <c r="K1485" s="8">
        <v>0</v>
      </c>
      <c r="L1485" s="8">
        <v>24085.447230000002</v>
      </c>
      <c r="M1485" s="8">
        <v>-5.2769999998417902E-2</v>
      </c>
      <c r="N1485" s="9">
        <v>99.999780905524105</v>
      </c>
    </row>
    <row r="1486" spans="1:14" s="75" customFormat="1" ht="17.25" customHeight="1" x14ac:dyDescent="0.2">
      <c r="A1486" s="16"/>
      <c r="B1486" s="16"/>
      <c r="C1486" s="18"/>
      <c r="D1486" s="20"/>
      <c r="E1486" s="17" t="s">
        <v>277</v>
      </c>
      <c r="F1486" s="19" t="s">
        <v>278</v>
      </c>
      <c r="G1486" s="8" t="s">
        <v>243</v>
      </c>
      <c r="H1486" s="8" t="s">
        <v>243</v>
      </c>
      <c r="I1486" s="8">
        <v>7206.4</v>
      </c>
      <c r="J1486" s="8">
        <v>7206.3390099999997</v>
      </c>
      <c r="K1486" s="8">
        <v>0</v>
      </c>
      <c r="L1486" s="8">
        <v>7206.3390099999997</v>
      </c>
      <c r="M1486" s="8">
        <v>-6.0989999999947003E-2</v>
      </c>
      <c r="N1486" s="9">
        <v>99.999153668960901</v>
      </c>
    </row>
    <row r="1487" spans="1:14" s="75" customFormat="1" ht="17.25" customHeight="1" x14ac:dyDescent="0.2">
      <c r="A1487" s="16"/>
      <c r="B1487" s="16"/>
      <c r="C1487" s="18"/>
      <c r="D1487" s="20"/>
      <c r="E1487" s="17" t="s">
        <v>258</v>
      </c>
      <c r="F1487" s="19" t="s">
        <v>259</v>
      </c>
      <c r="G1487" s="8" t="s">
        <v>243</v>
      </c>
      <c r="H1487" s="8" t="s">
        <v>243</v>
      </c>
      <c r="I1487" s="8">
        <v>555.5</v>
      </c>
      <c r="J1487" s="8">
        <v>555.46299999999997</v>
      </c>
      <c r="K1487" s="8">
        <v>0</v>
      </c>
      <c r="L1487" s="8">
        <v>555.46299999999997</v>
      </c>
      <c r="M1487" s="8">
        <v>-3.7000000000034602E-2</v>
      </c>
      <c r="N1487" s="9">
        <v>99.993339333933406</v>
      </c>
    </row>
    <row r="1488" spans="1:14" s="75" customFormat="1" ht="17.25" customHeight="1" x14ac:dyDescent="0.2">
      <c r="A1488" s="16"/>
      <c r="B1488" s="16"/>
      <c r="C1488" s="18"/>
      <c r="D1488" s="20"/>
      <c r="E1488" s="17" t="s">
        <v>260</v>
      </c>
      <c r="F1488" s="19" t="s">
        <v>261</v>
      </c>
      <c r="G1488" s="8" t="s">
        <v>243</v>
      </c>
      <c r="H1488" s="8" t="s">
        <v>243</v>
      </c>
      <c r="I1488" s="8">
        <v>3</v>
      </c>
      <c r="J1488" s="8">
        <v>2.95</v>
      </c>
      <c r="K1488" s="8">
        <v>0</v>
      </c>
      <c r="L1488" s="8">
        <v>2.95</v>
      </c>
      <c r="M1488" s="8">
        <v>-4.9999999999999802E-2</v>
      </c>
      <c r="N1488" s="9">
        <v>98.3333333333333</v>
      </c>
    </row>
    <row r="1489" spans="1:14" s="75" customFormat="1" ht="17.25" customHeight="1" x14ac:dyDescent="0.2">
      <c r="A1489" s="16"/>
      <c r="B1489" s="22" t="s">
        <v>574</v>
      </c>
      <c r="C1489" s="17" t="s">
        <v>262</v>
      </c>
      <c r="D1489" s="4"/>
      <c r="E1489" s="4"/>
      <c r="F1489" s="19" t="s">
        <v>579</v>
      </c>
      <c r="G1489" s="8">
        <v>40497476</v>
      </c>
      <c r="H1489" s="8">
        <v>40495367</v>
      </c>
      <c r="I1489" s="8">
        <v>36911049</v>
      </c>
      <c r="J1489" s="8">
        <v>36645742.239650004</v>
      </c>
      <c r="K1489" s="8">
        <v>0.15771999955177299</v>
      </c>
      <c r="L1489" s="8">
        <v>36645742.081929997</v>
      </c>
      <c r="M1489" s="8">
        <v>-265306.91806998901</v>
      </c>
      <c r="N1489" s="9">
        <v>99.281226285197206</v>
      </c>
    </row>
    <row r="1490" spans="1:14" s="75" customFormat="1" ht="17.25" customHeight="1" x14ac:dyDescent="0.2">
      <c r="A1490" s="16"/>
      <c r="B1490" s="16"/>
      <c r="C1490" s="20"/>
      <c r="D1490" s="17" t="s">
        <v>264</v>
      </c>
      <c r="E1490" s="4"/>
      <c r="F1490" s="19" t="s">
        <v>580</v>
      </c>
      <c r="G1490" s="8" t="s">
        <v>243</v>
      </c>
      <c r="H1490" s="8" t="s">
        <v>243</v>
      </c>
      <c r="I1490" s="8">
        <v>30212137</v>
      </c>
      <c r="J1490" s="8">
        <v>30211263.542580001</v>
      </c>
      <c r="K1490" s="8">
        <v>0.15771999955177299</v>
      </c>
      <c r="L1490" s="8">
        <v>30211263.384860002</v>
      </c>
      <c r="M1490" s="8">
        <v>-873.61514000222098</v>
      </c>
      <c r="N1490" s="9">
        <v>99.997108396734703</v>
      </c>
    </row>
    <row r="1491" spans="1:14" s="75" customFormat="1" ht="17.25" customHeight="1" x14ac:dyDescent="0.2">
      <c r="A1491" s="16"/>
      <c r="B1491" s="16"/>
      <c r="C1491" s="18"/>
      <c r="D1491" s="20"/>
      <c r="E1491" s="17" t="s">
        <v>327</v>
      </c>
      <c r="F1491" s="19" t="s">
        <v>328</v>
      </c>
      <c r="G1491" s="8" t="s">
        <v>243</v>
      </c>
      <c r="H1491" s="8" t="s">
        <v>243</v>
      </c>
      <c r="I1491" s="8">
        <v>216621.2</v>
      </c>
      <c r="J1491" s="8">
        <v>216612.89382</v>
      </c>
      <c r="K1491" s="8">
        <v>0.157719999988331</v>
      </c>
      <c r="L1491" s="8">
        <v>216612.73610000001</v>
      </c>
      <c r="M1491" s="8">
        <v>-8.4639000000024698</v>
      </c>
      <c r="N1491" s="9">
        <v>99.996092764697096</v>
      </c>
    </row>
    <row r="1492" spans="1:14" s="75" customFormat="1" ht="17.25" customHeight="1" x14ac:dyDescent="0.2">
      <c r="A1492" s="16"/>
      <c r="B1492" s="16"/>
      <c r="C1492" s="18"/>
      <c r="D1492" s="20"/>
      <c r="E1492" s="17" t="s">
        <v>265</v>
      </c>
      <c r="F1492" s="19" t="s">
        <v>266</v>
      </c>
      <c r="G1492" s="8" t="s">
        <v>243</v>
      </c>
      <c r="H1492" s="8" t="s">
        <v>243</v>
      </c>
      <c r="I1492" s="8">
        <v>579244.19999999995</v>
      </c>
      <c r="J1492" s="8">
        <v>579238.23329999996</v>
      </c>
      <c r="K1492" s="8">
        <v>0</v>
      </c>
      <c r="L1492" s="8">
        <v>579238.23329999996</v>
      </c>
      <c r="M1492" s="8">
        <v>-5.9666999999899399</v>
      </c>
      <c r="N1492" s="9">
        <v>99.998969916315104</v>
      </c>
    </row>
    <row r="1493" spans="1:14" s="75" customFormat="1" ht="17.25" customHeight="1" x14ac:dyDescent="0.2">
      <c r="A1493" s="16"/>
      <c r="B1493" s="16"/>
      <c r="C1493" s="18"/>
      <c r="D1493" s="20"/>
      <c r="E1493" s="17" t="s">
        <v>267</v>
      </c>
      <c r="F1493" s="19" t="s">
        <v>268</v>
      </c>
      <c r="G1493" s="8" t="s">
        <v>243</v>
      </c>
      <c r="H1493" s="8" t="s">
        <v>243</v>
      </c>
      <c r="I1493" s="8">
        <v>193592.9</v>
      </c>
      <c r="J1493" s="8">
        <v>193590.50443</v>
      </c>
      <c r="K1493" s="8">
        <v>0</v>
      </c>
      <c r="L1493" s="8">
        <v>193590.50443</v>
      </c>
      <c r="M1493" s="8">
        <v>-2.39556999999331</v>
      </c>
      <c r="N1493" s="9">
        <v>99.998762573420805</v>
      </c>
    </row>
    <row r="1494" spans="1:14" s="75" customFormat="1" ht="17.25" customHeight="1" x14ac:dyDescent="0.2">
      <c r="A1494" s="16"/>
      <c r="B1494" s="16"/>
      <c r="C1494" s="18"/>
      <c r="D1494" s="20"/>
      <c r="E1494" s="17" t="s">
        <v>256</v>
      </c>
      <c r="F1494" s="19" t="s">
        <v>257</v>
      </c>
      <c r="G1494" s="8" t="s">
        <v>243</v>
      </c>
      <c r="H1494" s="8" t="s">
        <v>243</v>
      </c>
      <c r="I1494" s="8">
        <v>744246.7</v>
      </c>
      <c r="J1494" s="8">
        <v>744245.98305000004</v>
      </c>
      <c r="K1494" s="8">
        <v>0</v>
      </c>
      <c r="L1494" s="8">
        <v>744245.98305000004</v>
      </c>
      <c r="M1494" s="8">
        <v>-0.71694999991450503</v>
      </c>
      <c r="N1494" s="9">
        <v>99.999903667695193</v>
      </c>
    </row>
    <row r="1495" spans="1:14" s="75" customFormat="1" ht="17.25" customHeight="1" x14ac:dyDescent="0.2">
      <c r="A1495" s="16"/>
      <c r="B1495" s="16"/>
      <c r="C1495" s="18"/>
      <c r="D1495" s="20"/>
      <c r="E1495" s="17" t="s">
        <v>277</v>
      </c>
      <c r="F1495" s="19" t="s">
        <v>278</v>
      </c>
      <c r="G1495" s="8" t="s">
        <v>243</v>
      </c>
      <c r="H1495" s="8" t="s">
        <v>243</v>
      </c>
      <c r="I1495" s="8">
        <v>25935741.5</v>
      </c>
      <c r="J1495" s="8">
        <v>25934993.92526</v>
      </c>
      <c r="K1495" s="8">
        <v>0</v>
      </c>
      <c r="L1495" s="8">
        <v>25934993.92526</v>
      </c>
      <c r="M1495" s="8">
        <v>-747.57474000006903</v>
      </c>
      <c r="N1495" s="9">
        <v>99.997117588714403</v>
      </c>
    </row>
    <row r="1496" spans="1:14" s="75" customFormat="1" ht="17.25" customHeight="1" x14ac:dyDescent="0.2">
      <c r="A1496" s="16"/>
      <c r="B1496" s="16"/>
      <c r="C1496" s="18"/>
      <c r="D1496" s="20"/>
      <c r="E1496" s="17" t="s">
        <v>258</v>
      </c>
      <c r="F1496" s="19" t="s">
        <v>259</v>
      </c>
      <c r="G1496" s="8" t="s">
        <v>243</v>
      </c>
      <c r="H1496" s="8" t="s">
        <v>243</v>
      </c>
      <c r="I1496" s="8">
        <v>11366</v>
      </c>
      <c r="J1496" s="8">
        <v>11365.968000000001</v>
      </c>
      <c r="K1496" s="8">
        <v>0</v>
      </c>
      <c r="L1496" s="8">
        <v>11365.968000000001</v>
      </c>
      <c r="M1496" s="8">
        <v>-3.19999999992433E-2</v>
      </c>
      <c r="N1496" s="9">
        <v>99.999718458560594</v>
      </c>
    </row>
    <row r="1497" spans="1:14" s="75" customFormat="1" ht="17.25" customHeight="1" x14ac:dyDescent="0.2">
      <c r="A1497" s="16"/>
      <c r="B1497" s="16"/>
      <c r="C1497" s="18"/>
      <c r="D1497" s="20"/>
      <c r="E1497" s="17" t="s">
        <v>260</v>
      </c>
      <c r="F1497" s="19" t="s">
        <v>261</v>
      </c>
      <c r="G1497" s="8" t="s">
        <v>243</v>
      </c>
      <c r="H1497" s="8" t="s">
        <v>243</v>
      </c>
      <c r="I1497" s="8">
        <v>2531324.5</v>
      </c>
      <c r="J1497" s="8">
        <v>2531216.0347199999</v>
      </c>
      <c r="K1497" s="8">
        <v>0</v>
      </c>
      <c r="L1497" s="8">
        <v>2531216.0347199999</v>
      </c>
      <c r="M1497" s="8">
        <v>-108.46528000012</v>
      </c>
      <c r="N1497" s="9">
        <v>99.995715078015493</v>
      </c>
    </row>
    <row r="1498" spans="1:14" s="75" customFormat="1" ht="15.75" customHeight="1" x14ac:dyDescent="0.2">
      <c r="A1498" s="16"/>
      <c r="B1498" s="16"/>
      <c r="C1498" s="20"/>
      <c r="D1498" s="17" t="s">
        <v>316</v>
      </c>
      <c r="E1498" s="4"/>
      <c r="F1498" s="19" t="s">
        <v>581</v>
      </c>
      <c r="G1498" s="8" t="s">
        <v>243</v>
      </c>
      <c r="H1498" s="8" t="s">
        <v>243</v>
      </c>
      <c r="I1498" s="8">
        <v>6698912</v>
      </c>
      <c r="J1498" s="8">
        <v>6434478.6970699998</v>
      </c>
      <c r="K1498" s="8">
        <v>0</v>
      </c>
      <c r="L1498" s="8">
        <v>6434478.6970699998</v>
      </c>
      <c r="M1498" s="8">
        <v>-264433.30293000001</v>
      </c>
      <c r="N1498" s="9">
        <v>96.0525932729076</v>
      </c>
    </row>
    <row r="1499" spans="1:14" s="75" customFormat="1" ht="15.75" customHeight="1" x14ac:dyDescent="0.2">
      <c r="A1499" s="16"/>
      <c r="B1499" s="16"/>
      <c r="C1499" s="18"/>
      <c r="D1499" s="20"/>
      <c r="E1499" s="17" t="s">
        <v>277</v>
      </c>
      <c r="F1499" s="19" t="s">
        <v>278</v>
      </c>
      <c r="G1499" s="8" t="s">
        <v>243</v>
      </c>
      <c r="H1499" s="8" t="s">
        <v>243</v>
      </c>
      <c r="I1499" s="8">
        <v>6698912</v>
      </c>
      <c r="J1499" s="8">
        <v>6434478.6970699998</v>
      </c>
      <c r="K1499" s="8">
        <v>0</v>
      </c>
      <c r="L1499" s="8">
        <v>6434478.6970699998</v>
      </c>
      <c r="M1499" s="8">
        <v>-264433.30293000001</v>
      </c>
      <c r="N1499" s="9">
        <v>96.0525932729076</v>
      </c>
    </row>
    <row r="1500" spans="1:14" s="75" customFormat="1" ht="15.75" customHeight="1" x14ac:dyDescent="0.2">
      <c r="A1500" s="16"/>
      <c r="B1500" s="22" t="s">
        <v>574</v>
      </c>
      <c r="C1500" s="17" t="s">
        <v>237</v>
      </c>
      <c r="D1500" s="4"/>
      <c r="E1500" s="4"/>
      <c r="F1500" s="19" t="s">
        <v>1203</v>
      </c>
      <c r="G1500" s="8" t="s">
        <v>243</v>
      </c>
      <c r="H1500" s="8">
        <v>0</v>
      </c>
      <c r="I1500" s="8">
        <v>37895.9</v>
      </c>
      <c r="J1500" s="8">
        <v>37895.899790000003</v>
      </c>
      <c r="K1500" s="8">
        <v>0</v>
      </c>
      <c r="L1500" s="8">
        <v>37895.899790000003</v>
      </c>
      <c r="M1500" s="8">
        <v>-2.09999998332933E-4</v>
      </c>
      <c r="N1500" s="9">
        <v>99.999999445850406</v>
      </c>
    </row>
    <row r="1501" spans="1:14" s="75" customFormat="1" ht="15.75" customHeight="1" x14ac:dyDescent="0.2">
      <c r="A1501" s="16"/>
      <c r="B1501" s="16"/>
      <c r="C1501" s="18"/>
      <c r="D1501" s="20"/>
      <c r="E1501" s="17" t="s">
        <v>260</v>
      </c>
      <c r="F1501" s="19" t="s">
        <v>261</v>
      </c>
      <c r="G1501" s="8" t="s">
        <v>243</v>
      </c>
      <c r="H1501" s="8" t="s">
        <v>243</v>
      </c>
      <c r="I1501" s="8">
        <v>37895.9</v>
      </c>
      <c r="J1501" s="8">
        <v>37895.899790000003</v>
      </c>
      <c r="K1501" s="8">
        <v>0</v>
      </c>
      <c r="L1501" s="8">
        <v>37895.899790000003</v>
      </c>
      <c r="M1501" s="8">
        <v>-2.09999998332933E-4</v>
      </c>
      <c r="N1501" s="9">
        <v>99.999999445850406</v>
      </c>
    </row>
    <row r="1502" spans="1:14" s="75" customFormat="1" ht="16.5" customHeight="1" x14ac:dyDescent="0.2">
      <c r="A1502" s="29"/>
      <c r="B1502" s="30" t="s">
        <v>582</v>
      </c>
      <c r="C1502" s="31"/>
      <c r="D1502" s="31"/>
      <c r="E1502" s="29"/>
      <c r="F1502" s="32" t="s">
        <v>583</v>
      </c>
      <c r="G1502" s="33">
        <v>22221458</v>
      </c>
      <c r="H1502" s="33">
        <v>27138162</v>
      </c>
      <c r="I1502" s="33">
        <v>27506309</v>
      </c>
      <c r="J1502" s="33">
        <v>27506150.139619999</v>
      </c>
      <c r="K1502" s="33">
        <v>0</v>
      </c>
      <c r="L1502" s="33">
        <v>27506150.139619999</v>
      </c>
      <c r="M1502" s="33">
        <v>-158.860380005091</v>
      </c>
      <c r="N1502" s="34">
        <v>99.999422458389404</v>
      </c>
    </row>
    <row r="1503" spans="1:14" s="75" customFormat="1" ht="15.75" customHeight="1" x14ac:dyDescent="0.2">
      <c r="A1503" s="16"/>
      <c r="B1503" s="22" t="s">
        <v>582</v>
      </c>
      <c r="C1503" s="17" t="s">
        <v>239</v>
      </c>
      <c r="D1503" s="4"/>
      <c r="E1503" s="4"/>
      <c r="F1503" s="19" t="s">
        <v>584</v>
      </c>
      <c r="G1503" s="8">
        <v>22221458</v>
      </c>
      <c r="H1503" s="8">
        <v>27138162</v>
      </c>
      <c r="I1503" s="8">
        <v>27506309</v>
      </c>
      <c r="J1503" s="8">
        <v>27506150.139619999</v>
      </c>
      <c r="K1503" s="8">
        <v>0</v>
      </c>
      <c r="L1503" s="8">
        <v>27506150.139619999</v>
      </c>
      <c r="M1503" s="8">
        <v>-158.860380005091</v>
      </c>
      <c r="N1503" s="9">
        <v>99.999422458389404</v>
      </c>
    </row>
    <row r="1504" spans="1:14" s="75" customFormat="1" ht="15.75" customHeight="1" x14ac:dyDescent="0.2">
      <c r="A1504" s="16"/>
      <c r="B1504" s="16"/>
      <c r="C1504" s="20"/>
      <c r="D1504" s="17" t="s">
        <v>264</v>
      </c>
      <c r="E1504" s="4"/>
      <c r="F1504" s="19" t="s">
        <v>585</v>
      </c>
      <c r="G1504" s="8" t="s">
        <v>243</v>
      </c>
      <c r="H1504" s="8" t="s">
        <v>243</v>
      </c>
      <c r="I1504" s="8">
        <v>3894422</v>
      </c>
      <c r="J1504" s="8">
        <v>3894275.7189799999</v>
      </c>
      <c r="K1504" s="8">
        <v>0</v>
      </c>
      <c r="L1504" s="8">
        <v>3894275.7189799999</v>
      </c>
      <c r="M1504" s="8">
        <v>-146.28101999964599</v>
      </c>
      <c r="N1504" s="9">
        <v>99.996243832332496</v>
      </c>
    </row>
    <row r="1505" spans="1:14" s="75" customFormat="1" ht="15.75" customHeight="1" x14ac:dyDescent="0.2">
      <c r="A1505" s="16"/>
      <c r="B1505" s="16"/>
      <c r="C1505" s="18"/>
      <c r="D1505" s="20"/>
      <c r="E1505" s="17" t="s">
        <v>300</v>
      </c>
      <c r="F1505" s="19" t="s">
        <v>301</v>
      </c>
      <c r="G1505" s="8" t="s">
        <v>243</v>
      </c>
      <c r="H1505" s="8" t="s">
        <v>243</v>
      </c>
      <c r="I1505" s="8">
        <v>29020.799999999999</v>
      </c>
      <c r="J1505" s="8">
        <v>29020.66661</v>
      </c>
      <c r="K1505" s="8">
        <v>0</v>
      </c>
      <c r="L1505" s="8">
        <v>29020.66661</v>
      </c>
      <c r="M1505" s="8">
        <v>-0.13338999999905399</v>
      </c>
      <c r="N1505" s="9">
        <v>99.999540364152594</v>
      </c>
    </row>
    <row r="1506" spans="1:14" s="75" customFormat="1" ht="15.75" customHeight="1" x14ac:dyDescent="0.2">
      <c r="A1506" s="16"/>
      <c r="B1506" s="16"/>
      <c r="C1506" s="18"/>
      <c r="D1506" s="20"/>
      <c r="E1506" s="17" t="s">
        <v>302</v>
      </c>
      <c r="F1506" s="19" t="s">
        <v>303</v>
      </c>
      <c r="G1506" s="8" t="s">
        <v>243</v>
      </c>
      <c r="H1506" s="8" t="s">
        <v>243</v>
      </c>
      <c r="I1506" s="8">
        <v>3115.8</v>
      </c>
      <c r="J1506" s="8">
        <v>3115.7082500000001</v>
      </c>
      <c r="K1506" s="8">
        <v>0</v>
      </c>
      <c r="L1506" s="8">
        <v>3115.7082500000001</v>
      </c>
      <c r="M1506" s="8">
        <v>-9.1750000000047294E-2</v>
      </c>
      <c r="N1506" s="9">
        <v>99.997055330894099</v>
      </c>
    </row>
    <row r="1507" spans="1:14" s="75" customFormat="1" ht="15.75" customHeight="1" x14ac:dyDescent="0.2">
      <c r="A1507" s="16"/>
      <c r="B1507" s="16"/>
      <c r="C1507" s="18"/>
      <c r="D1507" s="20"/>
      <c r="E1507" s="17" t="s">
        <v>265</v>
      </c>
      <c r="F1507" s="19" t="s">
        <v>266</v>
      </c>
      <c r="G1507" s="8" t="s">
        <v>243</v>
      </c>
      <c r="H1507" s="8" t="s">
        <v>243</v>
      </c>
      <c r="I1507" s="8">
        <v>21583</v>
      </c>
      <c r="J1507" s="8">
        <v>21583</v>
      </c>
      <c r="K1507" s="8">
        <v>0</v>
      </c>
      <c r="L1507" s="8">
        <v>21583</v>
      </c>
      <c r="M1507" s="8">
        <v>0</v>
      </c>
      <c r="N1507" s="9">
        <v>100</v>
      </c>
    </row>
    <row r="1508" spans="1:14" s="75" customFormat="1" ht="15.75" customHeight="1" x14ac:dyDescent="0.2">
      <c r="A1508" s="16"/>
      <c r="B1508" s="16"/>
      <c r="C1508" s="18"/>
      <c r="D1508" s="20"/>
      <c r="E1508" s="17" t="s">
        <v>256</v>
      </c>
      <c r="F1508" s="19" t="s">
        <v>257</v>
      </c>
      <c r="G1508" s="8" t="s">
        <v>243</v>
      </c>
      <c r="H1508" s="8" t="s">
        <v>243</v>
      </c>
      <c r="I1508" s="8">
        <v>483936</v>
      </c>
      <c r="J1508" s="8">
        <v>483935.99400000001</v>
      </c>
      <c r="K1508" s="8">
        <v>0</v>
      </c>
      <c r="L1508" s="8">
        <v>483935.99400000001</v>
      </c>
      <c r="M1508" s="8">
        <v>-5.9999999939463998E-3</v>
      </c>
      <c r="N1508" s="9">
        <v>99.999998760166605</v>
      </c>
    </row>
    <row r="1509" spans="1:14" s="75" customFormat="1" ht="15.75" customHeight="1" x14ac:dyDescent="0.2">
      <c r="A1509" s="16"/>
      <c r="B1509" s="16"/>
      <c r="C1509" s="18"/>
      <c r="D1509" s="20"/>
      <c r="E1509" s="17" t="s">
        <v>273</v>
      </c>
      <c r="F1509" s="19" t="s">
        <v>274</v>
      </c>
      <c r="G1509" s="8" t="s">
        <v>243</v>
      </c>
      <c r="H1509" s="8" t="s">
        <v>243</v>
      </c>
      <c r="I1509" s="8">
        <v>5405</v>
      </c>
      <c r="J1509" s="8">
        <v>5405</v>
      </c>
      <c r="K1509" s="8">
        <v>0</v>
      </c>
      <c r="L1509" s="8">
        <v>5405</v>
      </c>
      <c r="M1509" s="8">
        <v>0</v>
      </c>
      <c r="N1509" s="9">
        <v>100</v>
      </c>
    </row>
    <row r="1510" spans="1:14" s="75" customFormat="1" ht="15.75" customHeight="1" x14ac:dyDescent="0.2">
      <c r="A1510" s="16"/>
      <c r="B1510" s="16"/>
      <c r="C1510" s="18"/>
      <c r="D1510" s="20"/>
      <c r="E1510" s="17" t="s">
        <v>277</v>
      </c>
      <c r="F1510" s="19" t="s">
        <v>278</v>
      </c>
      <c r="G1510" s="8" t="s">
        <v>243</v>
      </c>
      <c r="H1510" s="8" t="s">
        <v>243</v>
      </c>
      <c r="I1510" s="8">
        <v>1879718</v>
      </c>
      <c r="J1510" s="8">
        <v>1879717.9569999999</v>
      </c>
      <c r="K1510" s="8">
        <v>0</v>
      </c>
      <c r="L1510" s="8">
        <v>1879717.9569999999</v>
      </c>
      <c r="M1510" s="8">
        <v>-4.30000000633299E-2</v>
      </c>
      <c r="N1510" s="9">
        <v>99.999997712422797</v>
      </c>
    </row>
    <row r="1511" spans="1:14" s="75" customFormat="1" ht="15.75" customHeight="1" x14ac:dyDescent="0.2">
      <c r="A1511" s="16"/>
      <c r="B1511" s="16"/>
      <c r="C1511" s="18"/>
      <c r="D1511" s="20"/>
      <c r="E1511" s="17" t="s">
        <v>279</v>
      </c>
      <c r="F1511" s="19" t="s">
        <v>280</v>
      </c>
      <c r="G1511" s="8" t="s">
        <v>243</v>
      </c>
      <c r="H1511" s="8" t="s">
        <v>243</v>
      </c>
      <c r="I1511" s="8">
        <v>187507.6</v>
      </c>
      <c r="J1511" s="8">
        <v>187362.11736999999</v>
      </c>
      <c r="K1511" s="8">
        <v>0</v>
      </c>
      <c r="L1511" s="8">
        <v>187362.11736999999</v>
      </c>
      <c r="M1511" s="8">
        <v>-145.48263000001299</v>
      </c>
      <c r="N1511" s="9">
        <v>99.922412408883702</v>
      </c>
    </row>
    <row r="1512" spans="1:14" s="75" customFormat="1" ht="15.75" customHeight="1" x14ac:dyDescent="0.2">
      <c r="A1512" s="16"/>
      <c r="B1512" s="16"/>
      <c r="C1512" s="18"/>
      <c r="D1512" s="20"/>
      <c r="E1512" s="17" t="s">
        <v>260</v>
      </c>
      <c r="F1512" s="19" t="s">
        <v>261</v>
      </c>
      <c r="G1512" s="8" t="s">
        <v>243</v>
      </c>
      <c r="H1512" s="8" t="s">
        <v>243</v>
      </c>
      <c r="I1512" s="8">
        <v>1284135.8</v>
      </c>
      <c r="J1512" s="8">
        <v>1284135.27575</v>
      </c>
      <c r="K1512" s="8">
        <v>0</v>
      </c>
      <c r="L1512" s="8">
        <v>1284135.27575</v>
      </c>
      <c r="M1512" s="8">
        <v>-0.52425000001676403</v>
      </c>
      <c r="N1512" s="9">
        <v>99.999959174878498</v>
      </c>
    </row>
    <row r="1513" spans="1:14" s="75" customFormat="1" ht="15.75" customHeight="1" x14ac:dyDescent="0.2">
      <c r="A1513" s="16"/>
      <c r="B1513" s="16"/>
      <c r="C1513" s="20"/>
      <c r="D1513" s="17" t="s">
        <v>237</v>
      </c>
      <c r="E1513" s="4"/>
      <c r="F1513" s="19" t="s">
        <v>586</v>
      </c>
      <c r="G1513" s="8" t="s">
        <v>243</v>
      </c>
      <c r="H1513" s="8" t="s">
        <v>243</v>
      </c>
      <c r="I1513" s="8">
        <v>156888</v>
      </c>
      <c r="J1513" s="8">
        <v>156885.66380000001</v>
      </c>
      <c r="K1513" s="8">
        <v>0</v>
      </c>
      <c r="L1513" s="8">
        <v>156885.66380000001</v>
      </c>
      <c r="M1513" s="8">
        <v>-2.3361999999906402</v>
      </c>
      <c r="N1513" s="9">
        <v>99.998510912243106</v>
      </c>
    </row>
    <row r="1514" spans="1:14" s="75" customFormat="1" ht="15.75" customHeight="1" x14ac:dyDescent="0.2">
      <c r="A1514" s="16"/>
      <c r="B1514" s="16"/>
      <c r="C1514" s="18"/>
      <c r="D1514" s="20"/>
      <c r="E1514" s="17" t="s">
        <v>289</v>
      </c>
      <c r="F1514" s="19" t="s">
        <v>290</v>
      </c>
      <c r="G1514" s="8" t="s">
        <v>243</v>
      </c>
      <c r="H1514" s="8" t="s">
        <v>243</v>
      </c>
      <c r="I1514" s="8">
        <v>156888</v>
      </c>
      <c r="J1514" s="8">
        <v>156885.66380000001</v>
      </c>
      <c r="K1514" s="8">
        <v>0</v>
      </c>
      <c r="L1514" s="8">
        <v>156885.66380000001</v>
      </c>
      <c r="M1514" s="8">
        <v>-2.3361999999906402</v>
      </c>
      <c r="N1514" s="9">
        <v>99.998510912243106</v>
      </c>
    </row>
    <row r="1515" spans="1:14" s="75" customFormat="1" ht="15.75" customHeight="1" x14ac:dyDescent="0.2">
      <c r="A1515" s="16"/>
      <c r="B1515" s="16"/>
      <c r="C1515" s="20"/>
      <c r="D1515" s="17" t="s">
        <v>363</v>
      </c>
      <c r="E1515" s="4"/>
      <c r="F1515" s="19" t="s">
        <v>364</v>
      </c>
      <c r="G1515" s="8" t="s">
        <v>243</v>
      </c>
      <c r="H1515" s="8" t="s">
        <v>243</v>
      </c>
      <c r="I1515" s="8">
        <v>8871</v>
      </c>
      <c r="J1515" s="8">
        <v>8870.8771199999992</v>
      </c>
      <c r="K1515" s="8">
        <v>0</v>
      </c>
      <c r="L1515" s="8">
        <v>8870.8771199999992</v>
      </c>
      <c r="M1515" s="8">
        <v>-0.122880000000805</v>
      </c>
      <c r="N1515" s="9">
        <v>99.998614812309796</v>
      </c>
    </row>
    <row r="1516" spans="1:14" s="75" customFormat="1" ht="15.75" customHeight="1" x14ac:dyDescent="0.2">
      <c r="A1516" s="16"/>
      <c r="B1516" s="16"/>
      <c r="C1516" s="18"/>
      <c r="D1516" s="20"/>
      <c r="E1516" s="17" t="s">
        <v>269</v>
      </c>
      <c r="F1516" s="19" t="s">
        <v>270</v>
      </c>
      <c r="G1516" s="8" t="s">
        <v>243</v>
      </c>
      <c r="H1516" s="8" t="s">
        <v>243</v>
      </c>
      <c r="I1516" s="8">
        <v>8871</v>
      </c>
      <c r="J1516" s="8">
        <v>8870.8771199999992</v>
      </c>
      <c r="K1516" s="8">
        <v>0</v>
      </c>
      <c r="L1516" s="8">
        <v>8870.8771199999992</v>
      </c>
      <c r="M1516" s="8">
        <v>-0.122880000000805</v>
      </c>
      <c r="N1516" s="9">
        <v>99.998614812309796</v>
      </c>
    </row>
    <row r="1517" spans="1:14" s="75" customFormat="1" ht="31.5" x14ac:dyDescent="0.2">
      <c r="A1517" s="16"/>
      <c r="B1517" s="16"/>
      <c r="C1517" s="20"/>
      <c r="D1517" s="17" t="s">
        <v>294</v>
      </c>
      <c r="E1517" s="4"/>
      <c r="F1517" s="19" t="s">
        <v>304</v>
      </c>
      <c r="G1517" s="8" t="s">
        <v>243</v>
      </c>
      <c r="H1517" s="8" t="s">
        <v>243</v>
      </c>
      <c r="I1517" s="8">
        <v>453921</v>
      </c>
      <c r="J1517" s="8">
        <v>453920.7</v>
      </c>
      <c r="K1517" s="8">
        <v>0</v>
      </c>
      <c r="L1517" s="8">
        <v>453920.7</v>
      </c>
      <c r="M1517" s="8">
        <v>-0.29999999998835802</v>
      </c>
      <c r="N1517" s="9">
        <v>99.999933909204501</v>
      </c>
    </row>
    <row r="1518" spans="1:14" s="75" customFormat="1" ht="17.25" customHeight="1" x14ac:dyDescent="0.2">
      <c r="A1518" s="16"/>
      <c r="B1518" s="16"/>
      <c r="C1518" s="18"/>
      <c r="D1518" s="20"/>
      <c r="E1518" s="17" t="s">
        <v>277</v>
      </c>
      <c r="F1518" s="19" t="s">
        <v>278</v>
      </c>
      <c r="G1518" s="8" t="s">
        <v>243</v>
      </c>
      <c r="H1518" s="8" t="s">
        <v>243</v>
      </c>
      <c r="I1518" s="8">
        <v>453921</v>
      </c>
      <c r="J1518" s="8">
        <v>453920.7</v>
      </c>
      <c r="K1518" s="8">
        <v>0</v>
      </c>
      <c r="L1518" s="8">
        <v>453920.7</v>
      </c>
      <c r="M1518" s="8">
        <v>-0.29999999998835802</v>
      </c>
      <c r="N1518" s="9">
        <v>99.999933909204501</v>
      </c>
    </row>
    <row r="1519" spans="1:14" s="75" customFormat="1" ht="31.5" x14ac:dyDescent="0.2">
      <c r="A1519" s="16"/>
      <c r="B1519" s="16"/>
      <c r="C1519" s="20"/>
      <c r="D1519" s="17" t="s">
        <v>305</v>
      </c>
      <c r="E1519" s="4"/>
      <c r="F1519" s="19" t="s">
        <v>587</v>
      </c>
      <c r="G1519" s="8" t="s">
        <v>243</v>
      </c>
      <c r="H1519" s="8" t="s">
        <v>243</v>
      </c>
      <c r="I1519" s="8">
        <v>792514</v>
      </c>
      <c r="J1519" s="8">
        <v>792514</v>
      </c>
      <c r="K1519" s="8">
        <v>0</v>
      </c>
      <c r="L1519" s="8">
        <v>792514</v>
      </c>
      <c r="M1519" s="8">
        <v>0</v>
      </c>
      <c r="N1519" s="9">
        <v>100</v>
      </c>
    </row>
    <row r="1520" spans="1:14" s="75" customFormat="1" ht="15" customHeight="1" x14ac:dyDescent="0.2">
      <c r="A1520" s="16"/>
      <c r="B1520" s="16"/>
      <c r="C1520" s="18"/>
      <c r="D1520" s="20"/>
      <c r="E1520" s="17" t="s">
        <v>277</v>
      </c>
      <c r="F1520" s="19" t="s">
        <v>278</v>
      </c>
      <c r="G1520" s="8" t="s">
        <v>243</v>
      </c>
      <c r="H1520" s="8" t="s">
        <v>243</v>
      </c>
      <c r="I1520" s="8">
        <v>792514</v>
      </c>
      <c r="J1520" s="8">
        <v>792514</v>
      </c>
      <c r="K1520" s="8">
        <v>0</v>
      </c>
      <c r="L1520" s="8">
        <v>792514</v>
      </c>
      <c r="M1520" s="8">
        <v>0</v>
      </c>
      <c r="N1520" s="9">
        <v>100</v>
      </c>
    </row>
    <row r="1521" spans="1:14" s="75" customFormat="1" ht="15" customHeight="1" x14ac:dyDescent="0.2">
      <c r="A1521" s="16"/>
      <c r="B1521" s="16"/>
      <c r="C1521" s="20"/>
      <c r="D1521" s="17" t="s">
        <v>244</v>
      </c>
      <c r="E1521" s="4"/>
      <c r="F1521" s="19" t="s">
        <v>588</v>
      </c>
      <c r="G1521" s="8" t="s">
        <v>243</v>
      </c>
      <c r="H1521" s="8" t="s">
        <v>243</v>
      </c>
      <c r="I1521" s="8">
        <v>2257961</v>
      </c>
      <c r="J1521" s="8">
        <v>2257959.29287</v>
      </c>
      <c r="K1521" s="8">
        <v>0</v>
      </c>
      <c r="L1521" s="8">
        <v>2257959.29287</v>
      </c>
      <c r="M1521" s="8">
        <v>-1.7071299999952301</v>
      </c>
      <c r="N1521" s="9">
        <v>99.999924395062607</v>
      </c>
    </row>
    <row r="1522" spans="1:14" s="75" customFormat="1" ht="15" customHeight="1" x14ac:dyDescent="0.2">
      <c r="A1522" s="16"/>
      <c r="B1522" s="16"/>
      <c r="C1522" s="18"/>
      <c r="D1522" s="20"/>
      <c r="E1522" s="17" t="s">
        <v>368</v>
      </c>
      <c r="F1522" s="19" t="s">
        <v>369</v>
      </c>
      <c r="G1522" s="8" t="s">
        <v>243</v>
      </c>
      <c r="H1522" s="8" t="s">
        <v>243</v>
      </c>
      <c r="I1522" s="8">
        <v>1333830.8</v>
      </c>
      <c r="J1522" s="8">
        <v>1333830.3</v>
      </c>
      <c r="K1522" s="8">
        <v>0</v>
      </c>
      <c r="L1522" s="8">
        <v>1333830.3</v>
      </c>
      <c r="M1522" s="8">
        <v>-0.5</v>
      </c>
      <c r="N1522" s="9">
        <v>99.999962513986006</v>
      </c>
    </row>
    <row r="1523" spans="1:14" s="75" customFormat="1" ht="15" customHeight="1" x14ac:dyDescent="0.2">
      <c r="A1523" s="16"/>
      <c r="B1523" s="16"/>
      <c r="C1523" s="18"/>
      <c r="D1523" s="20"/>
      <c r="E1523" s="17" t="s">
        <v>282</v>
      </c>
      <c r="F1523" s="19" t="s">
        <v>283</v>
      </c>
      <c r="G1523" s="8" t="s">
        <v>243</v>
      </c>
      <c r="H1523" s="8" t="s">
        <v>243</v>
      </c>
      <c r="I1523" s="8">
        <v>218857.5</v>
      </c>
      <c r="J1523" s="8">
        <v>218857.22623999999</v>
      </c>
      <c r="K1523" s="8">
        <v>0</v>
      </c>
      <c r="L1523" s="8">
        <v>218857.22623999999</v>
      </c>
      <c r="M1523" s="8">
        <v>-0.27376000001095202</v>
      </c>
      <c r="N1523" s="9">
        <v>99.999874914042195</v>
      </c>
    </row>
    <row r="1524" spans="1:14" s="75" customFormat="1" ht="15" customHeight="1" x14ac:dyDescent="0.2">
      <c r="A1524" s="16"/>
      <c r="B1524" s="16"/>
      <c r="C1524" s="18"/>
      <c r="D1524" s="20"/>
      <c r="E1524" s="17" t="s">
        <v>284</v>
      </c>
      <c r="F1524" s="19" t="s">
        <v>285</v>
      </c>
      <c r="G1524" s="8" t="s">
        <v>243</v>
      </c>
      <c r="H1524" s="8" t="s">
        <v>243</v>
      </c>
      <c r="I1524" s="8">
        <v>17900</v>
      </c>
      <c r="J1524" s="8">
        <v>17900</v>
      </c>
      <c r="K1524" s="8">
        <v>0</v>
      </c>
      <c r="L1524" s="8">
        <v>17900</v>
      </c>
      <c r="M1524" s="8">
        <v>0</v>
      </c>
      <c r="N1524" s="9">
        <v>100</v>
      </c>
    </row>
    <row r="1525" spans="1:14" s="75" customFormat="1" ht="15" customHeight="1" x14ac:dyDescent="0.2">
      <c r="A1525" s="16"/>
      <c r="B1525" s="16"/>
      <c r="C1525" s="18"/>
      <c r="D1525" s="20"/>
      <c r="E1525" s="17" t="s">
        <v>308</v>
      </c>
      <c r="F1525" s="19" t="s">
        <v>309</v>
      </c>
      <c r="G1525" s="8" t="s">
        <v>243</v>
      </c>
      <c r="H1525" s="8" t="s">
        <v>243</v>
      </c>
      <c r="I1525" s="8">
        <v>28605.7</v>
      </c>
      <c r="J1525" s="8">
        <v>28605.593000000001</v>
      </c>
      <c r="K1525" s="8">
        <v>0</v>
      </c>
      <c r="L1525" s="8">
        <v>28605.593000000001</v>
      </c>
      <c r="M1525" s="8">
        <v>-0.10699999999997099</v>
      </c>
      <c r="N1525" s="9">
        <v>99.999625948674606</v>
      </c>
    </row>
    <row r="1526" spans="1:14" s="75" customFormat="1" ht="15" customHeight="1" x14ac:dyDescent="0.2">
      <c r="A1526" s="16"/>
      <c r="B1526" s="16"/>
      <c r="C1526" s="18"/>
      <c r="D1526" s="20"/>
      <c r="E1526" s="17" t="s">
        <v>289</v>
      </c>
      <c r="F1526" s="19" t="s">
        <v>290</v>
      </c>
      <c r="G1526" s="8" t="s">
        <v>243</v>
      </c>
      <c r="H1526" s="8" t="s">
        <v>243</v>
      </c>
      <c r="I1526" s="8">
        <v>658767</v>
      </c>
      <c r="J1526" s="8">
        <v>658766.17362999998</v>
      </c>
      <c r="K1526" s="8">
        <v>0</v>
      </c>
      <c r="L1526" s="8">
        <v>658766.17362999998</v>
      </c>
      <c r="M1526" s="8">
        <v>-0.82637000002432603</v>
      </c>
      <c r="N1526" s="9">
        <v>99.999874558075902</v>
      </c>
    </row>
    <row r="1527" spans="1:14" s="75" customFormat="1" ht="15" customHeight="1" x14ac:dyDescent="0.2">
      <c r="A1527" s="16"/>
      <c r="B1527" s="16"/>
      <c r="C1527" s="20"/>
      <c r="D1527" s="17" t="s">
        <v>246</v>
      </c>
      <c r="E1527" s="4"/>
      <c r="F1527" s="19" t="s">
        <v>1210</v>
      </c>
      <c r="G1527" s="8" t="s">
        <v>243</v>
      </c>
      <c r="H1527" s="8" t="s">
        <v>243</v>
      </c>
      <c r="I1527" s="8">
        <v>1775992</v>
      </c>
      <c r="J1527" s="8">
        <v>1775986.2568900001</v>
      </c>
      <c r="K1527" s="8">
        <v>0</v>
      </c>
      <c r="L1527" s="8">
        <v>1775986.2568900001</v>
      </c>
      <c r="M1527" s="8">
        <v>-5.7431099999230399</v>
      </c>
      <c r="N1527" s="9">
        <v>99.999676625232595</v>
      </c>
    </row>
    <row r="1528" spans="1:14" s="75" customFormat="1" ht="15" customHeight="1" x14ac:dyDescent="0.2">
      <c r="A1528" s="16"/>
      <c r="B1528" s="16"/>
      <c r="C1528" s="18"/>
      <c r="D1528" s="20"/>
      <c r="E1528" s="17" t="s">
        <v>393</v>
      </c>
      <c r="F1528" s="19" t="s">
        <v>394</v>
      </c>
      <c r="G1528" s="8" t="s">
        <v>243</v>
      </c>
      <c r="H1528" s="8" t="s">
        <v>243</v>
      </c>
      <c r="I1528" s="8">
        <v>1775992</v>
      </c>
      <c r="J1528" s="8">
        <v>1775986.2568900001</v>
      </c>
      <c r="K1528" s="8">
        <v>0</v>
      </c>
      <c r="L1528" s="8">
        <v>1775986.2568900001</v>
      </c>
      <c r="M1528" s="8">
        <v>-5.7431099999230399</v>
      </c>
      <c r="N1528" s="9">
        <v>99.999676625232595</v>
      </c>
    </row>
    <row r="1529" spans="1:14" s="75" customFormat="1" ht="15" customHeight="1" x14ac:dyDescent="0.2">
      <c r="A1529" s="16"/>
      <c r="B1529" s="16"/>
      <c r="C1529" s="20"/>
      <c r="D1529" s="17" t="s">
        <v>241</v>
      </c>
      <c r="E1529" s="4"/>
      <c r="F1529" s="19" t="s">
        <v>242</v>
      </c>
      <c r="G1529" s="8" t="s">
        <v>243</v>
      </c>
      <c r="H1529" s="8" t="s">
        <v>243</v>
      </c>
      <c r="I1529" s="8">
        <v>18165740</v>
      </c>
      <c r="J1529" s="8">
        <v>18165737.629960001</v>
      </c>
      <c r="K1529" s="8">
        <v>0</v>
      </c>
      <c r="L1529" s="8">
        <v>18165737.629960001</v>
      </c>
      <c r="M1529" s="8">
        <v>-2.3700400032103102</v>
      </c>
      <c r="N1529" s="9">
        <v>99.999986953242697</v>
      </c>
    </row>
    <row r="1530" spans="1:14" s="75" customFormat="1" ht="15" customHeight="1" x14ac:dyDescent="0.2">
      <c r="A1530" s="16"/>
      <c r="B1530" s="16"/>
      <c r="C1530" s="18"/>
      <c r="D1530" s="20"/>
      <c r="E1530" s="17" t="s">
        <v>244</v>
      </c>
      <c r="F1530" s="19" t="s">
        <v>245</v>
      </c>
      <c r="G1530" s="8" t="s">
        <v>243</v>
      </c>
      <c r="H1530" s="8" t="s">
        <v>243</v>
      </c>
      <c r="I1530" s="8">
        <v>4579824.5999999996</v>
      </c>
      <c r="J1530" s="8">
        <v>4579824.5999999996</v>
      </c>
      <c r="K1530" s="8">
        <v>0</v>
      </c>
      <c r="L1530" s="8">
        <v>4579824.5999999996</v>
      </c>
      <c r="M1530" s="8">
        <v>0</v>
      </c>
      <c r="N1530" s="9">
        <v>100</v>
      </c>
    </row>
    <row r="1531" spans="1:14" s="75" customFormat="1" ht="15" customHeight="1" x14ac:dyDescent="0.2">
      <c r="A1531" s="16"/>
      <c r="B1531" s="16"/>
      <c r="C1531" s="18"/>
      <c r="D1531" s="20"/>
      <c r="E1531" s="17" t="s">
        <v>246</v>
      </c>
      <c r="F1531" s="19" t="s">
        <v>247</v>
      </c>
      <c r="G1531" s="8" t="s">
        <v>243</v>
      </c>
      <c r="H1531" s="8" t="s">
        <v>243</v>
      </c>
      <c r="I1531" s="8">
        <v>4800389</v>
      </c>
      <c r="J1531" s="8">
        <v>4800389</v>
      </c>
      <c r="K1531" s="8">
        <v>0</v>
      </c>
      <c r="L1531" s="8">
        <v>4800389</v>
      </c>
      <c r="M1531" s="8">
        <v>0</v>
      </c>
      <c r="N1531" s="9">
        <v>100</v>
      </c>
    </row>
    <row r="1532" spans="1:14" s="75" customFormat="1" ht="15" customHeight="1" x14ac:dyDescent="0.2">
      <c r="A1532" s="16"/>
      <c r="B1532" s="16"/>
      <c r="C1532" s="18"/>
      <c r="D1532" s="20"/>
      <c r="E1532" s="17" t="s">
        <v>248</v>
      </c>
      <c r="F1532" s="19" t="s">
        <v>249</v>
      </c>
      <c r="G1532" s="8" t="s">
        <v>243</v>
      </c>
      <c r="H1532" s="8" t="s">
        <v>243</v>
      </c>
      <c r="I1532" s="8">
        <v>1085963.3</v>
      </c>
      <c r="J1532" s="8">
        <v>1085963.22489</v>
      </c>
      <c r="K1532" s="8">
        <v>0</v>
      </c>
      <c r="L1532" s="8">
        <v>1085963.22489</v>
      </c>
      <c r="M1532" s="8">
        <v>-7.5110000092536197E-2</v>
      </c>
      <c r="N1532" s="9">
        <v>99.99999308356</v>
      </c>
    </row>
    <row r="1533" spans="1:14" s="75" customFormat="1" ht="15" customHeight="1" x14ac:dyDescent="0.2">
      <c r="A1533" s="16"/>
      <c r="B1533" s="16"/>
      <c r="C1533" s="18"/>
      <c r="D1533" s="20"/>
      <c r="E1533" s="17" t="s">
        <v>250</v>
      </c>
      <c r="F1533" s="19" t="s">
        <v>251</v>
      </c>
      <c r="G1533" s="8" t="s">
        <v>243</v>
      </c>
      <c r="H1533" s="8" t="s">
        <v>243</v>
      </c>
      <c r="I1533" s="8">
        <v>711030</v>
      </c>
      <c r="J1533" s="8">
        <v>711029.77346000005</v>
      </c>
      <c r="K1533" s="8">
        <v>0</v>
      </c>
      <c r="L1533" s="8">
        <v>711029.77346000005</v>
      </c>
      <c r="M1533" s="8">
        <v>-0.226539999945089</v>
      </c>
      <c r="N1533" s="9">
        <v>99.999968139178407</v>
      </c>
    </row>
    <row r="1534" spans="1:14" s="75" customFormat="1" ht="15" customHeight="1" x14ac:dyDescent="0.2">
      <c r="A1534" s="16"/>
      <c r="B1534" s="16"/>
      <c r="C1534" s="18"/>
      <c r="D1534" s="20"/>
      <c r="E1534" s="17" t="s">
        <v>252</v>
      </c>
      <c r="F1534" s="19" t="s">
        <v>253</v>
      </c>
      <c r="G1534" s="8" t="s">
        <v>243</v>
      </c>
      <c r="H1534" s="8" t="s">
        <v>243</v>
      </c>
      <c r="I1534" s="8">
        <v>99397</v>
      </c>
      <c r="J1534" s="8">
        <v>99396.179000000004</v>
      </c>
      <c r="K1534" s="8">
        <v>0</v>
      </c>
      <c r="L1534" s="8">
        <v>99396.179000000004</v>
      </c>
      <c r="M1534" s="8">
        <v>-0.82099999999627504</v>
      </c>
      <c r="N1534" s="9">
        <v>99.999174019336607</v>
      </c>
    </row>
    <row r="1535" spans="1:14" s="75" customFormat="1" ht="15" customHeight="1" x14ac:dyDescent="0.2">
      <c r="A1535" s="16"/>
      <c r="B1535" s="16"/>
      <c r="C1535" s="18"/>
      <c r="D1535" s="20"/>
      <c r="E1535" s="17" t="s">
        <v>254</v>
      </c>
      <c r="F1535" s="19" t="s">
        <v>255</v>
      </c>
      <c r="G1535" s="8" t="s">
        <v>243</v>
      </c>
      <c r="H1535" s="8" t="s">
        <v>243</v>
      </c>
      <c r="I1535" s="8">
        <v>113055.4</v>
      </c>
      <c r="J1535" s="8">
        <v>113055.101</v>
      </c>
      <c r="K1535" s="8">
        <v>0</v>
      </c>
      <c r="L1535" s="8">
        <v>113055.101</v>
      </c>
      <c r="M1535" s="8">
        <v>-0.29899999999906901</v>
      </c>
      <c r="N1535" s="9">
        <v>99.999735527891602</v>
      </c>
    </row>
    <row r="1536" spans="1:14" s="75" customFormat="1" ht="15" customHeight="1" x14ac:dyDescent="0.2">
      <c r="A1536" s="16"/>
      <c r="B1536" s="16"/>
      <c r="C1536" s="18"/>
      <c r="D1536" s="20"/>
      <c r="E1536" s="17" t="s">
        <v>267</v>
      </c>
      <c r="F1536" s="19" t="s">
        <v>268</v>
      </c>
      <c r="G1536" s="8" t="s">
        <v>243</v>
      </c>
      <c r="H1536" s="8" t="s">
        <v>243</v>
      </c>
      <c r="I1536" s="8">
        <v>658.5</v>
      </c>
      <c r="J1536" s="8">
        <v>658.36518999999998</v>
      </c>
      <c r="K1536" s="8">
        <v>0</v>
      </c>
      <c r="L1536" s="8">
        <v>658.36518999999998</v>
      </c>
      <c r="M1536" s="8">
        <v>-0.134810000000016</v>
      </c>
      <c r="N1536" s="9">
        <v>99.979527714502694</v>
      </c>
    </row>
    <row r="1537" spans="1:14" s="75" customFormat="1" ht="15" customHeight="1" x14ac:dyDescent="0.2">
      <c r="A1537" s="16"/>
      <c r="B1537" s="16"/>
      <c r="C1537" s="18"/>
      <c r="D1537" s="20"/>
      <c r="E1537" s="17" t="s">
        <v>256</v>
      </c>
      <c r="F1537" s="19" t="s">
        <v>257</v>
      </c>
      <c r="G1537" s="8" t="s">
        <v>243</v>
      </c>
      <c r="H1537" s="8" t="s">
        <v>243</v>
      </c>
      <c r="I1537" s="8">
        <v>174572</v>
      </c>
      <c r="J1537" s="8">
        <v>174572</v>
      </c>
      <c r="K1537" s="8">
        <v>0</v>
      </c>
      <c r="L1537" s="8">
        <v>174572</v>
      </c>
      <c r="M1537" s="8">
        <v>0</v>
      </c>
      <c r="N1537" s="9">
        <v>100</v>
      </c>
    </row>
    <row r="1538" spans="1:14" s="75" customFormat="1" ht="15" customHeight="1" x14ac:dyDescent="0.2">
      <c r="A1538" s="16"/>
      <c r="B1538" s="16"/>
      <c r="C1538" s="18"/>
      <c r="D1538" s="20"/>
      <c r="E1538" s="17" t="s">
        <v>277</v>
      </c>
      <c r="F1538" s="19" t="s">
        <v>278</v>
      </c>
      <c r="G1538" s="8" t="s">
        <v>243</v>
      </c>
      <c r="H1538" s="8" t="s">
        <v>243</v>
      </c>
      <c r="I1538" s="8">
        <v>6504490.4000000004</v>
      </c>
      <c r="J1538" s="8">
        <v>6504489.7530399999</v>
      </c>
      <c r="K1538" s="8">
        <v>0</v>
      </c>
      <c r="L1538" s="8">
        <v>6504489.7530399999</v>
      </c>
      <c r="M1538" s="8">
        <v>-0.64696000050753399</v>
      </c>
      <c r="N1538" s="9">
        <v>99.999990053640502</v>
      </c>
    </row>
    <row r="1539" spans="1:14" s="75" customFormat="1" ht="15" customHeight="1" x14ac:dyDescent="0.2">
      <c r="A1539" s="16"/>
      <c r="B1539" s="16"/>
      <c r="C1539" s="18"/>
      <c r="D1539" s="20"/>
      <c r="E1539" s="17" t="s">
        <v>258</v>
      </c>
      <c r="F1539" s="19" t="s">
        <v>259</v>
      </c>
      <c r="G1539" s="8" t="s">
        <v>243</v>
      </c>
      <c r="H1539" s="8" t="s">
        <v>243</v>
      </c>
      <c r="I1539" s="8">
        <v>96359.8</v>
      </c>
      <c r="J1539" s="8">
        <v>96359.633379999999</v>
      </c>
      <c r="K1539" s="8">
        <v>0</v>
      </c>
      <c r="L1539" s="8">
        <v>96359.633379999999</v>
      </c>
      <c r="M1539" s="8">
        <v>-0.166620000003604</v>
      </c>
      <c r="N1539" s="9">
        <v>99.999827085568896</v>
      </c>
    </row>
    <row r="1540" spans="1:14" s="75" customFormat="1" ht="17.25" customHeight="1" x14ac:dyDescent="0.2">
      <c r="A1540" s="29"/>
      <c r="B1540" s="30" t="s">
        <v>589</v>
      </c>
      <c r="C1540" s="31"/>
      <c r="D1540" s="31"/>
      <c r="E1540" s="29"/>
      <c r="F1540" s="32" t="s">
        <v>590</v>
      </c>
      <c r="G1540" s="33">
        <v>64719505</v>
      </c>
      <c r="H1540" s="33">
        <v>87053738</v>
      </c>
      <c r="I1540" s="33">
        <v>93613375</v>
      </c>
      <c r="J1540" s="33">
        <v>93493046.137679994</v>
      </c>
      <c r="K1540" s="33">
        <v>0</v>
      </c>
      <c r="L1540" s="33">
        <v>93493046.137679994</v>
      </c>
      <c r="M1540" s="33">
        <v>-120328.862320006</v>
      </c>
      <c r="N1540" s="34">
        <v>99.871461890654004</v>
      </c>
    </row>
    <row r="1541" spans="1:14" s="75" customFormat="1" ht="31.5" x14ac:dyDescent="0.2">
      <c r="A1541" s="16"/>
      <c r="B1541" s="22" t="s">
        <v>589</v>
      </c>
      <c r="C1541" s="17" t="s">
        <v>239</v>
      </c>
      <c r="D1541" s="4"/>
      <c r="E1541" s="4"/>
      <c r="F1541" s="19" t="s">
        <v>1211</v>
      </c>
      <c r="G1541" s="8">
        <v>64719505</v>
      </c>
      <c r="H1541" s="8">
        <v>80093664</v>
      </c>
      <c r="I1541" s="8">
        <v>87490218</v>
      </c>
      <c r="J1541" s="8">
        <v>87369918.767130002</v>
      </c>
      <c r="K1541" s="8">
        <v>0</v>
      </c>
      <c r="L1541" s="8">
        <v>87369918.767130002</v>
      </c>
      <c r="M1541" s="8">
        <v>-120299.232870013</v>
      </c>
      <c r="N1541" s="9">
        <v>99.862499790696603</v>
      </c>
    </row>
    <row r="1542" spans="1:14" s="75" customFormat="1" ht="31.5" x14ac:dyDescent="0.2">
      <c r="A1542" s="16"/>
      <c r="B1542" s="16"/>
      <c r="C1542" s="20"/>
      <c r="D1542" s="17" t="s">
        <v>264</v>
      </c>
      <c r="E1542" s="4"/>
      <c r="F1542" s="19" t="s">
        <v>591</v>
      </c>
      <c r="G1542" s="8" t="s">
        <v>243</v>
      </c>
      <c r="H1542" s="8" t="s">
        <v>243</v>
      </c>
      <c r="I1542" s="8">
        <v>55715360.799999997</v>
      </c>
      <c r="J1542" s="8">
        <v>55715174.950709999</v>
      </c>
      <c r="K1542" s="8">
        <v>0</v>
      </c>
      <c r="L1542" s="8">
        <v>55715174.950709999</v>
      </c>
      <c r="M1542" s="8">
        <v>-185.84928999841199</v>
      </c>
      <c r="N1542" s="9">
        <v>99.999666430787997</v>
      </c>
    </row>
    <row r="1543" spans="1:14" s="75" customFormat="1" ht="15" customHeight="1" x14ac:dyDescent="0.2">
      <c r="A1543" s="16"/>
      <c r="B1543" s="16"/>
      <c r="C1543" s="18"/>
      <c r="D1543" s="20"/>
      <c r="E1543" s="17" t="s">
        <v>256</v>
      </c>
      <c r="F1543" s="19" t="s">
        <v>257</v>
      </c>
      <c r="G1543" s="8" t="s">
        <v>243</v>
      </c>
      <c r="H1543" s="8" t="s">
        <v>243</v>
      </c>
      <c r="I1543" s="8">
        <v>3145971</v>
      </c>
      <c r="J1543" s="8">
        <v>3145971</v>
      </c>
      <c r="K1543" s="8">
        <v>0</v>
      </c>
      <c r="L1543" s="8">
        <v>3145971</v>
      </c>
      <c r="M1543" s="8">
        <v>0</v>
      </c>
      <c r="N1543" s="9">
        <v>100</v>
      </c>
    </row>
    <row r="1544" spans="1:14" s="75" customFormat="1" ht="15" customHeight="1" x14ac:dyDescent="0.2">
      <c r="A1544" s="16"/>
      <c r="B1544" s="16"/>
      <c r="C1544" s="18"/>
      <c r="D1544" s="20"/>
      <c r="E1544" s="17" t="s">
        <v>277</v>
      </c>
      <c r="F1544" s="19" t="s">
        <v>278</v>
      </c>
      <c r="G1544" s="8" t="s">
        <v>243</v>
      </c>
      <c r="H1544" s="8" t="s">
        <v>243</v>
      </c>
      <c r="I1544" s="8">
        <v>49725740.5</v>
      </c>
      <c r="J1544" s="8">
        <v>49725554.664559998</v>
      </c>
      <c r="K1544" s="8">
        <v>0</v>
      </c>
      <c r="L1544" s="8">
        <v>49725554.664559998</v>
      </c>
      <c r="M1544" s="8">
        <v>-185.835440002382</v>
      </c>
      <c r="N1544" s="9">
        <v>99.999626279190394</v>
      </c>
    </row>
    <row r="1545" spans="1:14" s="75" customFormat="1" ht="15" customHeight="1" x14ac:dyDescent="0.2">
      <c r="A1545" s="16"/>
      <c r="B1545" s="16"/>
      <c r="C1545" s="18"/>
      <c r="D1545" s="20"/>
      <c r="E1545" s="17" t="s">
        <v>344</v>
      </c>
      <c r="F1545" s="19" t="s">
        <v>345</v>
      </c>
      <c r="G1545" s="8" t="s">
        <v>243</v>
      </c>
      <c r="H1545" s="8" t="s">
        <v>243</v>
      </c>
      <c r="I1545" s="8">
        <v>42668.3</v>
      </c>
      <c r="J1545" s="8">
        <v>42668.28615</v>
      </c>
      <c r="K1545" s="8">
        <v>0</v>
      </c>
      <c r="L1545" s="8">
        <v>42668.28615</v>
      </c>
      <c r="M1545" s="8">
        <v>-1.38500000030035E-2</v>
      </c>
      <c r="N1545" s="9">
        <v>99.999967540305093</v>
      </c>
    </row>
    <row r="1546" spans="1:14" s="75" customFormat="1" ht="15" customHeight="1" x14ac:dyDescent="0.2">
      <c r="A1546" s="16"/>
      <c r="B1546" s="16"/>
      <c r="C1546" s="18"/>
      <c r="D1546" s="20"/>
      <c r="E1546" s="17" t="s">
        <v>260</v>
      </c>
      <c r="F1546" s="19" t="s">
        <v>261</v>
      </c>
      <c r="G1546" s="8" t="s">
        <v>243</v>
      </c>
      <c r="H1546" s="8" t="s">
        <v>243</v>
      </c>
      <c r="I1546" s="8">
        <v>2800981</v>
      </c>
      <c r="J1546" s="8">
        <v>2800981</v>
      </c>
      <c r="K1546" s="8">
        <v>0</v>
      </c>
      <c r="L1546" s="8">
        <v>2800981</v>
      </c>
      <c r="M1546" s="8">
        <v>0</v>
      </c>
      <c r="N1546" s="9">
        <v>100</v>
      </c>
    </row>
    <row r="1547" spans="1:14" s="75" customFormat="1" ht="31.5" x14ac:dyDescent="0.2">
      <c r="A1547" s="16"/>
      <c r="B1547" s="16"/>
      <c r="C1547" s="20"/>
      <c r="D1547" s="17" t="s">
        <v>237</v>
      </c>
      <c r="E1547" s="4"/>
      <c r="F1547" s="19" t="s">
        <v>1212</v>
      </c>
      <c r="G1547" s="8" t="s">
        <v>243</v>
      </c>
      <c r="H1547" s="8" t="s">
        <v>243</v>
      </c>
      <c r="I1547" s="8">
        <v>23879312.800000001</v>
      </c>
      <c r="J1547" s="8">
        <v>23767850.360939998</v>
      </c>
      <c r="K1547" s="8">
        <v>0</v>
      </c>
      <c r="L1547" s="8">
        <v>23767850.360939998</v>
      </c>
      <c r="M1547" s="8">
        <v>-111462.439059999</v>
      </c>
      <c r="N1547" s="9">
        <v>99.533225934960697</v>
      </c>
    </row>
    <row r="1548" spans="1:14" s="75" customFormat="1" ht="15.75" customHeight="1" x14ac:dyDescent="0.2">
      <c r="A1548" s="16"/>
      <c r="B1548" s="16"/>
      <c r="C1548" s="18"/>
      <c r="D1548" s="20"/>
      <c r="E1548" s="17" t="s">
        <v>393</v>
      </c>
      <c r="F1548" s="19" t="s">
        <v>394</v>
      </c>
      <c r="G1548" s="8" t="s">
        <v>243</v>
      </c>
      <c r="H1548" s="8" t="s">
        <v>243</v>
      </c>
      <c r="I1548" s="8">
        <v>12305979.800000001</v>
      </c>
      <c r="J1548" s="8">
        <v>12305656.53669</v>
      </c>
      <c r="K1548" s="8">
        <v>0</v>
      </c>
      <c r="L1548" s="8">
        <v>12305656.53669</v>
      </c>
      <c r="M1548" s="8">
        <v>-323.26331000030001</v>
      </c>
      <c r="N1548" s="9">
        <v>99.997373120098899</v>
      </c>
    </row>
    <row r="1549" spans="1:14" s="75" customFormat="1" ht="15.75" customHeight="1" x14ac:dyDescent="0.2">
      <c r="A1549" s="16"/>
      <c r="B1549" s="16"/>
      <c r="C1549" s="18"/>
      <c r="D1549" s="20"/>
      <c r="E1549" s="17" t="s">
        <v>469</v>
      </c>
      <c r="F1549" s="19" t="s">
        <v>470</v>
      </c>
      <c r="G1549" s="8" t="s">
        <v>243</v>
      </c>
      <c r="H1549" s="8" t="s">
        <v>243</v>
      </c>
      <c r="I1549" s="8">
        <v>11573333</v>
      </c>
      <c r="J1549" s="8">
        <v>11462193.82425</v>
      </c>
      <c r="K1549" s="8">
        <v>0</v>
      </c>
      <c r="L1549" s="8">
        <v>11462193.82425</v>
      </c>
      <c r="M1549" s="8">
        <v>-111139.17574999999</v>
      </c>
      <c r="N1549" s="9">
        <v>99.039696034409403</v>
      </c>
    </row>
    <row r="1550" spans="1:14" s="75" customFormat="1" ht="15.75" customHeight="1" x14ac:dyDescent="0.2">
      <c r="A1550" s="16"/>
      <c r="B1550" s="16"/>
      <c r="C1550" s="20"/>
      <c r="D1550" s="17" t="s">
        <v>294</v>
      </c>
      <c r="E1550" s="4"/>
      <c r="F1550" s="19" t="s">
        <v>304</v>
      </c>
      <c r="G1550" s="8" t="s">
        <v>243</v>
      </c>
      <c r="H1550" s="8" t="s">
        <v>243</v>
      </c>
      <c r="I1550" s="8">
        <v>4567770.7</v>
      </c>
      <c r="J1550" s="8">
        <v>4567770.6900000004</v>
      </c>
      <c r="K1550" s="8">
        <v>0</v>
      </c>
      <c r="L1550" s="8">
        <v>4567770.6900000004</v>
      </c>
      <c r="M1550" s="8">
        <v>-9.9999997764825804E-3</v>
      </c>
      <c r="N1550" s="9">
        <v>99.999999781074806</v>
      </c>
    </row>
    <row r="1551" spans="1:14" s="75" customFormat="1" ht="15.75" customHeight="1" x14ac:dyDescent="0.2">
      <c r="A1551" s="16"/>
      <c r="B1551" s="16"/>
      <c r="C1551" s="18"/>
      <c r="D1551" s="20"/>
      <c r="E1551" s="17" t="s">
        <v>277</v>
      </c>
      <c r="F1551" s="19" t="s">
        <v>278</v>
      </c>
      <c r="G1551" s="8" t="s">
        <v>243</v>
      </c>
      <c r="H1551" s="8" t="s">
        <v>243</v>
      </c>
      <c r="I1551" s="8">
        <v>4567770.7</v>
      </c>
      <c r="J1551" s="8">
        <v>4567770.6900000004</v>
      </c>
      <c r="K1551" s="8">
        <v>0</v>
      </c>
      <c r="L1551" s="8">
        <v>4567770.6900000004</v>
      </c>
      <c r="M1551" s="8">
        <v>-9.9999997764825804E-3</v>
      </c>
      <c r="N1551" s="9">
        <v>99.999999781074806</v>
      </c>
    </row>
    <row r="1552" spans="1:14" s="75" customFormat="1" ht="15.75" customHeight="1" x14ac:dyDescent="0.2">
      <c r="A1552" s="16"/>
      <c r="B1552" s="16"/>
      <c r="C1552" s="20"/>
      <c r="D1552" s="17" t="s">
        <v>244</v>
      </c>
      <c r="E1552" s="4"/>
      <c r="F1552" s="19" t="s">
        <v>1213</v>
      </c>
      <c r="G1552" s="8" t="s">
        <v>243</v>
      </c>
      <c r="H1552" s="8" t="s">
        <v>243</v>
      </c>
      <c r="I1552" s="8">
        <v>748118</v>
      </c>
      <c r="J1552" s="8">
        <v>748117.84224000003</v>
      </c>
      <c r="K1552" s="8">
        <v>0</v>
      </c>
      <c r="L1552" s="8">
        <v>748117.84224000003</v>
      </c>
      <c r="M1552" s="8">
        <v>-0.15775999997276799</v>
      </c>
      <c r="N1552" s="9">
        <v>99.999978912417603</v>
      </c>
    </row>
    <row r="1553" spans="1:14" s="75" customFormat="1" ht="15.75" customHeight="1" x14ac:dyDescent="0.2">
      <c r="A1553" s="16"/>
      <c r="B1553" s="16"/>
      <c r="C1553" s="18"/>
      <c r="D1553" s="20"/>
      <c r="E1553" s="17" t="s">
        <v>411</v>
      </c>
      <c r="F1553" s="19" t="s">
        <v>412</v>
      </c>
      <c r="G1553" s="8" t="s">
        <v>243</v>
      </c>
      <c r="H1553" s="8" t="s">
        <v>243</v>
      </c>
      <c r="I1553" s="8">
        <v>748118</v>
      </c>
      <c r="J1553" s="8">
        <v>748117.84224000003</v>
      </c>
      <c r="K1553" s="8">
        <v>0</v>
      </c>
      <c r="L1553" s="8">
        <v>748117.84224000003</v>
      </c>
      <c r="M1553" s="8">
        <v>-0.15775999997276799</v>
      </c>
      <c r="N1553" s="9">
        <v>99.999978912417603</v>
      </c>
    </row>
    <row r="1554" spans="1:14" s="75" customFormat="1" ht="15.75" customHeight="1" x14ac:dyDescent="0.2">
      <c r="A1554" s="16"/>
      <c r="B1554" s="16"/>
      <c r="C1554" s="20"/>
      <c r="D1554" s="17" t="s">
        <v>241</v>
      </c>
      <c r="E1554" s="4"/>
      <c r="F1554" s="19" t="s">
        <v>242</v>
      </c>
      <c r="G1554" s="8" t="s">
        <v>243</v>
      </c>
      <c r="H1554" s="8" t="s">
        <v>243</v>
      </c>
      <c r="I1554" s="8">
        <v>2579655.7000000002</v>
      </c>
      <c r="J1554" s="8">
        <v>2571004.9232399999</v>
      </c>
      <c r="K1554" s="8">
        <v>0</v>
      </c>
      <c r="L1554" s="8">
        <v>2571004.9232399999</v>
      </c>
      <c r="M1554" s="8">
        <v>-8650.7767599998006</v>
      </c>
      <c r="N1554" s="9">
        <v>99.664653823376497</v>
      </c>
    </row>
    <row r="1555" spans="1:14" s="75" customFormat="1" ht="15.75" customHeight="1" x14ac:dyDescent="0.2">
      <c r="A1555" s="16"/>
      <c r="B1555" s="16"/>
      <c r="C1555" s="18"/>
      <c r="D1555" s="20"/>
      <c r="E1555" s="17" t="s">
        <v>244</v>
      </c>
      <c r="F1555" s="19" t="s">
        <v>245</v>
      </c>
      <c r="G1555" s="8" t="s">
        <v>243</v>
      </c>
      <c r="H1555" s="8" t="s">
        <v>243</v>
      </c>
      <c r="I1555" s="8">
        <v>798933.1</v>
      </c>
      <c r="J1555" s="8">
        <v>795892.37945999997</v>
      </c>
      <c r="K1555" s="8">
        <v>0</v>
      </c>
      <c r="L1555" s="8">
        <v>795892.37945999997</v>
      </c>
      <c r="M1555" s="8">
        <v>-3040.7205400000098</v>
      </c>
      <c r="N1555" s="9">
        <v>99.619402357969705</v>
      </c>
    </row>
    <row r="1556" spans="1:14" s="75" customFormat="1" ht="15.75" customHeight="1" x14ac:dyDescent="0.2">
      <c r="A1556" s="16"/>
      <c r="B1556" s="16"/>
      <c r="C1556" s="18"/>
      <c r="D1556" s="20"/>
      <c r="E1556" s="17" t="s">
        <v>246</v>
      </c>
      <c r="F1556" s="19" t="s">
        <v>247</v>
      </c>
      <c r="G1556" s="8" t="s">
        <v>243</v>
      </c>
      <c r="H1556" s="8" t="s">
        <v>243</v>
      </c>
      <c r="I1556" s="8">
        <v>1264539.2</v>
      </c>
      <c r="J1556" s="8">
        <v>1264539.2</v>
      </c>
      <c r="K1556" s="8">
        <v>0</v>
      </c>
      <c r="L1556" s="8">
        <v>1264539.2</v>
      </c>
      <c r="M1556" s="8">
        <v>0</v>
      </c>
      <c r="N1556" s="9">
        <v>100</v>
      </c>
    </row>
    <row r="1557" spans="1:14" s="75" customFormat="1" ht="15.75" customHeight="1" x14ac:dyDescent="0.2">
      <c r="A1557" s="16"/>
      <c r="B1557" s="16"/>
      <c r="C1557" s="18"/>
      <c r="D1557" s="20"/>
      <c r="E1557" s="17" t="s">
        <v>248</v>
      </c>
      <c r="F1557" s="19" t="s">
        <v>249</v>
      </c>
      <c r="G1557" s="8" t="s">
        <v>243</v>
      </c>
      <c r="H1557" s="8" t="s">
        <v>243</v>
      </c>
      <c r="I1557" s="8">
        <v>147405.6</v>
      </c>
      <c r="J1557" s="8">
        <v>145917.45079999999</v>
      </c>
      <c r="K1557" s="8">
        <v>0</v>
      </c>
      <c r="L1557" s="8">
        <v>145917.45079999999</v>
      </c>
      <c r="M1557" s="8">
        <v>-1488.1492000000101</v>
      </c>
      <c r="N1557" s="9">
        <v>98.990439169203896</v>
      </c>
    </row>
    <row r="1558" spans="1:14" s="75" customFormat="1" ht="15.75" customHeight="1" x14ac:dyDescent="0.2">
      <c r="A1558" s="16"/>
      <c r="B1558" s="16"/>
      <c r="C1558" s="18"/>
      <c r="D1558" s="20"/>
      <c r="E1558" s="17" t="s">
        <v>250</v>
      </c>
      <c r="F1558" s="19" t="s">
        <v>251</v>
      </c>
      <c r="G1558" s="8" t="s">
        <v>243</v>
      </c>
      <c r="H1558" s="8" t="s">
        <v>243</v>
      </c>
      <c r="I1558" s="8">
        <v>156483.5</v>
      </c>
      <c r="J1558" s="8">
        <v>154939.90198</v>
      </c>
      <c r="K1558" s="8">
        <v>0</v>
      </c>
      <c r="L1558" s="8">
        <v>154939.90198</v>
      </c>
      <c r="M1558" s="8">
        <v>-1543.5980200000099</v>
      </c>
      <c r="N1558" s="9">
        <v>99.013571386120603</v>
      </c>
    </row>
    <row r="1559" spans="1:14" s="75" customFormat="1" ht="15.75" customHeight="1" x14ac:dyDescent="0.2">
      <c r="A1559" s="16"/>
      <c r="B1559" s="16"/>
      <c r="C1559" s="18"/>
      <c r="D1559" s="20"/>
      <c r="E1559" s="17" t="s">
        <v>252</v>
      </c>
      <c r="F1559" s="19" t="s">
        <v>253</v>
      </c>
      <c r="G1559" s="8" t="s">
        <v>243</v>
      </c>
      <c r="H1559" s="8" t="s">
        <v>243</v>
      </c>
      <c r="I1559" s="8">
        <v>22627.7</v>
      </c>
      <c r="J1559" s="8">
        <v>22509.039000000001</v>
      </c>
      <c r="K1559" s="8">
        <v>0</v>
      </c>
      <c r="L1559" s="8">
        <v>22509.039000000001</v>
      </c>
      <c r="M1559" s="8">
        <v>-118.661</v>
      </c>
      <c r="N1559" s="9">
        <v>99.475594072751505</v>
      </c>
    </row>
    <row r="1560" spans="1:14" s="75" customFormat="1" ht="15.75" customHeight="1" x14ac:dyDescent="0.2">
      <c r="A1560" s="16"/>
      <c r="B1560" s="16"/>
      <c r="C1560" s="18"/>
      <c r="D1560" s="20"/>
      <c r="E1560" s="17" t="s">
        <v>254</v>
      </c>
      <c r="F1560" s="19" t="s">
        <v>255</v>
      </c>
      <c r="G1560" s="8" t="s">
        <v>243</v>
      </c>
      <c r="H1560" s="8" t="s">
        <v>243</v>
      </c>
      <c r="I1560" s="8">
        <v>26210.3</v>
      </c>
      <c r="J1560" s="8">
        <v>26116.489000000001</v>
      </c>
      <c r="K1560" s="8">
        <v>0</v>
      </c>
      <c r="L1560" s="8">
        <v>26116.489000000001</v>
      </c>
      <c r="M1560" s="8">
        <v>-93.810999999997904</v>
      </c>
      <c r="N1560" s="9">
        <v>99.642083455740703</v>
      </c>
    </row>
    <row r="1561" spans="1:14" s="75" customFormat="1" ht="15.75" customHeight="1" x14ac:dyDescent="0.2">
      <c r="A1561" s="16"/>
      <c r="B1561" s="16"/>
      <c r="C1561" s="18"/>
      <c r="D1561" s="20"/>
      <c r="E1561" s="17" t="s">
        <v>265</v>
      </c>
      <c r="F1561" s="19" t="s">
        <v>266</v>
      </c>
      <c r="G1561" s="8" t="s">
        <v>243</v>
      </c>
      <c r="H1561" s="8" t="s">
        <v>243</v>
      </c>
      <c r="I1561" s="8">
        <v>815</v>
      </c>
      <c r="J1561" s="8">
        <v>692.16</v>
      </c>
      <c r="K1561" s="8">
        <v>0</v>
      </c>
      <c r="L1561" s="8">
        <v>692.16</v>
      </c>
      <c r="M1561" s="8">
        <v>-122.84</v>
      </c>
      <c r="N1561" s="9">
        <v>84.927607361963197</v>
      </c>
    </row>
    <row r="1562" spans="1:14" s="75" customFormat="1" ht="15.75" customHeight="1" x14ac:dyDescent="0.2">
      <c r="A1562" s="16"/>
      <c r="B1562" s="16"/>
      <c r="C1562" s="18"/>
      <c r="D1562" s="20"/>
      <c r="E1562" s="17" t="s">
        <v>256</v>
      </c>
      <c r="F1562" s="19" t="s">
        <v>257</v>
      </c>
      <c r="G1562" s="8" t="s">
        <v>243</v>
      </c>
      <c r="H1562" s="8" t="s">
        <v>243</v>
      </c>
      <c r="I1562" s="8">
        <v>137475</v>
      </c>
      <c r="J1562" s="8">
        <v>137448.64000000001</v>
      </c>
      <c r="K1562" s="8">
        <v>0</v>
      </c>
      <c r="L1562" s="8">
        <v>137448.64000000001</v>
      </c>
      <c r="M1562" s="8">
        <v>-26.359999999986002</v>
      </c>
      <c r="N1562" s="9">
        <v>99.980825604655394</v>
      </c>
    </row>
    <row r="1563" spans="1:14" s="75" customFormat="1" ht="15.75" customHeight="1" x14ac:dyDescent="0.2">
      <c r="A1563" s="16"/>
      <c r="B1563" s="16"/>
      <c r="C1563" s="18"/>
      <c r="D1563" s="20"/>
      <c r="E1563" s="17" t="s">
        <v>277</v>
      </c>
      <c r="F1563" s="19" t="s">
        <v>278</v>
      </c>
      <c r="G1563" s="8" t="s">
        <v>243</v>
      </c>
      <c r="H1563" s="8" t="s">
        <v>243</v>
      </c>
      <c r="I1563" s="8">
        <v>1250</v>
      </c>
      <c r="J1563" s="8">
        <v>38.316000000000003</v>
      </c>
      <c r="K1563" s="8">
        <v>0</v>
      </c>
      <c r="L1563" s="8">
        <v>38.316000000000003</v>
      </c>
      <c r="M1563" s="8">
        <v>-1211.684</v>
      </c>
      <c r="N1563" s="9">
        <v>3.06528</v>
      </c>
    </row>
    <row r="1564" spans="1:14" s="75" customFormat="1" ht="15.75" customHeight="1" x14ac:dyDescent="0.2">
      <c r="A1564" s="16"/>
      <c r="B1564" s="16"/>
      <c r="C1564" s="18"/>
      <c r="D1564" s="20"/>
      <c r="E1564" s="17" t="s">
        <v>258</v>
      </c>
      <c r="F1564" s="19" t="s">
        <v>259</v>
      </c>
      <c r="G1564" s="8" t="s">
        <v>243</v>
      </c>
      <c r="H1564" s="8" t="s">
        <v>243</v>
      </c>
      <c r="I1564" s="8">
        <v>23885.9</v>
      </c>
      <c r="J1564" s="8">
        <v>22880.987000000001</v>
      </c>
      <c r="K1564" s="8">
        <v>0</v>
      </c>
      <c r="L1564" s="8">
        <v>22880.987000000001</v>
      </c>
      <c r="M1564" s="8">
        <v>-1004.913</v>
      </c>
      <c r="N1564" s="9">
        <v>95.792861060290804</v>
      </c>
    </row>
    <row r="1565" spans="1:14" s="75" customFormat="1" ht="15.75" customHeight="1" x14ac:dyDescent="0.2">
      <c r="A1565" s="16"/>
      <c r="B1565" s="16"/>
      <c r="C1565" s="18"/>
      <c r="D1565" s="20"/>
      <c r="E1565" s="17" t="s">
        <v>260</v>
      </c>
      <c r="F1565" s="19" t="s">
        <v>261</v>
      </c>
      <c r="G1565" s="8" t="s">
        <v>243</v>
      </c>
      <c r="H1565" s="8" t="s">
        <v>243</v>
      </c>
      <c r="I1565" s="8">
        <v>30.4</v>
      </c>
      <c r="J1565" s="8">
        <v>30.36</v>
      </c>
      <c r="K1565" s="8">
        <v>0</v>
      </c>
      <c r="L1565" s="8">
        <v>30.36</v>
      </c>
      <c r="M1565" s="8">
        <v>-3.9999999999999099E-2</v>
      </c>
      <c r="N1565" s="9">
        <v>99.868421052631604</v>
      </c>
    </row>
    <row r="1566" spans="1:14" s="75" customFormat="1" ht="15.75" customHeight="1" x14ac:dyDescent="0.2">
      <c r="A1566" s="16"/>
      <c r="B1566" s="22" t="s">
        <v>589</v>
      </c>
      <c r="C1566" s="17" t="s">
        <v>592</v>
      </c>
      <c r="D1566" s="4"/>
      <c r="E1566" s="4"/>
      <c r="F1566" s="19" t="s">
        <v>593</v>
      </c>
      <c r="G1566" s="8" t="s">
        <v>243</v>
      </c>
      <c r="H1566" s="8">
        <v>0</v>
      </c>
      <c r="I1566" s="8">
        <v>380317</v>
      </c>
      <c r="J1566" s="8">
        <v>380316.52062999998</v>
      </c>
      <c r="K1566" s="8">
        <v>0</v>
      </c>
      <c r="L1566" s="8">
        <v>380316.52062999998</v>
      </c>
      <c r="M1566" s="8">
        <v>-0.47937000007368602</v>
      </c>
      <c r="N1566" s="9">
        <v>99.999873955147905</v>
      </c>
    </row>
    <row r="1567" spans="1:14" s="75" customFormat="1" ht="15.75" customHeight="1" x14ac:dyDescent="0.2">
      <c r="A1567" s="16"/>
      <c r="B1567" s="16"/>
      <c r="C1567" s="20"/>
      <c r="D1567" s="17" t="s">
        <v>264</v>
      </c>
      <c r="E1567" s="4"/>
      <c r="F1567" s="19" t="s">
        <v>594</v>
      </c>
      <c r="G1567" s="8" t="s">
        <v>243</v>
      </c>
      <c r="H1567" s="8" t="s">
        <v>243</v>
      </c>
      <c r="I1567" s="8">
        <v>380317</v>
      </c>
      <c r="J1567" s="8">
        <v>380316.52062999998</v>
      </c>
      <c r="K1567" s="8">
        <v>0</v>
      </c>
      <c r="L1567" s="8">
        <v>380316.52062999998</v>
      </c>
      <c r="M1567" s="8">
        <v>-0.47937000007368602</v>
      </c>
      <c r="N1567" s="9">
        <v>99.999873955147905</v>
      </c>
    </row>
    <row r="1568" spans="1:14" s="75" customFormat="1" ht="15.75" customHeight="1" x14ac:dyDescent="0.2">
      <c r="A1568" s="16"/>
      <c r="B1568" s="16"/>
      <c r="C1568" s="18"/>
      <c r="D1568" s="20"/>
      <c r="E1568" s="17" t="s">
        <v>244</v>
      </c>
      <c r="F1568" s="19" t="s">
        <v>245</v>
      </c>
      <c r="G1568" s="8" t="s">
        <v>243</v>
      </c>
      <c r="H1568" s="8" t="s">
        <v>243</v>
      </c>
      <c r="I1568" s="8">
        <v>188253.7</v>
      </c>
      <c r="J1568" s="8">
        <v>188253.60260000001</v>
      </c>
      <c r="K1568" s="8">
        <v>0</v>
      </c>
      <c r="L1568" s="8">
        <v>188253.60260000001</v>
      </c>
      <c r="M1568" s="8">
        <v>-9.7399999998742701E-2</v>
      </c>
      <c r="N1568" s="9">
        <v>99.9999482613091</v>
      </c>
    </row>
    <row r="1569" spans="1:14" s="75" customFormat="1" ht="15.75" customHeight="1" x14ac:dyDescent="0.2">
      <c r="A1569" s="16"/>
      <c r="B1569" s="16"/>
      <c r="C1569" s="18"/>
      <c r="D1569" s="20"/>
      <c r="E1569" s="17" t="s">
        <v>246</v>
      </c>
      <c r="F1569" s="19" t="s">
        <v>247</v>
      </c>
      <c r="G1569" s="8" t="s">
        <v>243</v>
      </c>
      <c r="H1569" s="8" t="s">
        <v>243</v>
      </c>
      <c r="I1569" s="8">
        <v>134854.20000000001</v>
      </c>
      <c r="J1569" s="8">
        <v>134854.10477000001</v>
      </c>
      <c r="K1569" s="8">
        <v>0</v>
      </c>
      <c r="L1569" s="8">
        <v>134854.10477000001</v>
      </c>
      <c r="M1569" s="8">
        <v>-9.5230000006267801E-2</v>
      </c>
      <c r="N1569" s="9">
        <v>99.999929382992903</v>
      </c>
    </row>
    <row r="1570" spans="1:14" s="75" customFormat="1" ht="15.75" customHeight="1" x14ac:dyDescent="0.2">
      <c r="A1570" s="16"/>
      <c r="B1570" s="16"/>
      <c r="C1570" s="18"/>
      <c r="D1570" s="20"/>
      <c r="E1570" s="17" t="s">
        <v>248</v>
      </c>
      <c r="F1570" s="19" t="s">
        <v>249</v>
      </c>
      <c r="G1570" s="8" t="s">
        <v>243</v>
      </c>
      <c r="H1570" s="8" t="s">
        <v>243</v>
      </c>
      <c r="I1570" s="8">
        <v>5133.2</v>
      </c>
      <c r="J1570" s="8">
        <v>5133.1884</v>
      </c>
      <c r="K1570" s="8">
        <v>0</v>
      </c>
      <c r="L1570" s="8">
        <v>5133.1884</v>
      </c>
      <c r="M1570" s="8">
        <v>-1.1599999999816601E-2</v>
      </c>
      <c r="N1570" s="9">
        <v>99.999774020104397</v>
      </c>
    </row>
    <row r="1571" spans="1:14" s="75" customFormat="1" ht="15.75" customHeight="1" x14ac:dyDescent="0.2">
      <c r="A1571" s="16"/>
      <c r="B1571" s="16"/>
      <c r="C1571" s="18"/>
      <c r="D1571" s="20"/>
      <c r="E1571" s="17" t="s">
        <v>250</v>
      </c>
      <c r="F1571" s="19" t="s">
        <v>251</v>
      </c>
      <c r="G1571" s="8" t="s">
        <v>243</v>
      </c>
      <c r="H1571" s="8" t="s">
        <v>243</v>
      </c>
      <c r="I1571" s="8">
        <v>21970.5</v>
      </c>
      <c r="J1571" s="8">
        <v>21970.482339999999</v>
      </c>
      <c r="K1571" s="8">
        <v>0</v>
      </c>
      <c r="L1571" s="8">
        <v>21970.482339999999</v>
      </c>
      <c r="M1571" s="8">
        <v>-1.76600000013423E-2</v>
      </c>
      <c r="N1571" s="9">
        <v>99.999919619489802</v>
      </c>
    </row>
    <row r="1572" spans="1:14" s="75" customFormat="1" ht="15.75" customHeight="1" x14ac:dyDescent="0.2">
      <c r="A1572" s="16"/>
      <c r="B1572" s="16"/>
      <c r="C1572" s="18"/>
      <c r="D1572" s="20"/>
      <c r="E1572" s="17" t="s">
        <v>252</v>
      </c>
      <c r="F1572" s="19" t="s">
        <v>253</v>
      </c>
      <c r="G1572" s="8" t="s">
        <v>243</v>
      </c>
      <c r="H1572" s="8" t="s">
        <v>243</v>
      </c>
      <c r="I1572" s="8">
        <v>5722.8</v>
      </c>
      <c r="J1572" s="8">
        <v>5722.7693600000002</v>
      </c>
      <c r="K1572" s="8">
        <v>0</v>
      </c>
      <c r="L1572" s="8">
        <v>5722.7693600000002</v>
      </c>
      <c r="M1572" s="8">
        <v>-3.06399999999485E-2</v>
      </c>
      <c r="N1572" s="9">
        <v>99.999464597749395</v>
      </c>
    </row>
    <row r="1573" spans="1:14" s="75" customFormat="1" ht="15.75" customHeight="1" x14ac:dyDescent="0.2">
      <c r="A1573" s="16"/>
      <c r="B1573" s="16"/>
      <c r="C1573" s="18"/>
      <c r="D1573" s="20"/>
      <c r="E1573" s="17" t="s">
        <v>254</v>
      </c>
      <c r="F1573" s="19" t="s">
        <v>255</v>
      </c>
      <c r="G1573" s="8" t="s">
        <v>243</v>
      </c>
      <c r="H1573" s="8" t="s">
        <v>243</v>
      </c>
      <c r="I1573" s="8">
        <v>6042.3</v>
      </c>
      <c r="J1573" s="8">
        <v>6042.2861899999998</v>
      </c>
      <c r="K1573" s="8">
        <v>0</v>
      </c>
      <c r="L1573" s="8">
        <v>6042.2861899999998</v>
      </c>
      <c r="M1573" s="8">
        <v>-1.3810000000376001E-2</v>
      </c>
      <c r="N1573" s="9">
        <v>99.999771444648601</v>
      </c>
    </row>
    <row r="1574" spans="1:14" s="75" customFormat="1" ht="15.75" customHeight="1" x14ac:dyDescent="0.2">
      <c r="A1574" s="16"/>
      <c r="B1574" s="16"/>
      <c r="C1574" s="18"/>
      <c r="D1574" s="20"/>
      <c r="E1574" s="17" t="s">
        <v>327</v>
      </c>
      <c r="F1574" s="19" t="s">
        <v>328</v>
      </c>
      <c r="G1574" s="8" t="s">
        <v>243</v>
      </c>
      <c r="H1574" s="8" t="s">
        <v>243</v>
      </c>
      <c r="I1574" s="8">
        <v>783.1</v>
      </c>
      <c r="J1574" s="8">
        <v>783.07555000000002</v>
      </c>
      <c r="K1574" s="8">
        <v>0</v>
      </c>
      <c r="L1574" s="8">
        <v>783.07555000000002</v>
      </c>
      <c r="M1574" s="8">
        <v>-2.4450000000001599E-2</v>
      </c>
      <c r="N1574" s="9">
        <v>99.996877793385295</v>
      </c>
    </row>
    <row r="1575" spans="1:14" s="75" customFormat="1" ht="15.75" customHeight="1" x14ac:dyDescent="0.2">
      <c r="A1575" s="16"/>
      <c r="B1575" s="16"/>
      <c r="C1575" s="18"/>
      <c r="D1575" s="20"/>
      <c r="E1575" s="17" t="s">
        <v>267</v>
      </c>
      <c r="F1575" s="19" t="s">
        <v>268</v>
      </c>
      <c r="G1575" s="8" t="s">
        <v>243</v>
      </c>
      <c r="H1575" s="8" t="s">
        <v>243</v>
      </c>
      <c r="I1575" s="8">
        <v>4989.7</v>
      </c>
      <c r="J1575" s="8">
        <v>4989.6814199999999</v>
      </c>
      <c r="K1575" s="8">
        <v>0</v>
      </c>
      <c r="L1575" s="8">
        <v>4989.6814199999999</v>
      </c>
      <c r="M1575" s="8">
        <v>-1.8579999999929001E-2</v>
      </c>
      <c r="N1575" s="9">
        <v>99.999627632923804</v>
      </c>
    </row>
    <row r="1576" spans="1:14" s="75" customFormat="1" ht="15.75" customHeight="1" x14ac:dyDescent="0.2">
      <c r="A1576" s="16"/>
      <c r="B1576" s="16"/>
      <c r="C1576" s="18"/>
      <c r="D1576" s="20"/>
      <c r="E1576" s="17" t="s">
        <v>256</v>
      </c>
      <c r="F1576" s="19" t="s">
        <v>257</v>
      </c>
      <c r="G1576" s="8" t="s">
        <v>243</v>
      </c>
      <c r="H1576" s="8" t="s">
        <v>243</v>
      </c>
      <c r="I1576" s="8">
        <v>5779.7</v>
      </c>
      <c r="J1576" s="8">
        <v>5779.6139999999996</v>
      </c>
      <c r="K1576" s="8">
        <v>0</v>
      </c>
      <c r="L1576" s="8">
        <v>5779.6139999999996</v>
      </c>
      <c r="M1576" s="8">
        <v>-8.6000000000240107E-2</v>
      </c>
      <c r="N1576" s="9">
        <v>99.998512033496496</v>
      </c>
    </row>
    <row r="1577" spans="1:14" s="75" customFormat="1" ht="15.75" customHeight="1" x14ac:dyDescent="0.2">
      <c r="A1577" s="16"/>
      <c r="B1577" s="16"/>
      <c r="C1577" s="18"/>
      <c r="D1577" s="20"/>
      <c r="E1577" s="17" t="s">
        <v>277</v>
      </c>
      <c r="F1577" s="19" t="s">
        <v>278</v>
      </c>
      <c r="G1577" s="8" t="s">
        <v>243</v>
      </c>
      <c r="H1577" s="8" t="s">
        <v>243</v>
      </c>
      <c r="I1577" s="8">
        <v>6447.5</v>
      </c>
      <c r="J1577" s="8">
        <v>6447.5</v>
      </c>
      <c r="K1577" s="8">
        <v>0</v>
      </c>
      <c r="L1577" s="8">
        <v>6447.5</v>
      </c>
      <c r="M1577" s="8">
        <v>0</v>
      </c>
      <c r="N1577" s="9">
        <v>100</v>
      </c>
    </row>
    <row r="1578" spans="1:14" s="75" customFormat="1" ht="15.75" customHeight="1" x14ac:dyDescent="0.2">
      <c r="A1578" s="16"/>
      <c r="B1578" s="16"/>
      <c r="C1578" s="18"/>
      <c r="D1578" s="20"/>
      <c r="E1578" s="17" t="s">
        <v>258</v>
      </c>
      <c r="F1578" s="19" t="s">
        <v>259</v>
      </c>
      <c r="G1578" s="8" t="s">
        <v>243</v>
      </c>
      <c r="H1578" s="8" t="s">
        <v>243</v>
      </c>
      <c r="I1578" s="8">
        <v>277.60000000000002</v>
      </c>
      <c r="J1578" s="8">
        <v>277.51600000000002</v>
      </c>
      <c r="K1578" s="8">
        <v>0</v>
      </c>
      <c r="L1578" s="8">
        <v>277.51600000000002</v>
      </c>
      <c r="M1578" s="8">
        <v>-8.4000000000003197E-2</v>
      </c>
      <c r="N1578" s="9">
        <v>99.969740634005802</v>
      </c>
    </row>
    <row r="1579" spans="1:14" s="75" customFormat="1" ht="15.75" customHeight="1" x14ac:dyDescent="0.2">
      <c r="A1579" s="16"/>
      <c r="B1579" s="16"/>
      <c r="C1579" s="18"/>
      <c r="D1579" s="20"/>
      <c r="E1579" s="17" t="s">
        <v>260</v>
      </c>
      <c r="F1579" s="19" t="s">
        <v>261</v>
      </c>
      <c r="G1579" s="8" t="s">
        <v>243</v>
      </c>
      <c r="H1579" s="8" t="s">
        <v>243</v>
      </c>
      <c r="I1579" s="8">
        <v>62.7</v>
      </c>
      <c r="J1579" s="8">
        <v>62.7</v>
      </c>
      <c r="K1579" s="8">
        <v>0</v>
      </c>
      <c r="L1579" s="8">
        <v>62.7</v>
      </c>
      <c r="M1579" s="8">
        <v>0</v>
      </c>
      <c r="N1579" s="9">
        <v>100</v>
      </c>
    </row>
    <row r="1580" spans="1:14" s="75" customFormat="1" ht="15.75" customHeight="1" x14ac:dyDescent="0.2">
      <c r="A1580" s="16"/>
      <c r="B1580" s="22" t="s">
        <v>589</v>
      </c>
      <c r="C1580" s="17" t="s">
        <v>595</v>
      </c>
      <c r="D1580" s="4"/>
      <c r="E1580" s="4"/>
      <c r="F1580" s="19" t="s">
        <v>596</v>
      </c>
      <c r="G1580" s="8" t="s">
        <v>243</v>
      </c>
      <c r="H1580" s="8">
        <v>6960074</v>
      </c>
      <c r="I1580" s="8">
        <v>5742840</v>
      </c>
      <c r="J1580" s="8">
        <v>5742810.8499199999</v>
      </c>
      <c r="K1580" s="8">
        <v>0</v>
      </c>
      <c r="L1580" s="8">
        <v>5742810.8499199999</v>
      </c>
      <c r="M1580" s="8">
        <v>-29.150080000050401</v>
      </c>
      <c r="N1580" s="9">
        <v>99.999492410027102</v>
      </c>
    </row>
    <row r="1581" spans="1:14" s="75" customFormat="1" ht="15.75" customHeight="1" x14ac:dyDescent="0.2">
      <c r="A1581" s="16"/>
      <c r="B1581" s="16"/>
      <c r="C1581" s="18"/>
      <c r="D1581" s="20"/>
      <c r="E1581" s="17" t="s">
        <v>368</v>
      </c>
      <c r="F1581" s="19" t="s">
        <v>369</v>
      </c>
      <c r="G1581" s="8" t="s">
        <v>243</v>
      </c>
      <c r="H1581" s="8" t="s">
        <v>243</v>
      </c>
      <c r="I1581" s="8">
        <v>5742840</v>
      </c>
      <c r="J1581" s="8">
        <v>5742810.8499199999</v>
      </c>
      <c r="K1581" s="8">
        <v>0</v>
      </c>
      <c r="L1581" s="8">
        <v>5742810.8499199999</v>
      </c>
      <c r="M1581" s="8">
        <v>-29.150080000050401</v>
      </c>
      <c r="N1581" s="9">
        <v>99.999492410027102</v>
      </c>
    </row>
    <row r="1582" spans="1:14" s="64" customFormat="1" ht="19.5" x14ac:dyDescent="0.25">
      <c r="A1582" s="65" t="s">
        <v>28</v>
      </c>
      <c r="B1582" s="71"/>
      <c r="C1582" s="72"/>
      <c r="D1582" s="72"/>
      <c r="E1582" s="71"/>
      <c r="F1582" s="68" t="s">
        <v>597</v>
      </c>
      <c r="G1582" s="69">
        <v>1030363707</v>
      </c>
      <c r="H1582" s="69">
        <v>1148199687</v>
      </c>
      <c r="I1582" s="69">
        <v>1106652264.5</v>
      </c>
      <c r="J1582" s="69">
        <v>1103316286.89469</v>
      </c>
      <c r="K1582" s="69">
        <v>3245394.8095300202</v>
      </c>
      <c r="L1582" s="69">
        <v>1100070892.08516</v>
      </c>
      <c r="M1582" s="69">
        <v>-6581372.4148397502</v>
      </c>
      <c r="N1582" s="70">
        <v>99.405289933797505</v>
      </c>
    </row>
    <row r="1583" spans="1:14" s="75" customFormat="1" ht="18" customHeight="1" x14ac:dyDescent="0.2">
      <c r="A1583" s="29"/>
      <c r="B1583" s="30" t="s">
        <v>356</v>
      </c>
      <c r="C1583" s="31"/>
      <c r="D1583" s="31"/>
      <c r="E1583" s="29"/>
      <c r="F1583" s="32" t="s">
        <v>357</v>
      </c>
      <c r="G1583" s="33">
        <v>186412211</v>
      </c>
      <c r="H1583" s="33">
        <v>264626979</v>
      </c>
      <c r="I1583" s="33">
        <v>240725113.69999999</v>
      </c>
      <c r="J1583" s="33">
        <v>237389172.91475001</v>
      </c>
      <c r="K1583" s="33">
        <v>3245394.7833600598</v>
      </c>
      <c r="L1583" s="33">
        <v>234143778.13139001</v>
      </c>
      <c r="M1583" s="33">
        <v>-6581335.5686102202</v>
      </c>
      <c r="N1583" s="34">
        <v>97.266036988225494</v>
      </c>
    </row>
    <row r="1584" spans="1:14" s="75" customFormat="1" ht="47.25" customHeight="1" x14ac:dyDescent="0.2">
      <c r="A1584" s="16"/>
      <c r="B1584" s="22" t="s">
        <v>356</v>
      </c>
      <c r="C1584" s="17" t="s">
        <v>239</v>
      </c>
      <c r="D1584" s="4"/>
      <c r="E1584" s="4"/>
      <c r="F1584" s="21" t="s">
        <v>598</v>
      </c>
      <c r="G1584" s="8">
        <v>20454176</v>
      </c>
      <c r="H1584" s="8">
        <v>24712006</v>
      </c>
      <c r="I1584" s="8">
        <v>25024807</v>
      </c>
      <c r="J1584" s="8">
        <v>24977267.967780001</v>
      </c>
      <c r="K1584" s="8">
        <v>2174.5880499929199</v>
      </c>
      <c r="L1584" s="8">
        <v>24975093.379730001</v>
      </c>
      <c r="M1584" s="8">
        <v>-49713.620270002597</v>
      </c>
      <c r="N1584" s="9">
        <v>99.801342642642496</v>
      </c>
    </row>
    <row r="1585" spans="1:14" s="75" customFormat="1" ht="32.25" customHeight="1" x14ac:dyDescent="0.2">
      <c r="A1585" s="16"/>
      <c r="B1585" s="16"/>
      <c r="C1585" s="20"/>
      <c r="D1585" s="17" t="s">
        <v>264</v>
      </c>
      <c r="E1585" s="4"/>
      <c r="F1585" s="59" t="s">
        <v>1303</v>
      </c>
      <c r="G1585" s="8" t="s">
        <v>243</v>
      </c>
      <c r="H1585" s="8" t="s">
        <v>243</v>
      </c>
      <c r="I1585" s="8">
        <v>3508400.4</v>
      </c>
      <c r="J1585" s="8">
        <v>3464983.30327</v>
      </c>
      <c r="K1585" s="8">
        <v>1912.4094400000799</v>
      </c>
      <c r="L1585" s="8">
        <v>3463070.89383</v>
      </c>
      <c r="M1585" s="8">
        <v>-45329.506170000001</v>
      </c>
      <c r="N1585" s="9">
        <v>98.707972266506403</v>
      </c>
    </row>
    <row r="1586" spans="1:14" s="75" customFormat="1" ht="16.5" customHeight="1" x14ac:dyDescent="0.2">
      <c r="A1586" s="16"/>
      <c r="B1586" s="16"/>
      <c r="C1586" s="18"/>
      <c r="D1586" s="20"/>
      <c r="E1586" s="17" t="s">
        <v>300</v>
      </c>
      <c r="F1586" s="19" t="s">
        <v>301</v>
      </c>
      <c r="G1586" s="8" t="s">
        <v>243</v>
      </c>
      <c r="H1586" s="8" t="s">
        <v>243</v>
      </c>
      <c r="I1586" s="8">
        <v>799344.9</v>
      </c>
      <c r="J1586" s="8">
        <v>799316.14315999998</v>
      </c>
      <c r="K1586" s="8">
        <v>0</v>
      </c>
      <c r="L1586" s="8">
        <v>799316.14315999998</v>
      </c>
      <c r="M1586" s="8">
        <v>-28.7568400000455</v>
      </c>
      <c r="N1586" s="9">
        <v>99.996402449055495</v>
      </c>
    </row>
    <row r="1587" spans="1:14" s="75" customFormat="1" ht="16.5" customHeight="1" x14ac:dyDescent="0.2">
      <c r="A1587" s="16"/>
      <c r="B1587" s="16"/>
      <c r="C1587" s="18"/>
      <c r="D1587" s="20"/>
      <c r="E1587" s="17" t="s">
        <v>302</v>
      </c>
      <c r="F1587" s="19" t="s">
        <v>303</v>
      </c>
      <c r="G1587" s="8" t="s">
        <v>243</v>
      </c>
      <c r="H1587" s="8" t="s">
        <v>243</v>
      </c>
      <c r="I1587" s="8">
        <v>86259.8</v>
      </c>
      <c r="J1587" s="8">
        <v>85837.368270000006</v>
      </c>
      <c r="K1587" s="8">
        <v>0</v>
      </c>
      <c r="L1587" s="8">
        <v>85837.368270000006</v>
      </c>
      <c r="M1587" s="8">
        <v>-422.431729999997</v>
      </c>
      <c r="N1587" s="9">
        <v>99.510279724738496</v>
      </c>
    </row>
    <row r="1588" spans="1:14" s="75" customFormat="1" ht="16.5" customHeight="1" x14ac:dyDescent="0.2">
      <c r="A1588" s="16"/>
      <c r="B1588" s="16"/>
      <c r="C1588" s="18"/>
      <c r="D1588" s="20"/>
      <c r="E1588" s="17" t="s">
        <v>335</v>
      </c>
      <c r="F1588" s="19" t="s">
        <v>336</v>
      </c>
      <c r="G1588" s="8" t="s">
        <v>243</v>
      </c>
      <c r="H1588" s="8" t="s">
        <v>243</v>
      </c>
      <c r="I1588" s="8">
        <v>22371.3</v>
      </c>
      <c r="J1588" s="8">
        <v>22359.759999999998</v>
      </c>
      <c r="K1588" s="8">
        <v>0</v>
      </c>
      <c r="L1588" s="8">
        <v>22359.759999999998</v>
      </c>
      <c r="M1588" s="8">
        <v>-11.5400000000009</v>
      </c>
      <c r="N1588" s="9">
        <v>99.948416050922404</v>
      </c>
    </row>
    <row r="1589" spans="1:14" s="75" customFormat="1" ht="31.5" x14ac:dyDescent="0.2">
      <c r="A1589" s="16"/>
      <c r="B1589" s="16"/>
      <c r="C1589" s="18"/>
      <c r="D1589" s="20"/>
      <c r="E1589" s="17" t="s">
        <v>341</v>
      </c>
      <c r="F1589" s="19" t="s">
        <v>1209</v>
      </c>
      <c r="G1589" s="8" t="s">
        <v>243</v>
      </c>
      <c r="H1589" s="8" t="s">
        <v>243</v>
      </c>
      <c r="I1589" s="8">
        <v>659460.9</v>
      </c>
      <c r="J1589" s="8">
        <v>634958.71365000005</v>
      </c>
      <c r="K1589" s="8">
        <v>1783.9070000000099</v>
      </c>
      <c r="L1589" s="8">
        <v>633174.80665000004</v>
      </c>
      <c r="M1589" s="8">
        <v>-26286.093349999999</v>
      </c>
      <c r="N1589" s="9">
        <v>96.014002748305501</v>
      </c>
    </row>
    <row r="1590" spans="1:14" s="75" customFormat="1" ht="16.5" customHeight="1" x14ac:dyDescent="0.2">
      <c r="A1590" s="16"/>
      <c r="B1590" s="16"/>
      <c r="C1590" s="18"/>
      <c r="D1590" s="20"/>
      <c r="E1590" s="17" t="s">
        <v>265</v>
      </c>
      <c r="F1590" s="19" t="s">
        <v>266</v>
      </c>
      <c r="G1590" s="8" t="s">
        <v>243</v>
      </c>
      <c r="H1590" s="8" t="s">
        <v>243</v>
      </c>
      <c r="I1590" s="8">
        <v>100043</v>
      </c>
      <c r="J1590" s="8">
        <v>100033.81505</v>
      </c>
      <c r="K1590" s="8">
        <v>40.902400000006303</v>
      </c>
      <c r="L1590" s="8">
        <v>99992.912649999998</v>
      </c>
      <c r="M1590" s="8">
        <v>-50.087350000001599</v>
      </c>
      <c r="N1590" s="9">
        <v>99.949934178303295</v>
      </c>
    </row>
    <row r="1591" spans="1:14" s="75" customFormat="1" ht="16.5" customHeight="1" x14ac:dyDescent="0.2">
      <c r="A1591" s="16"/>
      <c r="B1591" s="16"/>
      <c r="C1591" s="18"/>
      <c r="D1591" s="20"/>
      <c r="E1591" s="17" t="s">
        <v>275</v>
      </c>
      <c r="F1591" s="19" t="s">
        <v>276</v>
      </c>
      <c r="G1591" s="8" t="s">
        <v>243</v>
      </c>
      <c r="H1591" s="8" t="s">
        <v>243</v>
      </c>
      <c r="I1591" s="8">
        <v>14236.5</v>
      </c>
      <c r="J1591" s="8">
        <v>14236.34928</v>
      </c>
      <c r="K1591" s="8">
        <v>0</v>
      </c>
      <c r="L1591" s="8">
        <v>14236.34928</v>
      </c>
      <c r="M1591" s="8">
        <v>-0.15071999999963701</v>
      </c>
      <c r="N1591" s="9">
        <v>99.998941312822694</v>
      </c>
    </row>
    <row r="1592" spans="1:14" s="75" customFormat="1" ht="16.5" customHeight="1" x14ac:dyDescent="0.2">
      <c r="A1592" s="16"/>
      <c r="B1592" s="16"/>
      <c r="C1592" s="18"/>
      <c r="D1592" s="20"/>
      <c r="E1592" s="17" t="s">
        <v>277</v>
      </c>
      <c r="F1592" s="19" t="s">
        <v>278</v>
      </c>
      <c r="G1592" s="8" t="s">
        <v>243</v>
      </c>
      <c r="H1592" s="8" t="s">
        <v>243</v>
      </c>
      <c r="I1592" s="8">
        <v>1116685.3</v>
      </c>
      <c r="J1592" s="8">
        <v>1098614.9704400001</v>
      </c>
      <c r="K1592" s="8">
        <v>87.600040000164896</v>
      </c>
      <c r="L1592" s="8">
        <v>1098527.3703999999</v>
      </c>
      <c r="M1592" s="8">
        <v>-18157.929600000101</v>
      </c>
      <c r="N1592" s="9">
        <v>98.373943885533393</v>
      </c>
    </row>
    <row r="1593" spans="1:14" s="75" customFormat="1" ht="16.5" customHeight="1" x14ac:dyDescent="0.2">
      <c r="A1593" s="16"/>
      <c r="B1593" s="16"/>
      <c r="C1593" s="18"/>
      <c r="D1593" s="20"/>
      <c r="E1593" s="17" t="s">
        <v>344</v>
      </c>
      <c r="F1593" s="19" t="s">
        <v>345</v>
      </c>
      <c r="G1593" s="8" t="s">
        <v>243</v>
      </c>
      <c r="H1593" s="8" t="s">
        <v>243</v>
      </c>
      <c r="I1593" s="8">
        <v>15.6</v>
      </c>
      <c r="J1593" s="8">
        <v>15.515000000000001</v>
      </c>
      <c r="K1593" s="8">
        <v>0</v>
      </c>
      <c r="L1593" s="8">
        <v>15.515000000000001</v>
      </c>
      <c r="M1593" s="8">
        <v>-8.4999999999999104E-2</v>
      </c>
      <c r="N1593" s="9">
        <v>99.455128205128204</v>
      </c>
    </row>
    <row r="1594" spans="1:14" s="75" customFormat="1" ht="16.5" customHeight="1" x14ac:dyDescent="0.2">
      <c r="A1594" s="16"/>
      <c r="B1594" s="16"/>
      <c r="C1594" s="18"/>
      <c r="D1594" s="20"/>
      <c r="E1594" s="17" t="s">
        <v>260</v>
      </c>
      <c r="F1594" s="19" t="s">
        <v>261</v>
      </c>
      <c r="G1594" s="8" t="s">
        <v>243</v>
      </c>
      <c r="H1594" s="8" t="s">
        <v>243</v>
      </c>
      <c r="I1594" s="8">
        <v>18009</v>
      </c>
      <c r="J1594" s="8">
        <v>18006.497579999999</v>
      </c>
      <c r="K1594" s="8">
        <v>0</v>
      </c>
      <c r="L1594" s="8">
        <v>18006.497579999999</v>
      </c>
      <c r="M1594" s="8">
        <v>-2.50242000000071</v>
      </c>
      <c r="N1594" s="9">
        <v>99.986104614359505</v>
      </c>
    </row>
    <row r="1595" spans="1:14" s="75" customFormat="1" ht="16.5" customHeight="1" x14ac:dyDescent="0.2">
      <c r="A1595" s="16"/>
      <c r="B1595" s="16"/>
      <c r="C1595" s="18"/>
      <c r="D1595" s="20"/>
      <c r="E1595" s="17" t="s">
        <v>346</v>
      </c>
      <c r="F1595" s="19" t="s">
        <v>347</v>
      </c>
      <c r="G1595" s="8" t="s">
        <v>243</v>
      </c>
      <c r="H1595" s="8" t="s">
        <v>243</v>
      </c>
      <c r="I1595" s="8">
        <v>574786.5</v>
      </c>
      <c r="J1595" s="8">
        <v>574728.32961999997</v>
      </c>
      <c r="K1595" s="8">
        <v>0</v>
      </c>
      <c r="L1595" s="8">
        <v>574728.32961999997</v>
      </c>
      <c r="M1595" s="8">
        <v>-58.170380000024998</v>
      </c>
      <c r="N1595" s="9">
        <v>99.989879654445602</v>
      </c>
    </row>
    <row r="1596" spans="1:14" s="75" customFormat="1" ht="16.5" customHeight="1" x14ac:dyDescent="0.2">
      <c r="A1596" s="16"/>
      <c r="B1596" s="16"/>
      <c r="C1596" s="18"/>
      <c r="D1596" s="20"/>
      <c r="E1596" s="17" t="s">
        <v>348</v>
      </c>
      <c r="F1596" s="19" t="s">
        <v>349</v>
      </c>
      <c r="G1596" s="8" t="s">
        <v>243</v>
      </c>
      <c r="H1596" s="8" t="s">
        <v>243</v>
      </c>
      <c r="I1596" s="8">
        <v>117187.6</v>
      </c>
      <c r="J1596" s="8">
        <v>116875.84122</v>
      </c>
      <c r="K1596" s="8">
        <v>0</v>
      </c>
      <c r="L1596" s="8">
        <v>116875.84122</v>
      </c>
      <c r="M1596" s="8">
        <v>-311.75878000000398</v>
      </c>
      <c r="N1596" s="9">
        <v>99.733966068082296</v>
      </c>
    </row>
    <row r="1597" spans="1:14" s="75" customFormat="1" ht="31.5" x14ac:dyDescent="0.2">
      <c r="A1597" s="16"/>
      <c r="B1597" s="16"/>
      <c r="C1597" s="20"/>
      <c r="D1597" s="17" t="s">
        <v>294</v>
      </c>
      <c r="E1597" s="4"/>
      <c r="F1597" s="19" t="s">
        <v>304</v>
      </c>
      <c r="G1597" s="8" t="s">
        <v>243</v>
      </c>
      <c r="H1597" s="8" t="s">
        <v>243</v>
      </c>
      <c r="I1597" s="8">
        <v>355774.6</v>
      </c>
      <c r="J1597" s="8">
        <v>355718.30343999999</v>
      </c>
      <c r="K1597" s="8">
        <v>85.675400000065594</v>
      </c>
      <c r="L1597" s="8">
        <v>355632.62803999998</v>
      </c>
      <c r="M1597" s="8">
        <v>-141.97195999999499</v>
      </c>
      <c r="N1597" s="9">
        <v>99.960094970242395</v>
      </c>
    </row>
    <row r="1598" spans="1:14" s="75" customFormat="1" ht="15" customHeight="1" x14ac:dyDescent="0.2">
      <c r="A1598" s="16"/>
      <c r="B1598" s="16"/>
      <c r="C1598" s="18"/>
      <c r="D1598" s="20"/>
      <c r="E1598" s="17" t="s">
        <v>265</v>
      </c>
      <c r="F1598" s="19" t="s">
        <v>266</v>
      </c>
      <c r="G1598" s="8" t="s">
        <v>243</v>
      </c>
      <c r="H1598" s="8" t="s">
        <v>243</v>
      </c>
      <c r="I1598" s="8">
        <v>31573.4</v>
      </c>
      <c r="J1598" s="8">
        <v>31552.38292</v>
      </c>
      <c r="K1598" s="8">
        <v>36.542050000000003</v>
      </c>
      <c r="L1598" s="8">
        <v>31515.84087</v>
      </c>
      <c r="M1598" s="8">
        <v>-57.559130000001502</v>
      </c>
      <c r="N1598" s="9">
        <v>99.817697397176104</v>
      </c>
    </row>
    <row r="1599" spans="1:14" s="75" customFormat="1" ht="15" customHeight="1" x14ac:dyDescent="0.2">
      <c r="A1599" s="16"/>
      <c r="B1599" s="16"/>
      <c r="C1599" s="18"/>
      <c r="D1599" s="20"/>
      <c r="E1599" s="17" t="s">
        <v>267</v>
      </c>
      <c r="F1599" s="19" t="s">
        <v>268</v>
      </c>
      <c r="G1599" s="8" t="s">
        <v>243</v>
      </c>
      <c r="H1599" s="8" t="s">
        <v>243</v>
      </c>
      <c r="I1599" s="8">
        <v>203406.1</v>
      </c>
      <c r="J1599" s="8">
        <v>203403.73383000001</v>
      </c>
      <c r="K1599" s="8">
        <v>0</v>
      </c>
      <c r="L1599" s="8">
        <v>203403.73383000001</v>
      </c>
      <c r="M1599" s="8">
        <v>-2.3661699999938701</v>
      </c>
      <c r="N1599" s="9">
        <v>99.998836726135593</v>
      </c>
    </row>
    <row r="1600" spans="1:14" s="75" customFormat="1" ht="15" customHeight="1" x14ac:dyDescent="0.2">
      <c r="A1600" s="16"/>
      <c r="B1600" s="16"/>
      <c r="C1600" s="18"/>
      <c r="D1600" s="20"/>
      <c r="E1600" s="17" t="s">
        <v>277</v>
      </c>
      <c r="F1600" s="19" t="s">
        <v>278</v>
      </c>
      <c r="G1600" s="8" t="s">
        <v>243</v>
      </c>
      <c r="H1600" s="8" t="s">
        <v>243</v>
      </c>
      <c r="I1600" s="8">
        <v>120795.1</v>
      </c>
      <c r="J1600" s="8">
        <v>120762.18669</v>
      </c>
      <c r="K1600" s="8">
        <v>49.133350000003702</v>
      </c>
      <c r="L1600" s="8">
        <v>120713.05334</v>
      </c>
      <c r="M1600" s="8">
        <v>-82.046660000007293</v>
      </c>
      <c r="N1600" s="9">
        <v>99.932077824348795</v>
      </c>
    </row>
    <row r="1601" spans="1:14" s="75" customFormat="1" ht="17.25" customHeight="1" x14ac:dyDescent="0.2">
      <c r="A1601" s="16"/>
      <c r="B1601" s="16"/>
      <c r="C1601" s="20"/>
      <c r="D1601" s="17" t="s">
        <v>241</v>
      </c>
      <c r="E1601" s="4"/>
      <c r="F1601" s="19" t="s">
        <v>242</v>
      </c>
      <c r="G1601" s="8" t="s">
        <v>243</v>
      </c>
      <c r="H1601" s="8" t="s">
        <v>243</v>
      </c>
      <c r="I1601" s="8">
        <v>21160632</v>
      </c>
      <c r="J1601" s="8">
        <v>21156566.36107</v>
      </c>
      <c r="K1601" s="8">
        <v>176.50320999696899</v>
      </c>
      <c r="L1601" s="8">
        <v>21156389.857859999</v>
      </c>
      <c r="M1601" s="8">
        <v>-4242.1421399973297</v>
      </c>
      <c r="N1601" s="9">
        <v>99.979952668048895</v>
      </c>
    </row>
    <row r="1602" spans="1:14" s="75" customFormat="1" ht="17.25" customHeight="1" x14ac:dyDescent="0.2">
      <c r="A1602" s="16"/>
      <c r="B1602" s="16"/>
      <c r="C1602" s="18"/>
      <c r="D1602" s="20"/>
      <c r="E1602" s="17" t="s">
        <v>244</v>
      </c>
      <c r="F1602" s="19" t="s">
        <v>245</v>
      </c>
      <c r="G1602" s="8" t="s">
        <v>243</v>
      </c>
      <c r="H1602" s="8" t="s">
        <v>243</v>
      </c>
      <c r="I1602" s="8">
        <v>13787888.800000001</v>
      </c>
      <c r="J1602" s="8">
        <v>13787595.005799999</v>
      </c>
      <c r="K1602" s="8">
        <v>0</v>
      </c>
      <c r="L1602" s="8">
        <v>13787595.005799999</v>
      </c>
      <c r="M1602" s="8">
        <v>-293.79420000128499</v>
      </c>
      <c r="N1602" s="9">
        <v>99.997869186470396</v>
      </c>
    </row>
    <row r="1603" spans="1:14" s="75" customFormat="1" ht="17.25" customHeight="1" x14ac:dyDescent="0.2">
      <c r="A1603" s="16"/>
      <c r="B1603" s="16"/>
      <c r="C1603" s="18"/>
      <c r="D1603" s="20"/>
      <c r="E1603" s="17" t="s">
        <v>246</v>
      </c>
      <c r="F1603" s="19" t="s">
        <v>247</v>
      </c>
      <c r="G1603" s="8" t="s">
        <v>243</v>
      </c>
      <c r="H1603" s="8" t="s">
        <v>243</v>
      </c>
      <c r="I1603" s="8">
        <v>2884049.3</v>
      </c>
      <c r="J1603" s="8">
        <v>2884033.2119</v>
      </c>
      <c r="K1603" s="8">
        <v>0</v>
      </c>
      <c r="L1603" s="8">
        <v>2884033.2119</v>
      </c>
      <c r="M1603" s="8">
        <v>-16.088099999819001</v>
      </c>
      <c r="N1603" s="9">
        <v>99.999442169729903</v>
      </c>
    </row>
    <row r="1604" spans="1:14" s="75" customFormat="1" ht="17.25" customHeight="1" x14ac:dyDescent="0.2">
      <c r="A1604" s="16"/>
      <c r="B1604" s="16"/>
      <c r="C1604" s="18"/>
      <c r="D1604" s="20"/>
      <c r="E1604" s="17" t="s">
        <v>248</v>
      </c>
      <c r="F1604" s="19" t="s">
        <v>249</v>
      </c>
      <c r="G1604" s="8" t="s">
        <v>243</v>
      </c>
      <c r="H1604" s="8" t="s">
        <v>243</v>
      </c>
      <c r="I1604" s="8">
        <v>2094624.3</v>
      </c>
      <c r="J1604" s="8">
        <v>2094622.68802</v>
      </c>
      <c r="K1604" s="8">
        <v>0</v>
      </c>
      <c r="L1604" s="8">
        <v>2094622.68802</v>
      </c>
      <c r="M1604" s="8">
        <v>-1.6119800000451501</v>
      </c>
      <c r="N1604" s="9">
        <v>99.999923042046305</v>
      </c>
    </row>
    <row r="1605" spans="1:14" s="75" customFormat="1" ht="17.25" customHeight="1" x14ac:dyDescent="0.2">
      <c r="A1605" s="16"/>
      <c r="B1605" s="16"/>
      <c r="C1605" s="18"/>
      <c r="D1605" s="20"/>
      <c r="E1605" s="17" t="s">
        <v>250</v>
      </c>
      <c r="F1605" s="19" t="s">
        <v>251</v>
      </c>
      <c r="G1605" s="8" t="s">
        <v>243</v>
      </c>
      <c r="H1605" s="8" t="s">
        <v>243</v>
      </c>
      <c r="I1605" s="8">
        <v>236032.6</v>
      </c>
      <c r="J1605" s="8">
        <v>235793.31353000001</v>
      </c>
      <c r="K1605" s="8">
        <v>0</v>
      </c>
      <c r="L1605" s="8">
        <v>235793.31353000001</v>
      </c>
      <c r="M1605" s="8">
        <v>-239.28646999999199</v>
      </c>
      <c r="N1605" s="9">
        <v>99.898621431954695</v>
      </c>
    </row>
    <row r="1606" spans="1:14" s="75" customFormat="1" ht="17.25" customHeight="1" x14ac:dyDescent="0.2">
      <c r="A1606" s="16"/>
      <c r="B1606" s="16"/>
      <c r="C1606" s="18"/>
      <c r="D1606" s="20"/>
      <c r="E1606" s="17" t="s">
        <v>252</v>
      </c>
      <c r="F1606" s="19" t="s">
        <v>253</v>
      </c>
      <c r="G1606" s="8" t="s">
        <v>243</v>
      </c>
      <c r="H1606" s="8" t="s">
        <v>243</v>
      </c>
      <c r="I1606" s="8">
        <v>411252.3</v>
      </c>
      <c r="J1606" s="8">
        <v>409256.23963999999</v>
      </c>
      <c r="K1606" s="8">
        <v>0</v>
      </c>
      <c r="L1606" s="8">
        <v>409256.23963999999</v>
      </c>
      <c r="M1606" s="8">
        <v>-1996.0603599999999</v>
      </c>
      <c r="N1606" s="9">
        <v>99.514638493207201</v>
      </c>
    </row>
    <row r="1607" spans="1:14" s="75" customFormat="1" ht="17.25" customHeight="1" x14ac:dyDescent="0.2">
      <c r="A1607" s="16"/>
      <c r="B1607" s="16"/>
      <c r="C1607" s="18"/>
      <c r="D1607" s="20"/>
      <c r="E1607" s="17" t="s">
        <v>241</v>
      </c>
      <c r="F1607" s="19" t="s">
        <v>326</v>
      </c>
      <c r="G1607" s="8" t="s">
        <v>243</v>
      </c>
      <c r="H1607" s="8" t="s">
        <v>243</v>
      </c>
      <c r="I1607" s="8">
        <v>13773.8</v>
      </c>
      <c r="J1607" s="8">
        <v>13652.735930000001</v>
      </c>
      <c r="K1607" s="8">
        <v>0</v>
      </c>
      <c r="L1607" s="8">
        <v>13652.735930000001</v>
      </c>
      <c r="M1607" s="8">
        <v>-121.06406999999901</v>
      </c>
      <c r="N1607" s="9">
        <v>99.121055409545704</v>
      </c>
    </row>
    <row r="1608" spans="1:14" s="75" customFormat="1" ht="17.25" customHeight="1" x14ac:dyDescent="0.2">
      <c r="A1608" s="16"/>
      <c r="B1608" s="16"/>
      <c r="C1608" s="18"/>
      <c r="D1608" s="20"/>
      <c r="E1608" s="17" t="s">
        <v>254</v>
      </c>
      <c r="F1608" s="19" t="s">
        <v>255</v>
      </c>
      <c r="G1608" s="8" t="s">
        <v>243</v>
      </c>
      <c r="H1608" s="8" t="s">
        <v>243</v>
      </c>
      <c r="I1608" s="8">
        <v>96758.1</v>
      </c>
      <c r="J1608" s="8">
        <v>96612.443750000006</v>
      </c>
      <c r="K1608" s="8">
        <v>0</v>
      </c>
      <c r="L1608" s="8">
        <v>96612.443750000006</v>
      </c>
      <c r="M1608" s="8">
        <v>-145.65625</v>
      </c>
      <c r="N1608" s="9">
        <v>99.849463507447993</v>
      </c>
    </row>
    <row r="1609" spans="1:14" s="75" customFormat="1" ht="17.25" customHeight="1" x14ac:dyDescent="0.2">
      <c r="A1609" s="16"/>
      <c r="B1609" s="16"/>
      <c r="C1609" s="18"/>
      <c r="D1609" s="20"/>
      <c r="E1609" s="17" t="s">
        <v>327</v>
      </c>
      <c r="F1609" s="19" t="s">
        <v>328</v>
      </c>
      <c r="G1609" s="8" t="s">
        <v>243</v>
      </c>
      <c r="H1609" s="8" t="s">
        <v>243</v>
      </c>
      <c r="I1609" s="8">
        <v>291759</v>
      </c>
      <c r="J1609" s="8">
        <v>291709.42570999998</v>
      </c>
      <c r="K1609" s="8">
        <v>22.245539999974401</v>
      </c>
      <c r="L1609" s="8">
        <v>291687.18017000001</v>
      </c>
      <c r="M1609" s="8">
        <v>-71.819829999993104</v>
      </c>
      <c r="N1609" s="9">
        <v>99.975383851055199</v>
      </c>
    </row>
    <row r="1610" spans="1:14" s="75" customFormat="1" ht="17.25" customHeight="1" x14ac:dyDescent="0.2">
      <c r="A1610" s="16"/>
      <c r="B1610" s="16"/>
      <c r="C1610" s="18"/>
      <c r="D1610" s="20"/>
      <c r="E1610" s="17" t="s">
        <v>265</v>
      </c>
      <c r="F1610" s="19" t="s">
        <v>266</v>
      </c>
      <c r="G1610" s="8" t="s">
        <v>243</v>
      </c>
      <c r="H1610" s="8" t="s">
        <v>243</v>
      </c>
      <c r="I1610" s="8">
        <v>65182.400000000001</v>
      </c>
      <c r="J1610" s="8">
        <v>65176.414649999999</v>
      </c>
      <c r="K1610" s="8">
        <v>0</v>
      </c>
      <c r="L1610" s="8">
        <v>65176.414649999999</v>
      </c>
      <c r="M1610" s="8">
        <v>-5.9853500000026498</v>
      </c>
      <c r="N1610" s="9">
        <v>99.990817536635703</v>
      </c>
    </row>
    <row r="1611" spans="1:14" s="75" customFormat="1" ht="17.25" customHeight="1" x14ac:dyDescent="0.2">
      <c r="A1611" s="16"/>
      <c r="B1611" s="16"/>
      <c r="C1611" s="18"/>
      <c r="D1611" s="20"/>
      <c r="E1611" s="17" t="s">
        <v>287</v>
      </c>
      <c r="F1611" s="19" t="s">
        <v>288</v>
      </c>
      <c r="G1611" s="8" t="s">
        <v>243</v>
      </c>
      <c r="H1611" s="8" t="s">
        <v>243</v>
      </c>
      <c r="I1611" s="8">
        <v>273130.7</v>
      </c>
      <c r="J1611" s="8">
        <v>273110.49501999997</v>
      </c>
      <c r="K1611" s="8">
        <v>0</v>
      </c>
      <c r="L1611" s="8">
        <v>273110.49501999997</v>
      </c>
      <c r="M1611" s="8">
        <v>-20.204980000038599</v>
      </c>
      <c r="N1611" s="9">
        <v>99.992602450035804</v>
      </c>
    </row>
    <row r="1612" spans="1:14" s="75" customFormat="1" ht="17.25" customHeight="1" x14ac:dyDescent="0.2">
      <c r="A1612" s="16"/>
      <c r="B1612" s="16"/>
      <c r="C1612" s="18"/>
      <c r="D1612" s="20"/>
      <c r="E1612" s="17" t="s">
        <v>267</v>
      </c>
      <c r="F1612" s="19" t="s">
        <v>268</v>
      </c>
      <c r="G1612" s="8" t="s">
        <v>243</v>
      </c>
      <c r="H1612" s="8" t="s">
        <v>243</v>
      </c>
      <c r="I1612" s="8">
        <v>103038.2</v>
      </c>
      <c r="J1612" s="8">
        <v>102032.63527</v>
      </c>
      <c r="K1612" s="8">
        <v>135.712299999999</v>
      </c>
      <c r="L1612" s="8">
        <v>101896.92297</v>
      </c>
      <c r="M1612" s="8">
        <v>-1141.27703</v>
      </c>
      <c r="N1612" s="9">
        <v>98.892374837681601</v>
      </c>
    </row>
    <row r="1613" spans="1:14" s="75" customFormat="1" ht="17.25" customHeight="1" x14ac:dyDescent="0.2">
      <c r="A1613" s="16"/>
      <c r="B1613" s="16"/>
      <c r="C1613" s="18"/>
      <c r="D1613" s="20"/>
      <c r="E1613" s="17" t="s">
        <v>256</v>
      </c>
      <c r="F1613" s="19" t="s">
        <v>257</v>
      </c>
      <c r="G1613" s="8" t="s">
        <v>243</v>
      </c>
      <c r="H1613" s="8" t="s">
        <v>243</v>
      </c>
      <c r="I1613" s="8">
        <v>107841.5</v>
      </c>
      <c r="J1613" s="8">
        <v>107841.47421</v>
      </c>
      <c r="K1613" s="8">
        <v>0</v>
      </c>
      <c r="L1613" s="8">
        <v>107841.47421</v>
      </c>
      <c r="M1613" s="8">
        <v>-2.5789999999688E-2</v>
      </c>
      <c r="N1613" s="9">
        <v>99.999976085273303</v>
      </c>
    </row>
    <row r="1614" spans="1:14" s="75" customFormat="1" ht="17.25" customHeight="1" x14ac:dyDescent="0.2">
      <c r="A1614" s="16"/>
      <c r="B1614" s="16"/>
      <c r="C1614" s="18"/>
      <c r="D1614" s="20"/>
      <c r="E1614" s="17" t="s">
        <v>277</v>
      </c>
      <c r="F1614" s="19" t="s">
        <v>278</v>
      </c>
      <c r="G1614" s="8" t="s">
        <v>243</v>
      </c>
      <c r="H1614" s="8" t="s">
        <v>243</v>
      </c>
      <c r="I1614" s="8">
        <v>136559</v>
      </c>
      <c r="J1614" s="8">
        <v>136450.78305999999</v>
      </c>
      <c r="K1614" s="8">
        <v>18.545369999978</v>
      </c>
      <c r="L1614" s="8">
        <v>136432.23769000001</v>
      </c>
      <c r="M1614" s="8">
        <v>-126.762309999991</v>
      </c>
      <c r="N1614" s="9">
        <v>99.907173961437906</v>
      </c>
    </row>
    <row r="1615" spans="1:14" s="75" customFormat="1" ht="17.25" customHeight="1" x14ac:dyDescent="0.2">
      <c r="A1615" s="16"/>
      <c r="B1615" s="16"/>
      <c r="C1615" s="18"/>
      <c r="D1615" s="20"/>
      <c r="E1615" s="17" t="s">
        <v>258</v>
      </c>
      <c r="F1615" s="19" t="s">
        <v>259</v>
      </c>
      <c r="G1615" s="8" t="s">
        <v>243</v>
      </c>
      <c r="H1615" s="8" t="s">
        <v>243</v>
      </c>
      <c r="I1615" s="8">
        <v>651721.4</v>
      </c>
      <c r="J1615" s="8">
        <v>651690.89910000004</v>
      </c>
      <c r="K1615" s="8">
        <v>0</v>
      </c>
      <c r="L1615" s="8">
        <v>651690.89910000004</v>
      </c>
      <c r="M1615" s="8">
        <v>-30.500899999984501</v>
      </c>
      <c r="N1615" s="9">
        <v>99.995319948063695</v>
      </c>
    </row>
    <row r="1616" spans="1:14" s="75" customFormat="1" ht="17.25" customHeight="1" x14ac:dyDescent="0.2">
      <c r="A1616" s="16"/>
      <c r="B1616" s="16"/>
      <c r="C1616" s="18"/>
      <c r="D1616" s="20"/>
      <c r="E1616" s="17" t="s">
        <v>279</v>
      </c>
      <c r="F1616" s="19" t="s">
        <v>280</v>
      </c>
      <c r="G1616" s="8" t="s">
        <v>243</v>
      </c>
      <c r="H1616" s="8" t="s">
        <v>243</v>
      </c>
      <c r="I1616" s="8">
        <v>2231.6999999999998</v>
      </c>
      <c r="J1616" s="8">
        <v>2231.1824000000001</v>
      </c>
      <c r="K1616" s="8">
        <v>0</v>
      </c>
      <c r="L1616" s="8">
        <v>2231.1824000000001</v>
      </c>
      <c r="M1616" s="8">
        <v>-0.51759999999967499</v>
      </c>
      <c r="N1616" s="9">
        <v>99.976806918492599</v>
      </c>
    </row>
    <row r="1617" spans="1:14" s="75" customFormat="1" ht="17.25" customHeight="1" x14ac:dyDescent="0.2">
      <c r="A1617" s="16"/>
      <c r="B1617" s="16"/>
      <c r="C1617" s="18"/>
      <c r="D1617" s="20"/>
      <c r="E1617" s="17" t="s">
        <v>344</v>
      </c>
      <c r="F1617" s="19" t="s">
        <v>345</v>
      </c>
      <c r="G1617" s="8" t="s">
        <v>243</v>
      </c>
      <c r="H1617" s="8" t="s">
        <v>243</v>
      </c>
      <c r="I1617" s="8">
        <v>548.5</v>
      </c>
      <c r="J1617" s="8">
        <v>548.28599999999994</v>
      </c>
      <c r="K1617" s="8">
        <v>0</v>
      </c>
      <c r="L1617" s="8">
        <v>548.28599999999994</v>
      </c>
      <c r="M1617" s="8">
        <v>-0.21400000000005501</v>
      </c>
      <c r="N1617" s="9">
        <v>99.960984503190502</v>
      </c>
    </row>
    <row r="1618" spans="1:14" s="75" customFormat="1" ht="17.25" customHeight="1" x14ac:dyDescent="0.2">
      <c r="A1618" s="16"/>
      <c r="B1618" s="16"/>
      <c r="C1618" s="18"/>
      <c r="D1618" s="20"/>
      <c r="E1618" s="17" t="s">
        <v>260</v>
      </c>
      <c r="F1618" s="19" t="s">
        <v>261</v>
      </c>
      <c r="G1618" s="8" t="s">
        <v>243</v>
      </c>
      <c r="H1618" s="8" t="s">
        <v>243</v>
      </c>
      <c r="I1618" s="8">
        <v>4240.3999999999996</v>
      </c>
      <c r="J1618" s="8">
        <v>4209.1270800000002</v>
      </c>
      <c r="K1618" s="8">
        <v>0</v>
      </c>
      <c r="L1618" s="8">
        <v>4209.1270800000002</v>
      </c>
      <c r="M1618" s="8">
        <v>-31.272919999999399</v>
      </c>
      <c r="N1618" s="9">
        <v>99.262500707480399</v>
      </c>
    </row>
    <row r="1619" spans="1:14" s="75" customFormat="1" ht="31.5" x14ac:dyDescent="0.2">
      <c r="A1619" s="16"/>
      <c r="B1619" s="22" t="s">
        <v>356</v>
      </c>
      <c r="C1619" s="17" t="s">
        <v>262</v>
      </c>
      <c r="D1619" s="4"/>
      <c r="E1619" s="4"/>
      <c r="F1619" s="19" t="s">
        <v>599</v>
      </c>
      <c r="G1619" s="8">
        <v>79911061</v>
      </c>
      <c r="H1619" s="8">
        <v>120250440</v>
      </c>
      <c r="I1619" s="8">
        <v>119106773</v>
      </c>
      <c r="J1619" s="8">
        <v>118321995.37732001</v>
      </c>
      <c r="K1619" s="8">
        <v>219758.39604000701</v>
      </c>
      <c r="L1619" s="8">
        <v>118102236.98128</v>
      </c>
      <c r="M1619" s="8">
        <v>-1004536.01871997</v>
      </c>
      <c r="N1619" s="9">
        <v>99.156608819617702</v>
      </c>
    </row>
    <row r="1620" spans="1:14" s="75" customFormat="1" ht="15" customHeight="1" x14ac:dyDescent="0.2">
      <c r="A1620" s="16"/>
      <c r="B1620" s="16"/>
      <c r="C1620" s="20"/>
      <c r="D1620" s="17" t="s">
        <v>409</v>
      </c>
      <c r="E1620" s="4"/>
      <c r="F1620" s="19" t="s">
        <v>600</v>
      </c>
      <c r="G1620" s="8" t="s">
        <v>243</v>
      </c>
      <c r="H1620" s="8" t="s">
        <v>243</v>
      </c>
      <c r="I1620" s="8">
        <v>119106773</v>
      </c>
      <c r="J1620" s="8">
        <v>118321995.37732001</v>
      </c>
      <c r="K1620" s="8">
        <v>219758.39604000701</v>
      </c>
      <c r="L1620" s="8">
        <v>118102236.98128</v>
      </c>
      <c r="M1620" s="8">
        <v>-1004536.01871997</v>
      </c>
      <c r="N1620" s="9">
        <v>99.156608819617702</v>
      </c>
    </row>
    <row r="1621" spans="1:14" s="75" customFormat="1" ht="15" customHeight="1" x14ac:dyDescent="0.2">
      <c r="A1621" s="16"/>
      <c r="B1621" s="16"/>
      <c r="C1621" s="18"/>
      <c r="D1621" s="20"/>
      <c r="E1621" s="17" t="s">
        <v>244</v>
      </c>
      <c r="F1621" s="19" t="s">
        <v>245</v>
      </c>
      <c r="G1621" s="8" t="s">
        <v>243</v>
      </c>
      <c r="H1621" s="8" t="s">
        <v>243</v>
      </c>
      <c r="I1621" s="8">
        <v>65067247.700000003</v>
      </c>
      <c r="J1621" s="8">
        <v>65065090.87782</v>
      </c>
      <c r="K1621" s="8">
        <v>0</v>
      </c>
      <c r="L1621" s="8">
        <v>65065090.87782</v>
      </c>
      <c r="M1621" s="8">
        <v>-2156.8221800029301</v>
      </c>
      <c r="N1621" s="9">
        <v>99.996685241413701</v>
      </c>
    </row>
    <row r="1622" spans="1:14" s="75" customFormat="1" ht="15" customHeight="1" x14ac:dyDescent="0.2">
      <c r="A1622" s="16"/>
      <c r="B1622" s="16"/>
      <c r="C1622" s="18"/>
      <c r="D1622" s="20"/>
      <c r="E1622" s="17" t="s">
        <v>246</v>
      </c>
      <c r="F1622" s="19" t="s">
        <v>247</v>
      </c>
      <c r="G1622" s="8" t="s">
        <v>243</v>
      </c>
      <c r="H1622" s="8" t="s">
        <v>243</v>
      </c>
      <c r="I1622" s="8">
        <v>10863513.5</v>
      </c>
      <c r="J1622" s="8">
        <v>10863512.1908</v>
      </c>
      <c r="K1622" s="8">
        <v>0</v>
      </c>
      <c r="L1622" s="8">
        <v>10863512.1908</v>
      </c>
      <c r="M1622" s="8">
        <v>-1.3092000000178801</v>
      </c>
      <c r="N1622" s="9">
        <v>99.9999879486503</v>
      </c>
    </row>
    <row r="1623" spans="1:14" s="75" customFormat="1" ht="15" customHeight="1" x14ac:dyDescent="0.2">
      <c r="A1623" s="16"/>
      <c r="B1623" s="16"/>
      <c r="C1623" s="18"/>
      <c r="D1623" s="20"/>
      <c r="E1623" s="17" t="s">
        <v>248</v>
      </c>
      <c r="F1623" s="19" t="s">
        <v>249</v>
      </c>
      <c r="G1623" s="8" t="s">
        <v>243</v>
      </c>
      <c r="H1623" s="8" t="s">
        <v>243</v>
      </c>
      <c r="I1623" s="8">
        <v>8015270.2999999998</v>
      </c>
      <c r="J1623" s="8">
        <v>8015268.9331</v>
      </c>
      <c r="K1623" s="8">
        <v>0</v>
      </c>
      <c r="L1623" s="8">
        <v>8015268.9331</v>
      </c>
      <c r="M1623" s="8">
        <v>-1.3668999997898901</v>
      </c>
      <c r="N1623" s="9">
        <v>99.999982946301898</v>
      </c>
    </row>
    <row r="1624" spans="1:14" s="75" customFormat="1" ht="15" customHeight="1" x14ac:dyDescent="0.2">
      <c r="A1624" s="16"/>
      <c r="B1624" s="16"/>
      <c r="C1624" s="18"/>
      <c r="D1624" s="20"/>
      <c r="E1624" s="17" t="s">
        <v>250</v>
      </c>
      <c r="F1624" s="19" t="s">
        <v>251</v>
      </c>
      <c r="G1624" s="8" t="s">
        <v>243</v>
      </c>
      <c r="H1624" s="8" t="s">
        <v>243</v>
      </c>
      <c r="I1624" s="8">
        <v>570763.80000000005</v>
      </c>
      <c r="J1624" s="8">
        <v>568035.63905</v>
      </c>
      <c r="K1624" s="8">
        <v>0</v>
      </c>
      <c r="L1624" s="8">
        <v>568035.63905</v>
      </c>
      <c r="M1624" s="8">
        <v>-2728.16095000005</v>
      </c>
      <c r="N1624" s="9">
        <v>99.522015770796898</v>
      </c>
    </row>
    <row r="1625" spans="1:14" s="75" customFormat="1" ht="15" customHeight="1" x14ac:dyDescent="0.2">
      <c r="A1625" s="16"/>
      <c r="B1625" s="16"/>
      <c r="C1625" s="18"/>
      <c r="D1625" s="20"/>
      <c r="E1625" s="17" t="s">
        <v>252</v>
      </c>
      <c r="F1625" s="19" t="s">
        <v>253</v>
      </c>
      <c r="G1625" s="8" t="s">
        <v>243</v>
      </c>
      <c r="H1625" s="8" t="s">
        <v>243</v>
      </c>
      <c r="I1625" s="8">
        <v>1858398.2</v>
      </c>
      <c r="J1625" s="8">
        <v>1852769.61717</v>
      </c>
      <c r="K1625" s="8">
        <v>0</v>
      </c>
      <c r="L1625" s="8">
        <v>1852769.61717</v>
      </c>
      <c r="M1625" s="8">
        <v>-5628.5828299999703</v>
      </c>
      <c r="N1625" s="9">
        <v>99.697127191040096</v>
      </c>
    </row>
    <row r="1626" spans="1:14" s="75" customFormat="1" ht="15" customHeight="1" x14ac:dyDescent="0.2">
      <c r="A1626" s="16"/>
      <c r="B1626" s="16"/>
      <c r="C1626" s="18"/>
      <c r="D1626" s="20"/>
      <c r="E1626" s="17" t="s">
        <v>241</v>
      </c>
      <c r="F1626" s="19" t="s">
        <v>326</v>
      </c>
      <c r="G1626" s="8" t="s">
        <v>243</v>
      </c>
      <c r="H1626" s="8" t="s">
        <v>243</v>
      </c>
      <c r="I1626" s="8">
        <v>164688.70000000001</v>
      </c>
      <c r="J1626" s="8">
        <v>161094.39741000001</v>
      </c>
      <c r="K1626" s="8">
        <v>0</v>
      </c>
      <c r="L1626" s="8">
        <v>161094.39741000001</v>
      </c>
      <c r="M1626" s="8">
        <v>-3594.3025900000098</v>
      </c>
      <c r="N1626" s="9">
        <v>97.817517176345405</v>
      </c>
    </row>
    <row r="1627" spans="1:14" s="75" customFormat="1" ht="15" customHeight="1" x14ac:dyDescent="0.2">
      <c r="A1627" s="16"/>
      <c r="B1627" s="16"/>
      <c r="C1627" s="18"/>
      <c r="D1627" s="20"/>
      <c r="E1627" s="17" t="s">
        <v>254</v>
      </c>
      <c r="F1627" s="19" t="s">
        <v>255</v>
      </c>
      <c r="G1627" s="8" t="s">
        <v>243</v>
      </c>
      <c r="H1627" s="8" t="s">
        <v>243</v>
      </c>
      <c r="I1627" s="8">
        <v>275915.8</v>
      </c>
      <c r="J1627" s="8">
        <v>272814.21399999998</v>
      </c>
      <c r="K1627" s="8">
        <v>0</v>
      </c>
      <c r="L1627" s="8">
        <v>272814.21399999998</v>
      </c>
      <c r="M1627" s="8">
        <v>-3101.5860000000098</v>
      </c>
      <c r="N1627" s="9">
        <v>98.875894022741704</v>
      </c>
    </row>
    <row r="1628" spans="1:14" s="75" customFormat="1" ht="15" customHeight="1" x14ac:dyDescent="0.2">
      <c r="A1628" s="16"/>
      <c r="B1628" s="16"/>
      <c r="C1628" s="18"/>
      <c r="D1628" s="20"/>
      <c r="E1628" s="17" t="s">
        <v>300</v>
      </c>
      <c r="F1628" s="19" t="s">
        <v>301</v>
      </c>
      <c r="G1628" s="8" t="s">
        <v>243</v>
      </c>
      <c r="H1628" s="8" t="s">
        <v>243</v>
      </c>
      <c r="I1628" s="8">
        <v>744719.3</v>
      </c>
      <c r="J1628" s="8">
        <v>744707.79018000001</v>
      </c>
      <c r="K1628" s="8">
        <v>0</v>
      </c>
      <c r="L1628" s="8">
        <v>744707.79018000001</v>
      </c>
      <c r="M1628" s="8">
        <v>-11.509820000035701</v>
      </c>
      <c r="N1628" s="9">
        <v>99.998454475397594</v>
      </c>
    </row>
    <row r="1629" spans="1:14" s="75" customFormat="1" ht="15" customHeight="1" x14ac:dyDescent="0.2">
      <c r="A1629" s="16"/>
      <c r="B1629" s="16"/>
      <c r="C1629" s="18"/>
      <c r="D1629" s="20"/>
      <c r="E1629" s="17" t="s">
        <v>302</v>
      </c>
      <c r="F1629" s="19" t="s">
        <v>303</v>
      </c>
      <c r="G1629" s="8" t="s">
        <v>243</v>
      </c>
      <c r="H1629" s="8" t="s">
        <v>243</v>
      </c>
      <c r="I1629" s="8">
        <v>78623.3</v>
      </c>
      <c r="J1629" s="8">
        <v>78310.075840000005</v>
      </c>
      <c r="K1629" s="8">
        <v>0</v>
      </c>
      <c r="L1629" s="8">
        <v>78310.075840000005</v>
      </c>
      <c r="M1629" s="8">
        <v>-313.22415999999799</v>
      </c>
      <c r="N1629" s="9">
        <v>99.601614076234398</v>
      </c>
    </row>
    <row r="1630" spans="1:14" s="75" customFormat="1" ht="15" customHeight="1" x14ac:dyDescent="0.2">
      <c r="A1630" s="16"/>
      <c r="B1630" s="16"/>
      <c r="C1630" s="18"/>
      <c r="D1630" s="20"/>
      <c r="E1630" s="17" t="s">
        <v>335</v>
      </c>
      <c r="F1630" s="19" t="s">
        <v>336</v>
      </c>
      <c r="G1630" s="8" t="s">
        <v>243</v>
      </c>
      <c r="H1630" s="8" t="s">
        <v>243</v>
      </c>
      <c r="I1630" s="8">
        <v>31431.1</v>
      </c>
      <c r="J1630" s="8">
        <v>31413.07</v>
      </c>
      <c r="K1630" s="8">
        <v>0</v>
      </c>
      <c r="L1630" s="8">
        <v>31413.07</v>
      </c>
      <c r="M1630" s="8">
        <v>-18.0299999999988</v>
      </c>
      <c r="N1630" s="9">
        <v>99.942636433341505</v>
      </c>
    </row>
    <row r="1631" spans="1:14" s="75" customFormat="1" ht="15" customHeight="1" x14ac:dyDescent="0.2">
      <c r="A1631" s="16"/>
      <c r="B1631" s="16"/>
      <c r="C1631" s="18"/>
      <c r="D1631" s="20"/>
      <c r="E1631" s="17" t="s">
        <v>337</v>
      </c>
      <c r="F1631" s="19" t="s">
        <v>338</v>
      </c>
      <c r="G1631" s="8" t="s">
        <v>243</v>
      </c>
      <c r="H1631" s="8" t="s">
        <v>243</v>
      </c>
      <c r="I1631" s="8">
        <v>657891</v>
      </c>
      <c r="J1631" s="8">
        <v>657878.25410999998</v>
      </c>
      <c r="K1631" s="8">
        <v>0</v>
      </c>
      <c r="L1631" s="8">
        <v>657878.25410999998</v>
      </c>
      <c r="M1631" s="8">
        <v>-12.7458900000202</v>
      </c>
      <c r="N1631" s="9">
        <v>99.998062613715604</v>
      </c>
    </row>
    <row r="1632" spans="1:14" s="75" customFormat="1" ht="15" customHeight="1" x14ac:dyDescent="0.2">
      <c r="A1632" s="16"/>
      <c r="B1632" s="16"/>
      <c r="C1632" s="18"/>
      <c r="D1632" s="20"/>
      <c r="E1632" s="17" t="s">
        <v>339</v>
      </c>
      <c r="F1632" s="19" t="s">
        <v>340</v>
      </c>
      <c r="G1632" s="8" t="s">
        <v>243</v>
      </c>
      <c r="H1632" s="8" t="s">
        <v>243</v>
      </c>
      <c r="I1632" s="8">
        <v>35160.9</v>
      </c>
      <c r="J1632" s="8">
        <v>35140.457029999998</v>
      </c>
      <c r="K1632" s="8">
        <v>0</v>
      </c>
      <c r="L1632" s="8">
        <v>35140.457029999998</v>
      </c>
      <c r="M1632" s="8">
        <v>-20.442970000003701</v>
      </c>
      <c r="N1632" s="9">
        <v>99.9418587976986</v>
      </c>
    </row>
    <row r="1633" spans="1:14" s="75" customFormat="1" ht="31.5" x14ac:dyDescent="0.2">
      <c r="A1633" s="16"/>
      <c r="B1633" s="16"/>
      <c r="C1633" s="18"/>
      <c r="D1633" s="20"/>
      <c r="E1633" s="17" t="s">
        <v>341</v>
      </c>
      <c r="F1633" s="19" t="s">
        <v>1209</v>
      </c>
      <c r="G1633" s="8" t="s">
        <v>243</v>
      </c>
      <c r="H1633" s="8" t="s">
        <v>243</v>
      </c>
      <c r="I1633" s="8">
        <v>12043239.1</v>
      </c>
      <c r="J1633" s="8">
        <v>11354456.59034</v>
      </c>
      <c r="K1633" s="8">
        <v>206872.672289999</v>
      </c>
      <c r="L1633" s="8">
        <v>11147583.91805</v>
      </c>
      <c r="M1633" s="8">
        <v>-895655.18194999895</v>
      </c>
      <c r="N1633" s="9">
        <v>92.563004234052002</v>
      </c>
    </row>
    <row r="1634" spans="1:14" s="75" customFormat="1" ht="17.25" customHeight="1" x14ac:dyDescent="0.2">
      <c r="A1634" s="16"/>
      <c r="B1634" s="16"/>
      <c r="C1634" s="18"/>
      <c r="D1634" s="20"/>
      <c r="E1634" s="17" t="s">
        <v>327</v>
      </c>
      <c r="F1634" s="19" t="s">
        <v>328</v>
      </c>
      <c r="G1634" s="8" t="s">
        <v>243</v>
      </c>
      <c r="H1634" s="8" t="s">
        <v>243</v>
      </c>
      <c r="I1634" s="8">
        <v>2856930.7</v>
      </c>
      <c r="J1634" s="8">
        <v>2856476.2336599999</v>
      </c>
      <c r="K1634" s="8">
        <v>542.61039000004496</v>
      </c>
      <c r="L1634" s="8">
        <v>2855933.6232699999</v>
      </c>
      <c r="M1634" s="8">
        <v>-997.07673000032105</v>
      </c>
      <c r="N1634" s="9">
        <v>99.965099722929907</v>
      </c>
    </row>
    <row r="1635" spans="1:14" s="75" customFormat="1" ht="17.25" customHeight="1" x14ac:dyDescent="0.2">
      <c r="A1635" s="16"/>
      <c r="B1635" s="16"/>
      <c r="C1635" s="18"/>
      <c r="D1635" s="20"/>
      <c r="E1635" s="17" t="s">
        <v>265</v>
      </c>
      <c r="F1635" s="19" t="s">
        <v>266</v>
      </c>
      <c r="G1635" s="8" t="s">
        <v>243</v>
      </c>
      <c r="H1635" s="8" t="s">
        <v>243</v>
      </c>
      <c r="I1635" s="8">
        <v>3153866.7</v>
      </c>
      <c r="J1635" s="8">
        <v>3128751.4581200001</v>
      </c>
      <c r="K1635" s="8">
        <v>9154.6658000000807</v>
      </c>
      <c r="L1635" s="8">
        <v>3119596.79232</v>
      </c>
      <c r="M1635" s="8">
        <v>-34269.9076800002</v>
      </c>
      <c r="N1635" s="9">
        <v>98.913400249921807</v>
      </c>
    </row>
    <row r="1636" spans="1:14" s="75" customFormat="1" ht="17.25" customHeight="1" x14ac:dyDescent="0.2">
      <c r="A1636" s="16"/>
      <c r="B1636" s="16"/>
      <c r="C1636" s="18"/>
      <c r="D1636" s="20"/>
      <c r="E1636" s="17" t="s">
        <v>287</v>
      </c>
      <c r="F1636" s="19" t="s">
        <v>288</v>
      </c>
      <c r="G1636" s="8" t="s">
        <v>243</v>
      </c>
      <c r="H1636" s="8" t="s">
        <v>243</v>
      </c>
      <c r="I1636" s="8">
        <v>2524012.4</v>
      </c>
      <c r="J1636" s="8">
        <v>2524012.2653800002</v>
      </c>
      <c r="K1636" s="8">
        <v>0</v>
      </c>
      <c r="L1636" s="8">
        <v>2524012.2653800002</v>
      </c>
      <c r="M1636" s="8">
        <v>-0.13461999967694299</v>
      </c>
      <c r="N1636" s="9">
        <v>99.999994666428805</v>
      </c>
    </row>
    <row r="1637" spans="1:14" s="75" customFormat="1" ht="17.25" customHeight="1" x14ac:dyDescent="0.2">
      <c r="A1637" s="16"/>
      <c r="B1637" s="16"/>
      <c r="C1637" s="18"/>
      <c r="D1637" s="20"/>
      <c r="E1637" s="17" t="s">
        <v>267</v>
      </c>
      <c r="F1637" s="19" t="s">
        <v>268</v>
      </c>
      <c r="G1637" s="8" t="s">
        <v>243</v>
      </c>
      <c r="H1637" s="8" t="s">
        <v>243</v>
      </c>
      <c r="I1637" s="8">
        <v>110647.4</v>
      </c>
      <c r="J1637" s="8">
        <v>109705.44503</v>
      </c>
      <c r="K1637" s="8">
        <v>32.104560000006998</v>
      </c>
      <c r="L1637" s="8">
        <v>109673.34047</v>
      </c>
      <c r="M1637" s="8">
        <v>-974.05952999999897</v>
      </c>
      <c r="N1637" s="9">
        <v>99.119672464061495</v>
      </c>
    </row>
    <row r="1638" spans="1:14" s="75" customFormat="1" ht="17.25" customHeight="1" x14ac:dyDescent="0.2">
      <c r="A1638" s="16"/>
      <c r="B1638" s="16"/>
      <c r="C1638" s="18"/>
      <c r="D1638" s="20"/>
      <c r="E1638" s="17" t="s">
        <v>256</v>
      </c>
      <c r="F1638" s="19" t="s">
        <v>257</v>
      </c>
      <c r="G1638" s="8" t="s">
        <v>243</v>
      </c>
      <c r="H1638" s="8" t="s">
        <v>243</v>
      </c>
      <c r="I1638" s="8">
        <v>17619.099999999999</v>
      </c>
      <c r="J1638" s="8">
        <v>17618.049849999999</v>
      </c>
      <c r="K1638" s="8">
        <v>0</v>
      </c>
      <c r="L1638" s="8">
        <v>17618.049849999999</v>
      </c>
      <c r="M1638" s="8">
        <v>-1.05014999999912</v>
      </c>
      <c r="N1638" s="9">
        <v>99.994039706909007</v>
      </c>
    </row>
    <row r="1639" spans="1:14" s="75" customFormat="1" ht="17.25" customHeight="1" x14ac:dyDescent="0.2">
      <c r="A1639" s="16"/>
      <c r="B1639" s="16"/>
      <c r="C1639" s="18"/>
      <c r="D1639" s="20"/>
      <c r="E1639" s="17" t="s">
        <v>277</v>
      </c>
      <c r="F1639" s="19" t="s">
        <v>278</v>
      </c>
      <c r="G1639" s="8" t="s">
        <v>243</v>
      </c>
      <c r="H1639" s="8" t="s">
        <v>243</v>
      </c>
      <c r="I1639" s="8">
        <v>6227427.5</v>
      </c>
      <c r="J1639" s="8">
        <v>6177624.7636000002</v>
      </c>
      <c r="K1639" s="8">
        <v>3156.34300000034</v>
      </c>
      <c r="L1639" s="8">
        <v>6174468.4205999998</v>
      </c>
      <c r="M1639" s="8">
        <v>-52959.079400000199</v>
      </c>
      <c r="N1639" s="9">
        <v>99.149583364880598</v>
      </c>
    </row>
    <row r="1640" spans="1:14" s="75" customFormat="1" ht="17.25" customHeight="1" x14ac:dyDescent="0.2">
      <c r="A1640" s="16"/>
      <c r="B1640" s="16"/>
      <c r="C1640" s="18"/>
      <c r="D1640" s="20"/>
      <c r="E1640" s="17" t="s">
        <v>258</v>
      </c>
      <c r="F1640" s="19" t="s">
        <v>259</v>
      </c>
      <c r="G1640" s="8" t="s">
        <v>243</v>
      </c>
      <c r="H1640" s="8" t="s">
        <v>243</v>
      </c>
      <c r="I1640" s="8">
        <v>1357426.3</v>
      </c>
      <c r="J1640" s="8">
        <v>1357081.804</v>
      </c>
      <c r="K1640" s="8">
        <v>0</v>
      </c>
      <c r="L1640" s="8">
        <v>1357081.804</v>
      </c>
      <c r="M1640" s="8">
        <v>-344.49600000004301</v>
      </c>
      <c r="N1640" s="9">
        <v>99.974621384601093</v>
      </c>
    </row>
    <row r="1641" spans="1:14" s="75" customFormat="1" ht="17.25" customHeight="1" x14ac:dyDescent="0.2">
      <c r="A1641" s="16"/>
      <c r="B1641" s="16"/>
      <c r="C1641" s="18"/>
      <c r="D1641" s="20"/>
      <c r="E1641" s="17" t="s">
        <v>279</v>
      </c>
      <c r="F1641" s="19" t="s">
        <v>280</v>
      </c>
      <c r="G1641" s="8" t="s">
        <v>243</v>
      </c>
      <c r="H1641" s="8" t="s">
        <v>243</v>
      </c>
      <c r="I1641" s="8">
        <v>23779.5</v>
      </c>
      <c r="J1641" s="8">
        <v>23778.372609999999</v>
      </c>
      <c r="K1641" s="8">
        <v>0</v>
      </c>
      <c r="L1641" s="8">
        <v>23778.372609999999</v>
      </c>
      <c r="M1641" s="8">
        <v>-1.12739000000147</v>
      </c>
      <c r="N1641" s="9">
        <v>99.995258983578296</v>
      </c>
    </row>
    <row r="1642" spans="1:14" s="75" customFormat="1" ht="17.25" customHeight="1" x14ac:dyDescent="0.2">
      <c r="A1642" s="16"/>
      <c r="B1642" s="16"/>
      <c r="C1642" s="18"/>
      <c r="D1642" s="20"/>
      <c r="E1642" s="17" t="s">
        <v>344</v>
      </c>
      <c r="F1642" s="19" t="s">
        <v>345</v>
      </c>
      <c r="G1642" s="8" t="s">
        <v>243</v>
      </c>
      <c r="H1642" s="8" t="s">
        <v>243</v>
      </c>
      <c r="I1642" s="8">
        <v>56082.8</v>
      </c>
      <c r="J1642" s="8">
        <v>56080.858939999998</v>
      </c>
      <c r="K1642" s="8">
        <v>0</v>
      </c>
      <c r="L1642" s="8">
        <v>56080.858939999998</v>
      </c>
      <c r="M1642" s="8">
        <v>-1.9410600000046501</v>
      </c>
      <c r="N1642" s="9">
        <v>99.996538938854698</v>
      </c>
    </row>
    <row r="1643" spans="1:14" s="75" customFormat="1" ht="17.25" customHeight="1" x14ac:dyDescent="0.2">
      <c r="A1643" s="16"/>
      <c r="B1643" s="16"/>
      <c r="C1643" s="18"/>
      <c r="D1643" s="20"/>
      <c r="E1643" s="17" t="s">
        <v>260</v>
      </c>
      <c r="F1643" s="19" t="s">
        <v>261</v>
      </c>
      <c r="G1643" s="8" t="s">
        <v>243</v>
      </c>
      <c r="H1643" s="8" t="s">
        <v>243</v>
      </c>
      <c r="I1643" s="8">
        <v>141124.79999999999</v>
      </c>
      <c r="J1643" s="8">
        <v>139424.53729000001</v>
      </c>
      <c r="K1643" s="8">
        <v>0</v>
      </c>
      <c r="L1643" s="8">
        <v>139424.53729000001</v>
      </c>
      <c r="M1643" s="8">
        <v>-1700.26270999998</v>
      </c>
      <c r="N1643" s="9">
        <v>98.7952062925864</v>
      </c>
    </row>
    <row r="1644" spans="1:14" s="75" customFormat="1" ht="17.25" customHeight="1" x14ac:dyDescent="0.2">
      <c r="A1644" s="16"/>
      <c r="B1644" s="16"/>
      <c r="C1644" s="18"/>
      <c r="D1644" s="20"/>
      <c r="E1644" s="17" t="s">
        <v>346</v>
      </c>
      <c r="F1644" s="19" t="s">
        <v>347</v>
      </c>
      <c r="G1644" s="8" t="s">
        <v>243</v>
      </c>
      <c r="H1644" s="8" t="s">
        <v>243</v>
      </c>
      <c r="I1644" s="8">
        <v>1395313</v>
      </c>
      <c r="J1644" s="8">
        <v>1395312.0589999999</v>
      </c>
      <c r="K1644" s="8">
        <v>0</v>
      </c>
      <c r="L1644" s="8">
        <v>1395312.0589999999</v>
      </c>
      <c r="M1644" s="8">
        <v>-0.94100000010803297</v>
      </c>
      <c r="N1644" s="9">
        <v>99.999932559934607</v>
      </c>
    </row>
    <row r="1645" spans="1:14" s="75" customFormat="1" ht="17.25" customHeight="1" x14ac:dyDescent="0.2">
      <c r="A1645" s="16"/>
      <c r="B1645" s="16"/>
      <c r="C1645" s="18"/>
      <c r="D1645" s="20"/>
      <c r="E1645" s="17" t="s">
        <v>348</v>
      </c>
      <c r="F1645" s="19" t="s">
        <v>349</v>
      </c>
      <c r="G1645" s="8" t="s">
        <v>243</v>
      </c>
      <c r="H1645" s="8" t="s">
        <v>243</v>
      </c>
      <c r="I1645" s="8">
        <v>835680.1</v>
      </c>
      <c r="J1645" s="8">
        <v>835637.42298999999</v>
      </c>
      <c r="K1645" s="8">
        <v>0</v>
      </c>
      <c r="L1645" s="8">
        <v>835637.42298999999</v>
      </c>
      <c r="M1645" s="8">
        <v>-42.677009999984897</v>
      </c>
      <c r="N1645" s="9">
        <v>99.994893140329694</v>
      </c>
    </row>
    <row r="1646" spans="1:14" s="75" customFormat="1" ht="31.5" x14ac:dyDescent="0.2">
      <c r="A1646" s="16"/>
      <c r="B1646" s="22" t="s">
        <v>356</v>
      </c>
      <c r="C1646" s="17" t="s">
        <v>312</v>
      </c>
      <c r="D1646" s="4"/>
      <c r="E1646" s="4"/>
      <c r="F1646" s="19" t="s">
        <v>601</v>
      </c>
      <c r="G1646" s="8">
        <v>47161731</v>
      </c>
      <c r="H1646" s="8">
        <v>51121113</v>
      </c>
      <c r="I1646" s="8">
        <v>41426280</v>
      </c>
      <c r="J1646" s="8">
        <v>41386964.719580002</v>
      </c>
      <c r="K1646" s="8">
        <v>400698.72713000298</v>
      </c>
      <c r="L1646" s="8">
        <v>40986265.992449999</v>
      </c>
      <c r="M1646" s="8">
        <v>-440014.00755000103</v>
      </c>
      <c r="N1646" s="9">
        <v>98.937838474634901</v>
      </c>
    </row>
    <row r="1647" spans="1:14" s="75" customFormat="1" ht="31.5" x14ac:dyDescent="0.2">
      <c r="A1647" s="16"/>
      <c r="B1647" s="16"/>
      <c r="C1647" s="20"/>
      <c r="D1647" s="17" t="s">
        <v>264</v>
      </c>
      <c r="E1647" s="4"/>
      <c r="F1647" s="19" t="s">
        <v>601</v>
      </c>
      <c r="G1647" s="8" t="s">
        <v>243</v>
      </c>
      <c r="H1647" s="8" t="s">
        <v>243</v>
      </c>
      <c r="I1647" s="8">
        <v>36864267</v>
      </c>
      <c r="J1647" s="8">
        <v>36824951.719580002</v>
      </c>
      <c r="K1647" s="8">
        <v>400698.72713000298</v>
      </c>
      <c r="L1647" s="8">
        <v>36424252.992449999</v>
      </c>
      <c r="M1647" s="8">
        <v>-440014.00755000103</v>
      </c>
      <c r="N1647" s="9">
        <v>98.806394258293494</v>
      </c>
    </row>
    <row r="1648" spans="1:14" s="75" customFormat="1" ht="17.25" customHeight="1" x14ac:dyDescent="0.2">
      <c r="A1648" s="16"/>
      <c r="B1648" s="16"/>
      <c r="C1648" s="18"/>
      <c r="D1648" s="20"/>
      <c r="E1648" s="17" t="s">
        <v>289</v>
      </c>
      <c r="F1648" s="19" t="s">
        <v>290</v>
      </c>
      <c r="G1648" s="8" t="s">
        <v>243</v>
      </c>
      <c r="H1648" s="8" t="s">
        <v>243</v>
      </c>
      <c r="I1648" s="8">
        <v>36864267</v>
      </c>
      <c r="J1648" s="8">
        <v>36824951.719580002</v>
      </c>
      <c r="K1648" s="8">
        <v>400698.72713000298</v>
      </c>
      <c r="L1648" s="8">
        <v>36424252.992449999</v>
      </c>
      <c r="M1648" s="8">
        <v>-440014.00755000103</v>
      </c>
      <c r="N1648" s="9">
        <v>98.806394258293494</v>
      </c>
    </row>
    <row r="1649" spans="1:14" s="75" customFormat="1" ht="47.25" customHeight="1" x14ac:dyDescent="0.2">
      <c r="A1649" s="16"/>
      <c r="B1649" s="16"/>
      <c r="C1649" s="20"/>
      <c r="D1649" s="17" t="s">
        <v>237</v>
      </c>
      <c r="E1649" s="4"/>
      <c r="F1649" s="59" t="s">
        <v>1378</v>
      </c>
      <c r="G1649" s="8" t="s">
        <v>243</v>
      </c>
      <c r="H1649" s="8" t="s">
        <v>243</v>
      </c>
      <c r="I1649" s="8">
        <v>4562013</v>
      </c>
      <c r="J1649" s="8">
        <v>4562013</v>
      </c>
      <c r="K1649" s="8">
        <v>0</v>
      </c>
      <c r="L1649" s="8">
        <v>4562013</v>
      </c>
      <c r="M1649" s="8">
        <v>0</v>
      </c>
      <c r="N1649" s="9">
        <v>100</v>
      </c>
    </row>
    <row r="1650" spans="1:14" s="75" customFormat="1" ht="17.25" customHeight="1" x14ac:dyDescent="0.2">
      <c r="A1650" s="16"/>
      <c r="B1650" s="16"/>
      <c r="C1650" s="18"/>
      <c r="D1650" s="20"/>
      <c r="E1650" s="17" t="s">
        <v>487</v>
      </c>
      <c r="F1650" s="19" t="s">
        <v>488</v>
      </c>
      <c r="G1650" s="8" t="s">
        <v>243</v>
      </c>
      <c r="H1650" s="8" t="s">
        <v>243</v>
      </c>
      <c r="I1650" s="8">
        <v>4562013</v>
      </c>
      <c r="J1650" s="8">
        <v>4562013</v>
      </c>
      <c r="K1650" s="8">
        <v>0</v>
      </c>
      <c r="L1650" s="8">
        <v>4562013</v>
      </c>
      <c r="M1650" s="8">
        <v>0</v>
      </c>
      <c r="N1650" s="9">
        <v>100</v>
      </c>
    </row>
    <row r="1651" spans="1:14" s="75" customFormat="1" ht="17.25" customHeight="1" x14ac:dyDescent="0.2">
      <c r="A1651" s="16"/>
      <c r="B1651" s="22" t="s">
        <v>356</v>
      </c>
      <c r="C1651" s="17" t="s">
        <v>291</v>
      </c>
      <c r="D1651" s="4"/>
      <c r="E1651" s="4"/>
      <c r="F1651" s="19" t="s">
        <v>602</v>
      </c>
      <c r="G1651" s="8">
        <v>38885243</v>
      </c>
      <c r="H1651" s="8">
        <v>68543420</v>
      </c>
      <c r="I1651" s="8">
        <v>54442563</v>
      </c>
      <c r="J1651" s="8">
        <v>51978254.601199999</v>
      </c>
      <c r="K1651" s="8">
        <v>2622763.07212999</v>
      </c>
      <c r="L1651" s="8">
        <v>49355491.529069997</v>
      </c>
      <c r="M1651" s="8">
        <v>-5087071.4709299998</v>
      </c>
      <c r="N1651" s="9">
        <v>90.656076439806895</v>
      </c>
    </row>
    <row r="1652" spans="1:14" s="75" customFormat="1" ht="17.25" customHeight="1" x14ac:dyDescent="0.2">
      <c r="A1652" s="16"/>
      <c r="B1652" s="16"/>
      <c r="C1652" s="18"/>
      <c r="D1652" s="20"/>
      <c r="E1652" s="17" t="s">
        <v>344</v>
      </c>
      <c r="F1652" s="19" t="s">
        <v>345</v>
      </c>
      <c r="G1652" s="8" t="s">
        <v>243</v>
      </c>
      <c r="H1652" s="8" t="s">
        <v>243</v>
      </c>
      <c r="I1652" s="8">
        <v>383296.9</v>
      </c>
      <c r="J1652" s="8">
        <v>253253.57</v>
      </c>
      <c r="K1652" s="8">
        <v>0</v>
      </c>
      <c r="L1652" s="8">
        <v>253253.57</v>
      </c>
      <c r="M1652" s="8">
        <v>-130043.33</v>
      </c>
      <c r="N1652" s="9">
        <v>66.072428449069093</v>
      </c>
    </row>
    <row r="1653" spans="1:14" s="75" customFormat="1" ht="17.25" customHeight="1" x14ac:dyDescent="0.2">
      <c r="A1653" s="16"/>
      <c r="B1653" s="16"/>
      <c r="C1653" s="18"/>
      <c r="D1653" s="20"/>
      <c r="E1653" s="17" t="s">
        <v>368</v>
      </c>
      <c r="F1653" s="19" t="s">
        <v>369</v>
      </c>
      <c r="G1653" s="8" t="s">
        <v>243</v>
      </c>
      <c r="H1653" s="8" t="s">
        <v>243</v>
      </c>
      <c r="I1653" s="8">
        <v>44932315.299999997</v>
      </c>
      <c r="J1653" s="8">
        <v>43726964.228940003</v>
      </c>
      <c r="K1653" s="8">
        <v>865147</v>
      </c>
      <c r="L1653" s="8">
        <v>42861817.228940003</v>
      </c>
      <c r="M1653" s="8">
        <v>-2070498.07105999</v>
      </c>
      <c r="N1653" s="9">
        <v>95.391962205295101</v>
      </c>
    </row>
    <row r="1654" spans="1:14" s="75" customFormat="1" ht="17.25" customHeight="1" x14ac:dyDescent="0.2">
      <c r="A1654" s="16"/>
      <c r="B1654" s="16"/>
      <c r="C1654" s="18"/>
      <c r="D1654" s="20"/>
      <c r="E1654" s="17" t="s">
        <v>282</v>
      </c>
      <c r="F1654" s="19" t="s">
        <v>283</v>
      </c>
      <c r="G1654" s="8" t="s">
        <v>243</v>
      </c>
      <c r="H1654" s="8" t="s">
        <v>243</v>
      </c>
      <c r="I1654" s="8">
        <v>8033544.9000000004</v>
      </c>
      <c r="J1654" s="8">
        <v>6910469.1616099998</v>
      </c>
      <c r="K1654" s="8">
        <v>1504087.2401099999</v>
      </c>
      <c r="L1654" s="8">
        <v>5406381.9215000002</v>
      </c>
      <c r="M1654" s="8">
        <v>-2627162.9785000002</v>
      </c>
      <c r="N1654" s="9">
        <v>67.297587662701702</v>
      </c>
    </row>
    <row r="1655" spans="1:14" s="75" customFormat="1" ht="17.25" customHeight="1" x14ac:dyDescent="0.2">
      <c r="A1655" s="16"/>
      <c r="B1655" s="16"/>
      <c r="C1655" s="18"/>
      <c r="D1655" s="20"/>
      <c r="E1655" s="17" t="s">
        <v>284</v>
      </c>
      <c r="F1655" s="19" t="s">
        <v>285</v>
      </c>
      <c r="G1655" s="8" t="s">
        <v>243</v>
      </c>
      <c r="H1655" s="8" t="s">
        <v>243</v>
      </c>
      <c r="I1655" s="8">
        <v>22352.1</v>
      </c>
      <c r="J1655" s="8">
        <v>21972.353060000001</v>
      </c>
      <c r="K1655" s="8">
        <v>0</v>
      </c>
      <c r="L1655" s="8">
        <v>21972.353060000001</v>
      </c>
      <c r="M1655" s="8">
        <v>-379.74693999999698</v>
      </c>
      <c r="N1655" s="9">
        <v>98.301068177039298</v>
      </c>
    </row>
    <row r="1656" spans="1:14" s="75" customFormat="1" ht="17.25" customHeight="1" x14ac:dyDescent="0.2">
      <c r="A1656" s="16"/>
      <c r="B1656" s="16"/>
      <c r="C1656" s="18"/>
      <c r="D1656" s="20"/>
      <c r="E1656" s="17" t="s">
        <v>308</v>
      </c>
      <c r="F1656" s="19" t="s">
        <v>309</v>
      </c>
      <c r="G1656" s="8" t="s">
        <v>243</v>
      </c>
      <c r="H1656" s="8" t="s">
        <v>243</v>
      </c>
      <c r="I1656" s="8">
        <v>19083.5</v>
      </c>
      <c r="J1656" s="8">
        <v>19082.63149</v>
      </c>
      <c r="K1656" s="8">
        <v>0</v>
      </c>
      <c r="L1656" s="8">
        <v>19082.63149</v>
      </c>
      <c r="M1656" s="8">
        <v>-0.86851000000024203</v>
      </c>
      <c r="N1656" s="9">
        <v>99.995448895642795</v>
      </c>
    </row>
    <row r="1657" spans="1:14" s="75" customFormat="1" ht="17.25" customHeight="1" x14ac:dyDescent="0.2">
      <c r="A1657" s="16"/>
      <c r="B1657" s="16"/>
      <c r="C1657" s="18"/>
      <c r="D1657" s="20"/>
      <c r="E1657" s="17" t="s">
        <v>411</v>
      </c>
      <c r="F1657" s="19" t="s">
        <v>412</v>
      </c>
      <c r="G1657" s="8" t="s">
        <v>243</v>
      </c>
      <c r="H1657" s="8" t="s">
        <v>243</v>
      </c>
      <c r="I1657" s="8">
        <v>1051970.3</v>
      </c>
      <c r="J1657" s="8">
        <v>1046512.6561</v>
      </c>
      <c r="K1657" s="8">
        <v>253528.83202</v>
      </c>
      <c r="L1657" s="8">
        <v>792983.82408000005</v>
      </c>
      <c r="M1657" s="8">
        <v>-258986.47592</v>
      </c>
      <c r="N1657" s="9">
        <v>75.380818648587294</v>
      </c>
    </row>
    <row r="1658" spans="1:14" s="75" customFormat="1" ht="17.25" customHeight="1" x14ac:dyDescent="0.2">
      <c r="A1658" s="16"/>
      <c r="B1658" s="22" t="s">
        <v>356</v>
      </c>
      <c r="C1658" s="17" t="s">
        <v>237</v>
      </c>
      <c r="D1658" s="4"/>
      <c r="E1658" s="4"/>
      <c r="F1658" s="19" t="s">
        <v>1203</v>
      </c>
      <c r="G1658" s="8" t="s">
        <v>243</v>
      </c>
      <c r="H1658" s="8">
        <v>0</v>
      </c>
      <c r="I1658" s="8">
        <v>6613.9</v>
      </c>
      <c r="J1658" s="8">
        <v>6613.82</v>
      </c>
      <c r="K1658" s="8">
        <v>0</v>
      </c>
      <c r="L1658" s="8">
        <v>6613.82</v>
      </c>
      <c r="M1658" s="8">
        <v>-7.9999999999927296E-2</v>
      </c>
      <c r="N1658" s="9">
        <v>99.998790426223593</v>
      </c>
    </row>
    <row r="1659" spans="1:14" s="75" customFormat="1" ht="17.25" customHeight="1" x14ac:dyDescent="0.2">
      <c r="A1659" s="16"/>
      <c r="B1659" s="16"/>
      <c r="C1659" s="18"/>
      <c r="D1659" s="20"/>
      <c r="E1659" s="17" t="s">
        <v>260</v>
      </c>
      <c r="F1659" s="19" t="s">
        <v>261</v>
      </c>
      <c r="G1659" s="8" t="s">
        <v>243</v>
      </c>
      <c r="H1659" s="8" t="s">
        <v>243</v>
      </c>
      <c r="I1659" s="8">
        <v>6613.9</v>
      </c>
      <c r="J1659" s="8">
        <v>6613.82</v>
      </c>
      <c r="K1659" s="8">
        <v>0</v>
      </c>
      <c r="L1659" s="8">
        <v>6613.82</v>
      </c>
      <c r="M1659" s="8">
        <v>-7.9999999999927296E-2</v>
      </c>
      <c r="N1659" s="9">
        <v>99.998790426223593</v>
      </c>
    </row>
    <row r="1660" spans="1:14" s="75" customFormat="1" ht="31.5" x14ac:dyDescent="0.2">
      <c r="A1660" s="16"/>
      <c r="B1660" s="22" t="s">
        <v>356</v>
      </c>
      <c r="C1660" s="17" t="s">
        <v>329</v>
      </c>
      <c r="D1660" s="4"/>
      <c r="E1660" s="4"/>
      <c r="F1660" s="19" t="s">
        <v>414</v>
      </c>
      <c r="G1660" s="8" t="s">
        <v>243</v>
      </c>
      <c r="H1660" s="8">
        <v>0</v>
      </c>
      <c r="I1660" s="8">
        <v>718076.8</v>
      </c>
      <c r="J1660" s="8">
        <v>718076.42886999995</v>
      </c>
      <c r="K1660" s="8">
        <v>1.0000076144933701E-5</v>
      </c>
      <c r="L1660" s="8">
        <v>718076.42885999999</v>
      </c>
      <c r="M1660" s="8">
        <v>-0.37113999994471703</v>
      </c>
      <c r="N1660" s="9">
        <v>99.999948314720697</v>
      </c>
    </row>
    <row r="1661" spans="1:14" s="75" customFormat="1" ht="15.75" customHeight="1" x14ac:dyDescent="0.2">
      <c r="A1661" s="16"/>
      <c r="B1661" s="16"/>
      <c r="C1661" s="18"/>
      <c r="D1661" s="20"/>
      <c r="E1661" s="17" t="s">
        <v>279</v>
      </c>
      <c r="F1661" s="19" t="s">
        <v>280</v>
      </c>
      <c r="G1661" s="8" t="s">
        <v>243</v>
      </c>
      <c r="H1661" s="8" t="s">
        <v>243</v>
      </c>
      <c r="I1661" s="8">
        <v>154030.6</v>
      </c>
      <c r="J1661" s="8">
        <v>154030.33619999999</v>
      </c>
      <c r="K1661" s="8">
        <v>0</v>
      </c>
      <c r="L1661" s="8">
        <v>154030.33619999999</v>
      </c>
      <c r="M1661" s="8">
        <v>-0.263800000015181</v>
      </c>
      <c r="N1661" s="9">
        <v>99.999828735329203</v>
      </c>
    </row>
    <row r="1662" spans="1:14" s="75" customFormat="1" ht="15.75" customHeight="1" x14ac:dyDescent="0.2">
      <c r="A1662" s="16"/>
      <c r="B1662" s="16"/>
      <c r="C1662" s="18"/>
      <c r="D1662" s="20"/>
      <c r="E1662" s="17" t="s">
        <v>282</v>
      </c>
      <c r="F1662" s="19" t="s">
        <v>283</v>
      </c>
      <c r="G1662" s="8" t="s">
        <v>243</v>
      </c>
      <c r="H1662" s="8" t="s">
        <v>243</v>
      </c>
      <c r="I1662" s="8">
        <v>564046.19999999995</v>
      </c>
      <c r="J1662" s="8">
        <v>564046.09267000004</v>
      </c>
      <c r="K1662" s="8">
        <v>1.0000076144933701E-5</v>
      </c>
      <c r="L1662" s="8">
        <v>564046.09265999997</v>
      </c>
      <c r="M1662" s="8">
        <v>-0.107339999987744</v>
      </c>
      <c r="N1662" s="9">
        <v>99.999980969644</v>
      </c>
    </row>
    <row r="1663" spans="1:14" s="75" customFormat="1" ht="18" customHeight="1" x14ac:dyDescent="0.2">
      <c r="A1663" s="29"/>
      <c r="B1663" s="30" t="s">
        <v>400</v>
      </c>
      <c r="C1663" s="31"/>
      <c r="D1663" s="31"/>
      <c r="E1663" s="29"/>
      <c r="F1663" s="32" t="s">
        <v>401</v>
      </c>
      <c r="G1663" s="33">
        <v>517340575</v>
      </c>
      <c r="H1663" s="33">
        <v>534507954</v>
      </c>
      <c r="I1663" s="33">
        <v>557929973.79999995</v>
      </c>
      <c r="J1663" s="33">
        <v>557929937.09668005</v>
      </c>
      <c r="K1663" s="33">
        <v>2.6169896125793499E-2</v>
      </c>
      <c r="L1663" s="33">
        <v>557929937.07051003</v>
      </c>
      <c r="M1663" s="33">
        <v>-36.729489922523499</v>
      </c>
      <c r="N1663" s="34">
        <v>99.999993416828005</v>
      </c>
    </row>
    <row r="1664" spans="1:14" s="75" customFormat="1" ht="31.5" x14ac:dyDescent="0.2">
      <c r="A1664" s="16"/>
      <c r="B1664" s="22" t="s">
        <v>400</v>
      </c>
      <c r="C1664" s="17" t="s">
        <v>239</v>
      </c>
      <c r="D1664" s="4"/>
      <c r="E1664" s="4"/>
      <c r="F1664" s="19" t="s">
        <v>1214</v>
      </c>
      <c r="G1664" s="8">
        <v>3402086</v>
      </c>
      <c r="H1664" s="8">
        <v>3661363</v>
      </c>
      <c r="I1664" s="8">
        <v>3804580</v>
      </c>
      <c r="J1664" s="8">
        <v>3804579.8306100001</v>
      </c>
      <c r="K1664" s="8">
        <v>0</v>
      </c>
      <c r="L1664" s="8">
        <v>3804579.8306100001</v>
      </c>
      <c r="M1664" s="8">
        <v>-0.169389999937266</v>
      </c>
      <c r="N1664" s="9">
        <v>99.999995547734599</v>
      </c>
    </row>
    <row r="1665" spans="1:14" s="75" customFormat="1" ht="32.25" customHeight="1" x14ac:dyDescent="0.2">
      <c r="A1665" s="16"/>
      <c r="B1665" s="16"/>
      <c r="C1665" s="20"/>
      <c r="D1665" s="17" t="s">
        <v>264</v>
      </c>
      <c r="E1665" s="4"/>
      <c r="F1665" s="60" t="s">
        <v>1304</v>
      </c>
      <c r="G1665" s="8" t="s">
        <v>243</v>
      </c>
      <c r="H1665" s="8" t="s">
        <v>243</v>
      </c>
      <c r="I1665" s="8">
        <v>27199.200000000001</v>
      </c>
      <c r="J1665" s="8">
        <v>27199.1351</v>
      </c>
      <c r="K1665" s="8">
        <v>0</v>
      </c>
      <c r="L1665" s="8">
        <v>27199.1351</v>
      </c>
      <c r="M1665" s="8">
        <v>-6.4900000001216498E-2</v>
      </c>
      <c r="N1665" s="9">
        <v>99.999761390040902</v>
      </c>
    </row>
    <row r="1666" spans="1:14" s="75" customFormat="1" ht="15.75" customHeight="1" x14ac:dyDescent="0.2">
      <c r="A1666" s="16"/>
      <c r="B1666" s="16"/>
      <c r="C1666" s="18"/>
      <c r="D1666" s="20"/>
      <c r="E1666" s="17" t="s">
        <v>265</v>
      </c>
      <c r="F1666" s="19" t="s">
        <v>266</v>
      </c>
      <c r="G1666" s="8" t="s">
        <v>243</v>
      </c>
      <c r="H1666" s="8" t="s">
        <v>243</v>
      </c>
      <c r="I1666" s="8">
        <v>877.8</v>
      </c>
      <c r="J1666" s="8">
        <v>877.74300000000005</v>
      </c>
      <c r="K1666" s="8">
        <v>0</v>
      </c>
      <c r="L1666" s="8">
        <v>877.74300000000005</v>
      </c>
      <c r="M1666" s="8">
        <v>-5.6999999999902698E-2</v>
      </c>
      <c r="N1666" s="9">
        <v>99.993506493506501</v>
      </c>
    </row>
    <row r="1667" spans="1:14" s="75" customFormat="1" ht="15.75" customHeight="1" x14ac:dyDescent="0.2">
      <c r="A1667" s="16"/>
      <c r="B1667" s="16"/>
      <c r="C1667" s="18"/>
      <c r="D1667" s="20"/>
      <c r="E1667" s="17" t="s">
        <v>277</v>
      </c>
      <c r="F1667" s="19" t="s">
        <v>278</v>
      </c>
      <c r="G1667" s="8" t="s">
        <v>243</v>
      </c>
      <c r="H1667" s="8" t="s">
        <v>243</v>
      </c>
      <c r="I1667" s="8">
        <v>5201.3999999999996</v>
      </c>
      <c r="J1667" s="8">
        <v>5201.3921</v>
      </c>
      <c r="K1667" s="8">
        <v>0</v>
      </c>
      <c r="L1667" s="8">
        <v>5201.3921</v>
      </c>
      <c r="M1667" s="8">
        <v>-7.89999999960855E-3</v>
      </c>
      <c r="N1667" s="9">
        <v>99.999848117814395</v>
      </c>
    </row>
    <row r="1668" spans="1:14" s="75" customFormat="1" ht="15.75" customHeight="1" x14ac:dyDescent="0.2">
      <c r="A1668" s="16"/>
      <c r="B1668" s="16"/>
      <c r="C1668" s="18"/>
      <c r="D1668" s="20"/>
      <c r="E1668" s="17" t="s">
        <v>348</v>
      </c>
      <c r="F1668" s="19" t="s">
        <v>349</v>
      </c>
      <c r="G1668" s="8" t="s">
        <v>243</v>
      </c>
      <c r="H1668" s="8" t="s">
        <v>243</v>
      </c>
      <c r="I1668" s="8">
        <v>21120</v>
      </c>
      <c r="J1668" s="8">
        <v>21120</v>
      </c>
      <c r="K1668" s="8">
        <v>0</v>
      </c>
      <c r="L1668" s="8">
        <v>21120</v>
      </c>
      <c r="M1668" s="8">
        <v>0</v>
      </c>
      <c r="N1668" s="9">
        <v>100</v>
      </c>
    </row>
    <row r="1669" spans="1:14" s="75" customFormat="1" ht="31.5" x14ac:dyDescent="0.2">
      <c r="A1669" s="16"/>
      <c r="B1669" s="16"/>
      <c r="C1669" s="20"/>
      <c r="D1669" s="17" t="s">
        <v>294</v>
      </c>
      <c r="E1669" s="4"/>
      <c r="F1669" s="19" t="s">
        <v>304</v>
      </c>
      <c r="G1669" s="8" t="s">
        <v>243</v>
      </c>
      <c r="H1669" s="8" t="s">
        <v>243</v>
      </c>
      <c r="I1669" s="8">
        <v>19032.099999999999</v>
      </c>
      <c r="J1669" s="8">
        <v>19032.062399999999</v>
      </c>
      <c r="K1669" s="8">
        <v>0</v>
      </c>
      <c r="L1669" s="8">
        <v>19032.062399999999</v>
      </c>
      <c r="M1669" s="8">
        <v>-3.7599999999656603E-2</v>
      </c>
      <c r="N1669" s="9">
        <v>99.999802439037197</v>
      </c>
    </row>
    <row r="1670" spans="1:14" s="75" customFormat="1" ht="17.25" customHeight="1" x14ac:dyDescent="0.2">
      <c r="A1670" s="16"/>
      <c r="B1670" s="16"/>
      <c r="C1670" s="18"/>
      <c r="D1670" s="20"/>
      <c r="E1670" s="17" t="s">
        <v>265</v>
      </c>
      <c r="F1670" s="19" t="s">
        <v>266</v>
      </c>
      <c r="G1670" s="8" t="s">
        <v>243</v>
      </c>
      <c r="H1670" s="8" t="s">
        <v>243</v>
      </c>
      <c r="I1670" s="8">
        <v>5942.1</v>
      </c>
      <c r="J1670" s="8">
        <v>5942.0623999999998</v>
      </c>
      <c r="K1670" s="8">
        <v>0</v>
      </c>
      <c r="L1670" s="8">
        <v>5942.0623999999998</v>
      </c>
      <c r="M1670" s="8">
        <v>-3.7600000000566097E-2</v>
      </c>
      <c r="N1670" s="9">
        <v>99.9993672270746</v>
      </c>
    </row>
    <row r="1671" spans="1:14" s="75" customFormat="1" ht="17.25" customHeight="1" x14ac:dyDescent="0.2">
      <c r="A1671" s="16"/>
      <c r="B1671" s="16"/>
      <c r="C1671" s="18"/>
      <c r="D1671" s="20"/>
      <c r="E1671" s="17" t="s">
        <v>277</v>
      </c>
      <c r="F1671" s="19" t="s">
        <v>278</v>
      </c>
      <c r="G1671" s="8" t="s">
        <v>243</v>
      </c>
      <c r="H1671" s="8" t="s">
        <v>243</v>
      </c>
      <c r="I1671" s="8">
        <v>13090</v>
      </c>
      <c r="J1671" s="8">
        <v>13090</v>
      </c>
      <c r="K1671" s="8">
        <v>0</v>
      </c>
      <c r="L1671" s="8">
        <v>13090</v>
      </c>
      <c r="M1671" s="8">
        <v>0</v>
      </c>
      <c r="N1671" s="9">
        <v>100</v>
      </c>
    </row>
    <row r="1672" spans="1:14" s="75" customFormat="1" ht="17.25" customHeight="1" x14ac:dyDescent="0.2">
      <c r="A1672" s="16"/>
      <c r="B1672" s="16"/>
      <c r="C1672" s="20"/>
      <c r="D1672" s="17" t="s">
        <v>241</v>
      </c>
      <c r="E1672" s="4"/>
      <c r="F1672" s="19" t="s">
        <v>242</v>
      </c>
      <c r="G1672" s="8" t="s">
        <v>243</v>
      </c>
      <c r="H1672" s="8" t="s">
        <v>243</v>
      </c>
      <c r="I1672" s="8">
        <v>3758348.7</v>
      </c>
      <c r="J1672" s="8">
        <v>3758348.6331099998</v>
      </c>
      <c r="K1672" s="8">
        <v>0</v>
      </c>
      <c r="L1672" s="8">
        <v>3758348.6331099998</v>
      </c>
      <c r="M1672" s="8">
        <v>-6.6889999900013195E-2</v>
      </c>
      <c r="N1672" s="9">
        <v>99.999998220229003</v>
      </c>
    </row>
    <row r="1673" spans="1:14" s="75" customFormat="1" ht="17.25" customHeight="1" x14ac:dyDescent="0.2">
      <c r="A1673" s="16"/>
      <c r="B1673" s="16"/>
      <c r="C1673" s="18"/>
      <c r="D1673" s="20"/>
      <c r="E1673" s="17" t="s">
        <v>244</v>
      </c>
      <c r="F1673" s="19" t="s">
        <v>245</v>
      </c>
      <c r="G1673" s="8" t="s">
        <v>243</v>
      </c>
      <c r="H1673" s="8" t="s">
        <v>243</v>
      </c>
      <c r="I1673" s="8">
        <v>2093062.6</v>
      </c>
      <c r="J1673" s="8">
        <v>2093062.6</v>
      </c>
      <c r="K1673" s="8">
        <v>0</v>
      </c>
      <c r="L1673" s="8">
        <v>2093062.6</v>
      </c>
      <c r="M1673" s="8">
        <v>0</v>
      </c>
      <c r="N1673" s="9">
        <v>100</v>
      </c>
    </row>
    <row r="1674" spans="1:14" s="75" customFormat="1" ht="17.25" customHeight="1" x14ac:dyDescent="0.2">
      <c r="A1674" s="16"/>
      <c r="B1674" s="16"/>
      <c r="C1674" s="18"/>
      <c r="D1674" s="20"/>
      <c r="E1674" s="17" t="s">
        <v>246</v>
      </c>
      <c r="F1674" s="19" t="s">
        <v>247</v>
      </c>
      <c r="G1674" s="8" t="s">
        <v>243</v>
      </c>
      <c r="H1674" s="8" t="s">
        <v>243</v>
      </c>
      <c r="I1674" s="8">
        <v>1038431.9</v>
      </c>
      <c r="J1674" s="8">
        <v>1038431.9</v>
      </c>
      <c r="K1674" s="8">
        <v>0</v>
      </c>
      <c r="L1674" s="8">
        <v>1038431.9</v>
      </c>
      <c r="M1674" s="8">
        <v>0</v>
      </c>
      <c r="N1674" s="9">
        <v>100</v>
      </c>
    </row>
    <row r="1675" spans="1:14" s="75" customFormat="1" ht="17.25" customHeight="1" x14ac:dyDescent="0.2">
      <c r="A1675" s="16"/>
      <c r="B1675" s="16"/>
      <c r="C1675" s="18"/>
      <c r="D1675" s="20"/>
      <c r="E1675" s="17" t="s">
        <v>248</v>
      </c>
      <c r="F1675" s="19" t="s">
        <v>249</v>
      </c>
      <c r="G1675" s="8" t="s">
        <v>243</v>
      </c>
      <c r="H1675" s="8" t="s">
        <v>243</v>
      </c>
      <c r="I1675" s="8">
        <v>306201.8</v>
      </c>
      <c r="J1675" s="8">
        <v>306201.8</v>
      </c>
      <c r="K1675" s="8">
        <v>0</v>
      </c>
      <c r="L1675" s="8">
        <v>306201.8</v>
      </c>
      <c r="M1675" s="8">
        <v>0</v>
      </c>
      <c r="N1675" s="9">
        <v>100</v>
      </c>
    </row>
    <row r="1676" spans="1:14" s="75" customFormat="1" ht="17.25" customHeight="1" x14ac:dyDescent="0.2">
      <c r="A1676" s="16"/>
      <c r="B1676" s="16"/>
      <c r="C1676" s="18"/>
      <c r="D1676" s="20"/>
      <c r="E1676" s="17" t="s">
        <v>250</v>
      </c>
      <c r="F1676" s="19" t="s">
        <v>251</v>
      </c>
      <c r="G1676" s="8" t="s">
        <v>243</v>
      </c>
      <c r="H1676" s="8" t="s">
        <v>243</v>
      </c>
      <c r="I1676" s="8">
        <v>18984.3</v>
      </c>
      <c r="J1676" s="8">
        <v>18984.3</v>
      </c>
      <c r="K1676" s="8">
        <v>0</v>
      </c>
      <c r="L1676" s="8">
        <v>18984.3</v>
      </c>
      <c r="M1676" s="8">
        <v>0</v>
      </c>
      <c r="N1676" s="9">
        <v>100</v>
      </c>
    </row>
    <row r="1677" spans="1:14" s="75" customFormat="1" ht="17.25" customHeight="1" x14ac:dyDescent="0.2">
      <c r="A1677" s="16"/>
      <c r="B1677" s="16"/>
      <c r="C1677" s="18"/>
      <c r="D1677" s="20"/>
      <c r="E1677" s="17" t="s">
        <v>252</v>
      </c>
      <c r="F1677" s="19" t="s">
        <v>253</v>
      </c>
      <c r="G1677" s="8" t="s">
        <v>243</v>
      </c>
      <c r="H1677" s="8" t="s">
        <v>243</v>
      </c>
      <c r="I1677" s="8">
        <v>55821.5</v>
      </c>
      <c r="J1677" s="8">
        <v>55821.5</v>
      </c>
      <c r="K1677" s="8">
        <v>0</v>
      </c>
      <c r="L1677" s="8">
        <v>55821.5</v>
      </c>
      <c r="M1677" s="8">
        <v>0</v>
      </c>
      <c r="N1677" s="9">
        <v>100</v>
      </c>
    </row>
    <row r="1678" spans="1:14" s="75" customFormat="1" ht="17.25" customHeight="1" x14ac:dyDescent="0.2">
      <c r="A1678" s="16"/>
      <c r="B1678" s="16"/>
      <c r="C1678" s="18"/>
      <c r="D1678" s="20"/>
      <c r="E1678" s="17" t="s">
        <v>254</v>
      </c>
      <c r="F1678" s="19" t="s">
        <v>255</v>
      </c>
      <c r="G1678" s="8" t="s">
        <v>243</v>
      </c>
      <c r="H1678" s="8" t="s">
        <v>243</v>
      </c>
      <c r="I1678" s="8">
        <v>4379.6000000000004</v>
      </c>
      <c r="J1678" s="8">
        <v>4379.6000000000004</v>
      </c>
      <c r="K1678" s="8">
        <v>0</v>
      </c>
      <c r="L1678" s="8">
        <v>4379.6000000000004</v>
      </c>
      <c r="M1678" s="8">
        <v>0</v>
      </c>
      <c r="N1678" s="9">
        <v>100</v>
      </c>
    </row>
    <row r="1679" spans="1:14" s="75" customFormat="1" ht="17.25" customHeight="1" x14ac:dyDescent="0.2">
      <c r="A1679" s="16"/>
      <c r="B1679" s="16"/>
      <c r="C1679" s="18"/>
      <c r="D1679" s="20"/>
      <c r="E1679" s="17" t="s">
        <v>265</v>
      </c>
      <c r="F1679" s="19" t="s">
        <v>266</v>
      </c>
      <c r="G1679" s="8" t="s">
        <v>243</v>
      </c>
      <c r="H1679" s="8" t="s">
        <v>243</v>
      </c>
      <c r="I1679" s="8">
        <v>7259.3</v>
      </c>
      <c r="J1679" s="8">
        <v>7259.2479400000002</v>
      </c>
      <c r="K1679" s="8">
        <v>0</v>
      </c>
      <c r="L1679" s="8">
        <v>7259.2479400000002</v>
      </c>
      <c r="M1679" s="8">
        <v>-5.2059999999983099E-2</v>
      </c>
      <c r="N1679" s="9">
        <v>99.999282850963596</v>
      </c>
    </row>
    <row r="1680" spans="1:14" s="75" customFormat="1" ht="17.25" customHeight="1" x14ac:dyDescent="0.2">
      <c r="A1680" s="16"/>
      <c r="B1680" s="16"/>
      <c r="C1680" s="18"/>
      <c r="D1680" s="20"/>
      <c r="E1680" s="17" t="s">
        <v>267</v>
      </c>
      <c r="F1680" s="19" t="s">
        <v>268</v>
      </c>
      <c r="G1680" s="8" t="s">
        <v>243</v>
      </c>
      <c r="H1680" s="8" t="s">
        <v>243</v>
      </c>
      <c r="I1680" s="8">
        <v>53207.7</v>
      </c>
      <c r="J1680" s="8">
        <v>53207.685169999997</v>
      </c>
      <c r="K1680" s="8">
        <v>0</v>
      </c>
      <c r="L1680" s="8">
        <v>53207.685169999997</v>
      </c>
      <c r="M1680" s="8">
        <v>-1.4830000000074501E-2</v>
      </c>
      <c r="N1680" s="9">
        <v>99.9999721280942</v>
      </c>
    </row>
    <row r="1681" spans="1:14" s="75" customFormat="1" ht="17.25" customHeight="1" x14ac:dyDescent="0.2">
      <c r="A1681" s="16"/>
      <c r="B1681" s="16"/>
      <c r="C1681" s="18"/>
      <c r="D1681" s="20"/>
      <c r="E1681" s="17" t="s">
        <v>277</v>
      </c>
      <c r="F1681" s="19" t="s">
        <v>278</v>
      </c>
      <c r="G1681" s="8" t="s">
        <v>243</v>
      </c>
      <c r="H1681" s="8" t="s">
        <v>243</v>
      </c>
      <c r="I1681" s="8">
        <v>125</v>
      </c>
      <c r="J1681" s="8">
        <v>125</v>
      </c>
      <c r="K1681" s="8">
        <v>0</v>
      </c>
      <c r="L1681" s="8">
        <v>125</v>
      </c>
      <c r="M1681" s="8">
        <v>0</v>
      </c>
      <c r="N1681" s="9">
        <v>100</v>
      </c>
    </row>
    <row r="1682" spans="1:14" s="75" customFormat="1" ht="17.25" customHeight="1" x14ac:dyDescent="0.2">
      <c r="A1682" s="16"/>
      <c r="B1682" s="16"/>
      <c r="C1682" s="18"/>
      <c r="D1682" s="20"/>
      <c r="E1682" s="17" t="s">
        <v>258</v>
      </c>
      <c r="F1682" s="19" t="s">
        <v>259</v>
      </c>
      <c r="G1682" s="8" t="s">
        <v>243</v>
      </c>
      <c r="H1682" s="8" t="s">
        <v>243</v>
      </c>
      <c r="I1682" s="8">
        <v>180875</v>
      </c>
      <c r="J1682" s="8">
        <v>180875</v>
      </c>
      <c r="K1682" s="8">
        <v>0</v>
      </c>
      <c r="L1682" s="8">
        <v>180875</v>
      </c>
      <c r="M1682" s="8">
        <v>0</v>
      </c>
      <c r="N1682" s="9">
        <v>100</v>
      </c>
    </row>
    <row r="1683" spans="1:14" s="75" customFormat="1" ht="17.25" customHeight="1" x14ac:dyDescent="0.2">
      <c r="A1683" s="16"/>
      <c r="B1683" s="22" t="s">
        <v>400</v>
      </c>
      <c r="C1683" s="17" t="s">
        <v>603</v>
      </c>
      <c r="D1683" s="4"/>
      <c r="E1683" s="4"/>
      <c r="F1683" s="19" t="s">
        <v>604</v>
      </c>
      <c r="G1683" s="8">
        <v>513938489</v>
      </c>
      <c r="H1683" s="8">
        <v>530846591</v>
      </c>
      <c r="I1683" s="8">
        <v>553991571</v>
      </c>
      <c r="J1683" s="8">
        <v>553991534.79407001</v>
      </c>
      <c r="K1683" s="8">
        <v>2.6170015335083001E-2</v>
      </c>
      <c r="L1683" s="8">
        <v>553991534.76789999</v>
      </c>
      <c r="M1683" s="8">
        <v>-36.232100129127502</v>
      </c>
      <c r="N1683" s="9">
        <v>99.999993459810199</v>
      </c>
    </row>
    <row r="1684" spans="1:14" s="75" customFormat="1" ht="17.25" customHeight="1" x14ac:dyDescent="0.2">
      <c r="A1684" s="16"/>
      <c r="B1684" s="16"/>
      <c r="C1684" s="20"/>
      <c r="D1684" s="17" t="s">
        <v>264</v>
      </c>
      <c r="E1684" s="4"/>
      <c r="F1684" s="19" t="s">
        <v>605</v>
      </c>
      <c r="G1684" s="8" t="s">
        <v>243</v>
      </c>
      <c r="H1684" s="8" t="s">
        <v>243</v>
      </c>
      <c r="I1684" s="8">
        <v>291285698</v>
      </c>
      <c r="J1684" s="8">
        <v>291285668.46103001</v>
      </c>
      <c r="K1684" s="8">
        <v>2.61300206184387E-2</v>
      </c>
      <c r="L1684" s="8">
        <v>291285668.43489999</v>
      </c>
      <c r="M1684" s="8">
        <v>-29.5650998950005</v>
      </c>
      <c r="N1684" s="9">
        <v>99.999989850136799</v>
      </c>
    </row>
    <row r="1685" spans="1:14" s="75" customFormat="1" ht="15.75" customHeight="1" x14ac:dyDescent="0.2">
      <c r="A1685" s="16"/>
      <c r="B1685" s="16"/>
      <c r="C1685" s="18"/>
      <c r="D1685" s="20"/>
      <c r="E1685" s="17" t="s">
        <v>244</v>
      </c>
      <c r="F1685" s="19" t="s">
        <v>245</v>
      </c>
      <c r="G1685" s="8" t="s">
        <v>243</v>
      </c>
      <c r="H1685" s="8" t="s">
        <v>243</v>
      </c>
      <c r="I1685" s="8">
        <v>135632410.30000001</v>
      </c>
      <c r="J1685" s="8">
        <v>135632408.88381001</v>
      </c>
      <c r="K1685" s="8">
        <v>0</v>
      </c>
      <c r="L1685" s="8">
        <v>135632408.88381001</v>
      </c>
      <c r="M1685" s="8">
        <v>-1.41618999838829</v>
      </c>
      <c r="N1685" s="9">
        <v>99.999998955861699</v>
      </c>
    </row>
    <row r="1686" spans="1:14" s="75" customFormat="1" ht="15.75" customHeight="1" x14ac:dyDescent="0.2">
      <c r="A1686" s="16"/>
      <c r="B1686" s="16"/>
      <c r="C1686" s="18"/>
      <c r="D1686" s="20"/>
      <c r="E1686" s="17" t="s">
        <v>246</v>
      </c>
      <c r="F1686" s="19" t="s">
        <v>247</v>
      </c>
      <c r="G1686" s="8" t="s">
        <v>243</v>
      </c>
      <c r="H1686" s="8" t="s">
        <v>243</v>
      </c>
      <c r="I1686" s="8">
        <v>24558041.399999999</v>
      </c>
      <c r="J1686" s="8">
        <v>24558040.86028</v>
      </c>
      <c r="K1686" s="8">
        <v>0</v>
      </c>
      <c r="L1686" s="8">
        <v>24558040.86028</v>
      </c>
      <c r="M1686" s="8">
        <v>-0.539719998836517</v>
      </c>
      <c r="N1686" s="9">
        <v>99.9999978022677</v>
      </c>
    </row>
    <row r="1687" spans="1:14" s="75" customFormat="1" ht="15.75" customHeight="1" x14ac:dyDescent="0.2">
      <c r="A1687" s="16"/>
      <c r="B1687" s="16"/>
      <c r="C1687" s="18"/>
      <c r="D1687" s="20"/>
      <c r="E1687" s="17" t="s">
        <v>248</v>
      </c>
      <c r="F1687" s="19" t="s">
        <v>249</v>
      </c>
      <c r="G1687" s="8" t="s">
        <v>243</v>
      </c>
      <c r="H1687" s="8" t="s">
        <v>243</v>
      </c>
      <c r="I1687" s="8">
        <v>23239197</v>
      </c>
      <c r="J1687" s="8">
        <v>23239195.093249999</v>
      </c>
      <c r="K1687" s="8">
        <v>0</v>
      </c>
      <c r="L1687" s="8">
        <v>23239195.093249999</v>
      </c>
      <c r="M1687" s="8">
        <v>-1.9067500010132801</v>
      </c>
      <c r="N1687" s="9">
        <v>99.999991795112393</v>
      </c>
    </row>
    <row r="1688" spans="1:14" s="75" customFormat="1" ht="15.75" customHeight="1" x14ac:dyDescent="0.2">
      <c r="A1688" s="16"/>
      <c r="B1688" s="16"/>
      <c r="C1688" s="18"/>
      <c r="D1688" s="20"/>
      <c r="E1688" s="17" t="s">
        <v>435</v>
      </c>
      <c r="F1688" s="19" t="s">
        <v>606</v>
      </c>
      <c r="G1688" s="8" t="s">
        <v>243</v>
      </c>
      <c r="H1688" s="8" t="s">
        <v>243</v>
      </c>
      <c r="I1688" s="8">
        <v>2346.9</v>
      </c>
      <c r="J1688" s="8">
        <v>2346.9</v>
      </c>
      <c r="K1688" s="8">
        <v>0</v>
      </c>
      <c r="L1688" s="8">
        <v>2346.9</v>
      </c>
      <c r="M1688" s="8">
        <v>0</v>
      </c>
      <c r="N1688" s="9">
        <v>100</v>
      </c>
    </row>
    <row r="1689" spans="1:14" s="75" customFormat="1" ht="15.75" customHeight="1" x14ac:dyDescent="0.2">
      <c r="A1689" s="16"/>
      <c r="B1689" s="16"/>
      <c r="C1689" s="18"/>
      <c r="D1689" s="20"/>
      <c r="E1689" s="17" t="s">
        <v>250</v>
      </c>
      <c r="F1689" s="19" t="s">
        <v>251</v>
      </c>
      <c r="G1689" s="8" t="s">
        <v>243</v>
      </c>
      <c r="H1689" s="8" t="s">
        <v>243</v>
      </c>
      <c r="I1689" s="8">
        <v>1188116.2</v>
      </c>
      <c r="J1689" s="8">
        <v>1188116.0830000001</v>
      </c>
      <c r="K1689" s="8">
        <v>0</v>
      </c>
      <c r="L1689" s="8">
        <v>1188116.0830000001</v>
      </c>
      <c r="M1689" s="8">
        <v>-0.11699999985285101</v>
      </c>
      <c r="N1689" s="9">
        <v>99.999990152478404</v>
      </c>
    </row>
    <row r="1690" spans="1:14" s="75" customFormat="1" ht="15.75" customHeight="1" x14ac:dyDescent="0.2">
      <c r="A1690" s="16"/>
      <c r="B1690" s="16"/>
      <c r="C1690" s="18"/>
      <c r="D1690" s="20"/>
      <c r="E1690" s="17" t="s">
        <v>252</v>
      </c>
      <c r="F1690" s="19" t="s">
        <v>253</v>
      </c>
      <c r="G1690" s="8" t="s">
        <v>243</v>
      </c>
      <c r="H1690" s="8" t="s">
        <v>243</v>
      </c>
      <c r="I1690" s="8">
        <v>3905145.8</v>
      </c>
      <c r="J1690" s="8">
        <v>3905145.2450000001</v>
      </c>
      <c r="K1690" s="8">
        <v>0</v>
      </c>
      <c r="L1690" s="8">
        <v>3905145.2450000001</v>
      </c>
      <c r="M1690" s="8">
        <v>-0.554999999701977</v>
      </c>
      <c r="N1690" s="9">
        <v>99.999985787982595</v>
      </c>
    </row>
    <row r="1691" spans="1:14" s="75" customFormat="1" ht="15.75" customHeight="1" x14ac:dyDescent="0.2">
      <c r="A1691" s="16"/>
      <c r="B1691" s="16"/>
      <c r="C1691" s="18"/>
      <c r="D1691" s="20"/>
      <c r="E1691" s="17" t="s">
        <v>241</v>
      </c>
      <c r="F1691" s="19" t="s">
        <v>326</v>
      </c>
      <c r="G1691" s="8" t="s">
        <v>243</v>
      </c>
      <c r="H1691" s="8" t="s">
        <v>243</v>
      </c>
      <c r="I1691" s="8">
        <v>79.8</v>
      </c>
      <c r="J1691" s="8">
        <v>79.75</v>
      </c>
      <c r="K1691" s="8">
        <v>0</v>
      </c>
      <c r="L1691" s="8">
        <v>79.75</v>
      </c>
      <c r="M1691" s="8">
        <v>-4.9999999999997199E-2</v>
      </c>
      <c r="N1691" s="9">
        <v>99.937343358396006</v>
      </c>
    </row>
    <row r="1692" spans="1:14" s="75" customFormat="1" ht="15.75" customHeight="1" x14ac:dyDescent="0.2">
      <c r="A1692" s="16"/>
      <c r="B1692" s="16"/>
      <c r="C1692" s="18"/>
      <c r="D1692" s="20"/>
      <c r="E1692" s="17" t="s">
        <v>254</v>
      </c>
      <c r="F1692" s="19" t="s">
        <v>255</v>
      </c>
      <c r="G1692" s="8" t="s">
        <v>243</v>
      </c>
      <c r="H1692" s="8" t="s">
        <v>243</v>
      </c>
      <c r="I1692" s="8">
        <v>398480.8</v>
      </c>
      <c r="J1692" s="8">
        <v>398480.34603000002</v>
      </c>
      <c r="K1692" s="8">
        <v>0</v>
      </c>
      <c r="L1692" s="8">
        <v>398480.34603000002</v>
      </c>
      <c r="M1692" s="8">
        <v>-0.45396999997319698</v>
      </c>
      <c r="N1692" s="9">
        <v>99.999886074812096</v>
      </c>
    </row>
    <row r="1693" spans="1:14" s="75" customFormat="1" ht="15.75" customHeight="1" x14ac:dyDescent="0.2">
      <c r="A1693" s="16"/>
      <c r="B1693" s="16"/>
      <c r="C1693" s="18"/>
      <c r="D1693" s="20"/>
      <c r="E1693" s="17" t="s">
        <v>300</v>
      </c>
      <c r="F1693" s="19" t="s">
        <v>301</v>
      </c>
      <c r="G1693" s="8" t="s">
        <v>243</v>
      </c>
      <c r="H1693" s="8" t="s">
        <v>243</v>
      </c>
      <c r="I1693" s="8">
        <v>18842844.100000001</v>
      </c>
      <c r="J1693" s="8">
        <v>18842844.030999999</v>
      </c>
      <c r="K1693" s="8">
        <v>0</v>
      </c>
      <c r="L1693" s="8">
        <v>18842844.030999999</v>
      </c>
      <c r="M1693" s="8">
        <v>-6.90000019967556E-2</v>
      </c>
      <c r="N1693" s="9">
        <v>99.999999633813204</v>
      </c>
    </row>
    <row r="1694" spans="1:14" s="75" customFormat="1" ht="15.75" customHeight="1" x14ac:dyDescent="0.2">
      <c r="A1694" s="16"/>
      <c r="B1694" s="16"/>
      <c r="C1694" s="18"/>
      <c r="D1694" s="20"/>
      <c r="E1694" s="17" t="s">
        <v>302</v>
      </c>
      <c r="F1694" s="19" t="s">
        <v>303</v>
      </c>
      <c r="G1694" s="8" t="s">
        <v>243</v>
      </c>
      <c r="H1694" s="8" t="s">
        <v>243</v>
      </c>
      <c r="I1694" s="8">
        <v>2008447.3</v>
      </c>
      <c r="J1694" s="8">
        <v>2008447.26192</v>
      </c>
      <c r="K1694" s="8">
        <v>0</v>
      </c>
      <c r="L1694" s="8">
        <v>2008447.26192</v>
      </c>
      <c r="M1694" s="8">
        <v>-3.8080000085756197E-2</v>
      </c>
      <c r="N1694" s="9">
        <v>99.999998104008</v>
      </c>
    </row>
    <row r="1695" spans="1:14" s="75" customFormat="1" ht="15.75" customHeight="1" x14ac:dyDescent="0.2">
      <c r="A1695" s="16"/>
      <c r="B1695" s="16"/>
      <c r="C1695" s="18"/>
      <c r="D1695" s="20"/>
      <c r="E1695" s="17" t="s">
        <v>335</v>
      </c>
      <c r="F1695" s="19" t="s">
        <v>336</v>
      </c>
      <c r="G1695" s="8" t="s">
        <v>243</v>
      </c>
      <c r="H1695" s="8" t="s">
        <v>243</v>
      </c>
      <c r="I1695" s="8">
        <v>977380.5</v>
      </c>
      <c r="J1695" s="8">
        <v>977380.09835999995</v>
      </c>
      <c r="K1695" s="8">
        <v>0</v>
      </c>
      <c r="L1695" s="8">
        <v>977380.09835999995</v>
      </c>
      <c r="M1695" s="8">
        <v>-0.40164000005461298</v>
      </c>
      <c r="N1695" s="9">
        <v>99.999958906485205</v>
      </c>
    </row>
    <row r="1696" spans="1:14" s="75" customFormat="1" ht="15.75" customHeight="1" x14ac:dyDescent="0.2">
      <c r="A1696" s="16"/>
      <c r="B1696" s="16"/>
      <c r="C1696" s="18"/>
      <c r="D1696" s="20"/>
      <c r="E1696" s="17" t="s">
        <v>337</v>
      </c>
      <c r="F1696" s="19" t="s">
        <v>338</v>
      </c>
      <c r="G1696" s="8" t="s">
        <v>243</v>
      </c>
      <c r="H1696" s="8" t="s">
        <v>243</v>
      </c>
      <c r="I1696" s="8">
        <v>170885.2</v>
      </c>
      <c r="J1696" s="8">
        <v>170884.01172000001</v>
      </c>
      <c r="K1696" s="8">
        <v>0</v>
      </c>
      <c r="L1696" s="8">
        <v>170884.01172000001</v>
      </c>
      <c r="M1696" s="8">
        <v>-1.1882800000021201</v>
      </c>
      <c r="N1696" s="9">
        <v>99.999304632583701</v>
      </c>
    </row>
    <row r="1697" spans="1:14" s="75" customFormat="1" ht="15.75" customHeight="1" x14ac:dyDescent="0.2">
      <c r="A1697" s="16"/>
      <c r="B1697" s="16"/>
      <c r="C1697" s="18"/>
      <c r="D1697" s="20"/>
      <c r="E1697" s="17" t="s">
        <v>327</v>
      </c>
      <c r="F1697" s="19" t="s">
        <v>328</v>
      </c>
      <c r="G1697" s="8" t="s">
        <v>243</v>
      </c>
      <c r="H1697" s="8" t="s">
        <v>243</v>
      </c>
      <c r="I1697" s="8">
        <v>8618606</v>
      </c>
      <c r="J1697" s="8">
        <v>8618605.4778700005</v>
      </c>
      <c r="K1697" s="8">
        <v>0</v>
      </c>
      <c r="L1697" s="8">
        <v>8618605.4778700005</v>
      </c>
      <c r="M1697" s="8">
        <v>-0.52212999947369099</v>
      </c>
      <c r="N1697" s="9">
        <v>99.999993941827697</v>
      </c>
    </row>
    <row r="1698" spans="1:14" s="75" customFormat="1" ht="15.75" customHeight="1" x14ac:dyDescent="0.2">
      <c r="A1698" s="16"/>
      <c r="B1698" s="16"/>
      <c r="C1698" s="18"/>
      <c r="D1698" s="20"/>
      <c r="E1698" s="17" t="s">
        <v>265</v>
      </c>
      <c r="F1698" s="19" t="s">
        <v>266</v>
      </c>
      <c r="G1698" s="8" t="s">
        <v>243</v>
      </c>
      <c r="H1698" s="8" t="s">
        <v>243</v>
      </c>
      <c r="I1698" s="8">
        <v>12885459.699999999</v>
      </c>
      <c r="J1698" s="8">
        <v>12885452.39226</v>
      </c>
      <c r="K1698" s="8">
        <v>2.61300001293421E-2</v>
      </c>
      <c r="L1698" s="8">
        <v>12885452.36613</v>
      </c>
      <c r="M1698" s="8">
        <v>-7.3338699992746097</v>
      </c>
      <c r="N1698" s="9">
        <v>99.999943084141606</v>
      </c>
    </row>
    <row r="1699" spans="1:14" s="75" customFormat="1" ht="15.75" customHeight="1" x14ac:dyDescent="0.2">
      <c r="A1699" s="16"/>
      <c r="B1699" s="16"/>
      <c r="C1699" s="18"/>
      <c r="D1699" s="20"/>
      <c r="E1699" s="17" t="s">
        <v>287</v>
      </c>
      <c r="F1699" s="19" t="s">
        <v>288</v>
      </c>
      <c r="G1699" s="8" t="s">
        <v>243</v>
      </c>
      <c r="H1699" s="8" t="s">
        <v>243</v>
      </c>
      <c r="I1699" s="8">
        <v>11832135.6</v>
      </c>
      <c r="J1699" s="8">
        <v>11832135.501189999</v>
      </c>
      <c r="K1699" s="8">
        <v>0</v>
      </c>
      <c r="L1699" s="8">
        <v>11832135.501189999</v>
      </c>
      <c r="M1699" s="8">
        <v>-9.8810000345110893E-2</v>
      </c>
      <c r="N1699" s="9">
        <v>99.999999164901396</v>
      </c>
    </row>
    <row r="1700" spans="1:14" s="75" customFormat="1" ht="15.75" customHeight="1" x14ac:dyDescent="0.2">
      <c r="A1700" s="16"/>
      <c r="B1700" s="16"/>
      <c r="C1700" s="18"/>
      <c r="D1700" s="20"/>
      <c r="E1700" s="17" t="s">
        <v>267</v>
      </c>
      <c r="F1700" s="19" t="s">
        <v>268</v>
      </c>
      <c r="G1700" s="8" t="s">
        <v>243</v>
      </c>
      <c r="H1700" s="8" t="s">
        <v>243</v>
      </c>
      <c r="I1700" s="8">
        <v>1964384.1</v>
      </c>
      <c r="J1700" s="8">
        <v>1964380.9036999999</v>
      </c>
      <c r="K1700" s="8">
        <v>0</v>
      </c>
      <c r="L1700" s="8">
        <v>1964380.9036999999</v>
      </c>
      <c r="M1700" s="8">
        <v>-3.19630000018515</v>
      </c>
      <c r="N1700" s="9">
        <v>99.999837287422494</v>
      </c>
    </row>
    <row r="1701" spans="1:14" s="75" customFormat="1" ht="15.75" customHeight="1" x14ac:dyDescent="0.2">
      <c r="A1701" s="16"/>
      <c r="B1701" s="16"/>
      <c r="C1701" s="18"/>
      <c r="D1701" s="20"/>
      <c r="E1701" s="17" t="s">
        <v>256</v>
      </c>
      <c r="F1701" s="19" t="s">
        <v>257</v>
      </c>
      <c r="G1701" s="8" t="s">
        <v>243</v>
      </c>
      <c r="H1701" s="8" t="s">
        <v>243</v>
      </c>
      <c r="I1701" s="8">
        <v>13093.9</v>
      </c>
      <c r="J1701" s="8">
        <v>13093.9</v>
      </c>
      <c r="K1701" s="8">
        <v>0</v>
      </c>
      <c r="L1701" s="8">
        <v>13093.9</v>
      </c>
      <c r="M1701" s="8">
        <v>0</v>
      </c>
      <c r="N1701" s="9">
        <v>100</v>
      </c>
    </row>
    <row r="1702" spans="1:14" s="75" customFormat="1" ht="15.75" customHeight="1" x14ac:dyDescent="0.2">
      <c r="A1702" s="16"/>
      <c r="B1702" s="16"/>
      <c r="C1702" s="18"/>
      <c r="D1702" s="20"/>
      <c r="E1702" s="17" t="s">
        <v>275</v>
      </c>
      <c r="F1702" s="19" t="s">
        <v>276</v>
      </c>
      <c r="G1702" s="8" t="s">
        <v>243</v>
      </c>
      <c r="H1702" s="8" t="s">
        <v>243</v>
      </c>
      <c r="I1702" s="8">
        <v>222620.9</v>
      </c>
      <c r="J1702" s="8">
        <v>222620.85029</v>
      </c>
      <c r="K1702" s="8">
        <v>0</v>
      </c>
      <c r="L1702" s="8">
        <v>222620.85029</v>
      </c>
      <c r="M1702" s="8">
        <v>-4.9709999992046498E-2</v>
      </c>
      <c r="N1702" s="9">
        <v>99.999977670560099</v>
      </c>
    </row>
    <row r="1703" spans="1:14" s="75" customFormat="1" ht="15.75" customHeight="1" x14ac:dyDescent="0.2">
      <c r="A1703" s="16"/>
      <c r="B1703" s="16"/>
      <c r="C1703" s="18"/>
      <c r="D1703" s="20"/>
      <c r="E1703" s="17" t="s">
        <v>277</v>
      </c>
      <c r="F1703" s="19" t="s">
        <v>278</v>
      </c>
      <c r="G1703" s="8" t="s">
        <v>243</v>
      </c>
      <c r="H1703" s="8" t="s">
        <v>243</v>
      </c>
      <c r="I1703" s="8">
        <v>14212925.6</v>
      </c>
      <c r="J1703" s="8">
        <v>14212919.850020001</v>
      </c>
      <c r="K1703" s="8">
        <v>0</v>
      </c>
      <c r="L1703" s="8">
        <v>14212919.850020001</v>
      </c>
      <c r="M1703" s="8">
        <v>-5.7499799989163902</v>
      </c>
      <c r="N1703" s="9">
        <v>99.999959544008306</v>
      </c>
    </row>
    <row r="1704" spans="1:14" s="75" customFormat="1" ht="15.75" customHeight="1" x14ac:dyDescent="0.2">
      <c r="A1704" s="16"/>
      <c r="B1704" s="16"/>
      <c r="C1704" s="18"/>
      <c r="D1704" s="20"/>
      <c r="E1704" s="17" t="s">
        <v>258</v>
      </c>
      <c r="F1704" s="19" t="s">
        <v>259</v>
      </c>
      <c r="G1704" s="8" t="s">
        <v>243</v>
      </c>
      <c r="H1704" s="8" t="s">
        <v>243</v>
      </c>
      <c r="I1704" s="8">
        <v>5231770</v>
      </c>
      <c r="J1704" s="8">
        <v>5231768.6710000001</v>
      </c>
      <c r="K1704" s="8">
        <v>0</v>
      </c>
      <c r="L1704" s="8">
        <v>5231768.6710000001</v>
      </c>
      <c r="M1704" s="8">
        <v>-1.3289999999105899</v>
      </c>
      <c r="N1704" s="9">
        <v>99.999974597507205</v>
      </c>
    </row>
    <row r="1705" spans="1:14" s="75" customFormat="1" ht="15.75" customHeight="1" x14ac:dyDescent="0.2">
      <c r="A1705" s="16"/>
      <c r="B1705" s="16"/>
      <c r="C1705" s="18"/>
      <c r="D1705" s="20"/>
      <c r="E1705" s="17" t="s">
        <v>279</v>
      </c>
      <c r="F1705" s="19" t="s">
        <v>280</v>
      </c>
      <c r="G1705" s="8" t="s">
        <v>243</v>
      </c>
      <c r="H1705" s="8" t="s">
        <v>243</v>
      </c>
      <c r="I1705" s="8">
        <v>1034090.4</v>
      </c>
      <c r="J1705" s="8">
        <v>1034090.35349</v>
      </c>
      <c r="K1705" s="8">
        <v>0</v>
      </c>
      <c r="L1705" s="8">
        <v>1034090.35349</v>
      </c>
      <c r="M1705" s="8">
        <v>-4.6510000014677602E-2</v>
      </c>
      <c r="N1705" s="9">
        <v>99.999995502327494</v>
      </c>
    </row>
    <row r="1706" spans="1:14" s="75" customFormat="1" ht="15.75" customHeight="1" x14ac:dyDescent="0.2">
      <c r="A1706" s="16"/>
      <c r="B1706" s="16"/>
      <c r="C1706" s="18"/>
      <c r="D1706" s="20"/>
      <c r="E1706" s="17" t="s">
        <v>344</v>
      </c>
      <c r="F1706" s="19" t="s">
        <v>345</v>
      </c>
      <c r="G1706" s="8" t="s">
        <v>243</v>
      </c>
      <c r="H1706" s="8" t="s">
        <v>243</v>
      </c>
      <c r="I1706" s="8">
        <v>1360918.2</v>
      </c>
      <c r="J1706" s="8">
        <v>1360917.53409</v>
      </c>
      <c r="K1706" s="8">
        <v>0</v>
      </c>
      <c r="L1706" s="8">
        <v>1360917.53409</v>
      </c>
      <c r="M1706" s="8">
        <v>-0.665909999981523</v>
      </c>
      <c r="N1706" s="9">
        <v>99.999951069065006</v>
      </c>
    </row>
    <row r="1707" spans="1:14" s="75" customFormat="1" ht="15.75" customHeight="1" x14ac:dyDescent="0.2">
      <c r="A1707" s="16"/>
      <c r="B1707" s="16"/>
      <c r="C1707" s="18"/>
      <c r="D1707" s="20"/>
      <c r="E1707" s="17" t="s">
        <v>555</v>
      </c>
      <c r="F1707" s="19" t="s">
        <v>556</v>
      </c>
      <c r="G1707" s="8" t="s">
        <v>243</v>
      </c>
      <c r="H1707" s="8" t="s">
        <v>243</v>
      </c>
      <c r="I1707" s="8">
        <v>17670497.199999999</v>
      </c>
      <c r="J1707" s="8">
        <v>17670496.751479998</v>
      </c>
      <c r="K1707" s="8">
        <v>0</v>
      </c>
      <c r="L1707" s="8">
        <v>17670496.751479998</v>
      </c>
      <c r="M1707" s="8">
        <v>-0.44852000102400802</v>
      </c>
      <c r="N1707" s="9">
        <v>99.9999974617579</v>
      </c>
    </row>
    <row r="1708" spans="1:14" s="75" customFormat="1" ht="15.75" customHeight="1" x14ac:dyDescent="0.2">
      <c r="A1708" s="16"/>
      <c r="B1708" s="16"/>
      <c r="C1708" s="18"/>
      <c r="D1708" s="20"/>
      <c r="E1708" s="17" t="s">
        <v>260</v>
      </c>
      <c r="F1708" s="19" t="s">
        <v>261</v>
      </c>
      <c r="G1708" s="8" t="s">
        <v>243</v>
      </c>
      <c r="H1708" s="8" t="s">
        <v>243</v>
      </c>
      <c r="I1708" s="8">
        <v>632096.19999999995</v>
      </c>
      <c r="J1708" s="8">
        <v>632095.05859000003</v>
      </c>
      <c r="K1708" s="8">
        <v>0</v>
      </c>
      <c r="L1708" s="8">
        <v>632095.05859000003</v>
      </c>
      <c r="M1708" s="8">
        <v>-1.1414099999237799</v>
      </c>
      <c r="N1708" s="9">
        <v>99.999819424638204</v>
      </c>
    </row>
    <row r="1709" spans="1:14" s="75" customFormat="1" ht="15.75" customHeight="1" x14ac:dyDescent="0.2">
      <c r="A1709" s="16"/>
      <c r="B1709" s="16"/>
      <c r="C1709" s="18"/>
      <c r="D1709" s="20"/>
      <c r="E1709" s="17" t="s">
        <v>348</v>
      </c>
      <c r="F1709" s="19" t="s">
        <v>349</v>
      </c>
      <c r="G1709" s="8" t="s">
        <v>243</v>
      </c>
      <c r="H1709" s="8" t="s">
        <v>243</v>
      </c>
      <c r="I1709" s="8">
        <v>4363830.9000000004</v>
      </c>
      <c r="J1709" s="8">
        <v>4363828.99505</v>
      </c>
      <c r="K1709" s="8">
        <v>0</v>
      </c>
      <c r="L1709" s="8">
        <v>4363828.99505</v>
      </c>
      <c r="M1709" s="8">
        <v>-1.90495000034571</v>
      </c>
      <c r="N1709" s="9">
        <v>99.999956346841898</v>
      </c>
    </row>
    <row r="1710" spans="1:14" s="75" customFormat="1" ht="15.75" customHeight="1" x14ac:dyDescent="0.2">
      <c r="A1710" s="16"/>
      <c r="B1710" s="16"/>
      <c r="C1710" s="18"/>
      <c r="D1710" s="20"/>
      <c r="E1710" s="17" t="s">
        <v>352</v>
      </c>
      <c r="F1710" s="19" t="s">
        <v>353</v>
      </c>
      <c r="G1710" s="8" t="s">
        <v>243</v>
      </c>
      <c r="H1710" s="8" t="s">
        <v>243</v>
      </c>
      <c r="I1710" s="8">
        <v>8741</v>
      </c>
      <c r="J1710" s="8">
        <v>8740.9720500000003</v>
      </c>
      <c r="K1710" s="8">
        <v>0</v>
      </c>
      <c r="L1710" s="8">
        <v>8740.9720500000003</v>
      </c>
      <c r="M1710" s="8">
        <v>-2.7949999999691499E-2</v>
      </c>
      <c r="N1710" s="9">
        <v>99.999680242535206</v>
      </c>
    </row>
    <row r="1711" spans="1:14" s="75" customFormat="1" ht="15.75" customHeight="1" x14ac:dyDescent="0.2">
      <c r="A1711" s="16"/>
      <c r="B1711" s="16"/>
      <c r="C1711" s="18"/>
      <c r="D1711" s="20"/>
      <c r="E1711" s="17" t="s">
        <v>282</v>
      </c>
      <c r="F1711" s="19" t="s">
        <v>283</v>
      </c>
      <c r="G1711" s="8" t="s">
        <v>243</v>
      </c>
      <c r="H1711" s="8" t="s">
        <v>243</v>
      </c>
      <c r="I1711" s="8">
        <v>308994.7</v>
      </c>
      <c r="J1711" s="8">
        <v>308994.43557999999</v>
      </c>
      <c r="K1711" s="8">
        <v>0</v>
      </c>
      <c r="L1711" s="8">
        <v>308994.43557999999</v>
      </c>
      <c r="M1711" s="8">
        <v>-0.26442000002134602</v>
      </c>
      <c r="N1711" s="9">
        <v>99.999914425716696</v>
      </c>
    </row>
    <row r="1712" spans="1:14" s="75" customFormat="1" ht="15.75" customHeight="1" x14ac:dyDescent="0.2">
      <c r="A1712" s="16"/>
      <c r="B1712" s="16"/>
      <c r="C1712" s="18"/>
      <c r="D1712" s="20"/>
      <c r="E1712" s="17" t="s">
        <v>308</v>
      </c>
      <c r="F1712" s="19" t="s">
        <v>309</v>
      </c>
      <c r="G1712" s="8" t="s">
        <v>243</v>
      </c>
      <c r="H1712" s="8" t="s">
        <v>243</v>
      </c>
      <c r="I1712" s="8">
        <v>2158.3000000000002</v>
      </c>
      <c r="J1712" s="8">
        <v>2158.25</v>
      </c>
      <c r="K1712" s="8">
        <v>0</v>
      </c>
      <c r="L1712" s="8">
        <v>2158.25</v>
      </c>
      <c r="M1712" s="8">
        <v>-5.0000000000181899E-2</v>
      </c>
      <c r="N1712" s="9">
        <v>99.997683361905203</v>
      </c>
    </row>
    <row r="1713" spans="1:14" s="75" customFormat="1" ht="15.75" customHeight="1" x14ac:dyDescent="0.2">
      <c r="A1713" s="16"/>
      <c r="B1713" s="16"/>
      <c r="C1713" s="20"/>
      <c r="D1713" s="17" t="s">
        <v>237</v>
      </c>
      <c r="E1713" s="4"/>
      <c r="F1713" s="19" t="s">
        <v>607</v>
      </c>
      <c r="G1713" s="8" t="s">
        <v>243</v>
      </c>
      <c r="H1713" s="8" t="s">
        <v>243</v>
      </c>
      <c r="I1713" s="8">
        <v>42235564.700000003</v>
      </c>
      <c r="J1713" s="8">
        <v>42235563.748750001</v>
      </c>
      <c r="K1713" s="8">
        <v>4.0002167224883999E-5</v>
      </c>
      <c r="L1713" s="8">
        <v>42235563.748709999</v>
      </c>
      <c r="M1713" s="8">
        <v>-0.95128999650478396</v>
      </c>
      <c r="N1713" s="9">
        <v>99.999997747656494</v>
      </c>
    </row>
    <row r="1714" spans="1:14" s="75" customFormat="1" ht="15.75" customHeight="1" x14ac:dyDescent="0.2">
      <c r="A1714" s="16"/>
      <c r="B1714" s="16"/>
      <c r="C1714" s="18"/>
      <c r="D1714" s="20"/>
      <c r="E1714" s="17" t="s">
        <v>337</v>
      </c>
      <c r="F1714" s="19" t="s">
        <v>338</v>
      </c>
      <c r="G1714" s="8" t="s">
        <v>243</v>
      </c>
      <c r="H1714" s="8" t="s">
        <v>243</v>
      </c>
      <c r="I1714" s="8">
        <v>23990089.699999999</v>
      </c>
      <c r="J1714" s="8">
        <v>23990089.636920001</v>
      </c>
      <c r="K1714" s="8">
        <v>0</v>
      </c>
      <c r="L1714" s="8">
        <v>23990089.636920001</v>
      </c>
      <c r="M1714" s="8">
        <v>-6.3079997897148105E-2</v>
      </c>
      <c r="N1714" s="9">
        <v>99.999999737058104</v>
      </c>
    </row>
    <row r="1715" spans="1:14" s="75" customFormat="1" ht="15.75" customHeight="1" x14ac:dyDescent="0.2">
      <c r="A1715" s="16"/>
      <c r="B1715" s="16"/>
      <c r="C1715" s="18"/>
      <c r="D1715" s="20"/>
      <c r="E1715" s="17" t="s">
        <v>339</v>
      </c>
      <c r="F1715" s="19" t="s">
        <v>340</v>
      </c>
      <c r="G1715" s="8" t="s">
        <v>243</v>
      </c>
      <c r="H1715" s="8" t="s">
        <v>243</v>
      </c>
      <c r="I1715" s="8">
        <v>11051.4</v>
      </c>
      <c r="J1715" s="8">
        <v>11051.30976</v>
      </c>
      <c r="K1715" s="8">
        <v>0</v>
      </c>
      <c r="L1715" s="8">
        <v>11051.30976</v>
      </c>
      <c r="M1715" s="8">
        <v>-9.0239999999539605E-2</v>
      </c>
      <c r="N1715" s="9">
        <v>99.999183451870394</v>
      </c>
    </row>
    <row r="1716" spans="1:14" s="75" customFormat="1" ht="31.5" x14ac:dyDescent="0.2">
      <c r="A1716" s="16"/>
      <c r="B1716" s="16"/>
      <c r="C1716" s="18"/>
      <c r="D1716" s="20"/>
      <c r="E1716" s="17" t="s">
        <v>341</v>
      </c>
      <c r="F1716" s="19" t="s">
        <v>1209</v>
      </c>
      <c r="G1716" s="8" t="s">
        <v>243</v>
      </c>
      <c r="H1716" s="8" t="s">
        <v>243</v>
      </c>
      <c r="I1716" s="8">
        <v>24973.9</v>
      </c>
      <c r="J1716" s="8">
        <v>24973.86462</v>
      </c>
      <c r="K1716" s="8">
        <v>0</v>
      </c>
      <c r="L1716" s="8">
        <v>24973.86462</v>
      </c>
      <c r="M1716" s="8">
        <v>-3.5380000001168803E-2</v>
      </c>
      <c r="N1716" s="9">
        <v>99.999858332098697</v>
      </c>
    </row>
    <row r="1717" spans="1:14" s="75" customFormat="1" ht="16.5" customHeight="1" x14ac:dyDescent="0.2">
      <c r="A1717" s="16"/>
      <c r="B1717" s="16"/>
      <c r="C1717" s="18"/>
      <c r="D1717" s="20"/>
      <c r="E1717" s="17" t="s">
        <v>327</v>
      </c>
      <c r="F1717" s="19" t="s">
        <v>328</v>
      </c>
      <c r="G1717" s="8" t="s">
        <v>243</v>
      </c>
      <c r="H1717" s="8" t="s">
        <v>243</v>
      </c>
      <c r="I1717" s="8">
        <v>14187015.4</v>
      </c>
      <c r="J1717" s="8">
        <v>14187015.33409</v>
      </c>
      <c r="K1717" s="8">
        <v>2.9999762773513801E-5</v>
      </c>
      <c r="L1717" s="8">
        <v>14187015.33406</v>
      </c>
      <c r="M1717" s="8">
        <v>-6.5940000116825104E-2</v>
      </c>
      <c r="N1717" s="9">
        <v>99.999999535208801</v>
      </c>
    </row>
    <row r="1718" spans="1:14" s="75" customFormat="1" ht="16.5" customHeight="1" x14ac:dyDescent="0.2">
      <c r="A1718" s="16"/>
      <c r="B1718" s="16"/>
      <c r="C1718" s="18"/>
      <c r="D1718" s="20"/>
      <c r="E1718" s="17" t="s">
        <v>265</v>
      </c>
      <c r="F1718" s="19" t="s">
        <v>266</v>
      </c>
      <c r="G1718" s="8" t="s">
        <v>243</v>
      </c>
      <c r="H1718" s="8" t="s">
        <v>243</v>
      </c>
      <c r="I1718" s="8">
        <v>761059.8</v>
      </c>
      <c r="J1718" s="8">
        <v>761059.53845999995</v>
      </c>
      <c r="K1718" s="8">
        <v>0</v>
      </c>
      <c r="L1718" s="8">
        <v>761059.53845999995</v>
      </c>
      <c r="M1718" s="8">
        <v>-0.261540000094101</v>
      </c>
      <c r="N1718" s="9">
        <v>99.999965634763498</v>
      </c>
    </row>
    <row r="1719" spans="1:14" s="75" customFormat="1" ht="16.5" customHeight="1" x14ac:dyDescent="0.2">
      <c r="A1719" s="16"/>
      <c r="B1719" s="16"/>
      <c r="C1719" s="18"/>
      <c r="D1719" s="20"/>
      <c r="E1719" s="17" t="s">
        <v>256</v>
      </c>
      <c r="F1719" s="19" t="s">
        <v>257</v>
      </c>
      <c r="G1719" s="8" t="s">
        <v>243</v>
      </c>
      <c r="H1719" s="8" t="s">
        <v>243</v>
      </c>
      <c r="I1719" s="8">
        <v>2107682.7000000002</v>
      </c>
      <c r="J1719" s="8">
        <v>2107682.67245</v>
      </c>
      <c r="K1719" s="8">
        <v>1.0000076144933701E-5</v>
      </c>
      <c r="L1719" s="8">
        <v>2107682.6724399999</v>
      </c>
      <c r="M1719" s="8">
        <v>-2.7560000307858001E-2</v>
      </c>
      <c r="N1719" s="9">
        <v>99.999998692402798</v>
      </c>
    </row>
    <row r="1720" spans="1:14" s="75" customFormat="1" ht="16.5" customHeight="1" x14ac:dyDescent="0.2">
      <c r="A1720" s="16"/>
      <c r="B1720" s="16"/>
      <c r="C1720" s="18"/>
      <c r="D1720" s="20"/>
      <c r="E1720" s="17" t="s">
        <v>277</v>
      </c>
      <c r="F1720" s="19" t="s">
        <v>278</v>
      </c>
      <c r="G1720" s="8" t="s">
        <v>243</v>
      </c>
      <c r="H1720" s="8" t="s">
        <v>243</v>
      </c>
      <c r="I1720" s="8">
        <v>686723.6</v>
      </c>
      <c r="J1720" s="8">
        <v>686723.55944999994</v>
      </c>
      <c r="K1720" s="8">
        <v>0</v>
      </c>
      <c r="L1720" s="8">
        <v>686723.55944999994</v>
      </c>
      <c r="M1720" s="8">
        <v>-4.0550000034272699E-2</v>
      </c>
      <c r="N1720" s="9">
        <v>99.999994095149802</v>
      </c>
    </row>
    <row r="1721" spans="1:14" s="75" customFormat="1" ht="16.5" customHeight="1" x14ac:dyDescent="0.2">
      <c r="A1721" s="16"/>
      <c r="B1721" s="16"/>
      <c r="C1721" s="18"/>
      <c r="D1721" s="20"/>
      <c r="E1721" s="17" t="s">
        <v>344</v>
      </c>
      <c r="F1721" s="19" t="s">
        <v>345</v>
      </c>
      <c r="G1721" s="8" t="s">
        <v>243</v>
      </c>
      <c r="H1721" s="8" t="s">
        <v>243</v>
      </c>
      <c r="I1721" s="8">
        <v>0.2</v>
      </c>
      <c r="J1721" s="8">
        <v>0.2</v>
      </c>
      <c r="K1721" s="8">
        <v>0</v>
      </c>
      <c r="L1721" s="8">
        <v>0.2</v>
      </c>
      <c r="M1721" s="8">
        <v>0</v>
      </c>
      <c r="N1721" s="9">
        <v>100</v>
      </c>
    </row>
    <row r="1722" spans="1:14" s="75" customFormat="1" ht="16.5" customHeight="1" x14ac:dyDescent="0.2">
      <c r="A1722" s="16"/>
      <c r="B1722" s="16"/>
      <c r="C1722" s="18"/>
      <c r="D1722" s="20"/>
      <c r="E1722" s="17" t="s">
        <v>555</v>
      </c>
      <c r="F1722" s="19" t="s">
        <v>556</v>
      </c>
      <c r="G1722" s="8" t="s">
        <v>243</v>
      </c>
      <c r="H1722" s="8" t="s">
        <v>243</v>
      </c>
      <c r="I1722" s="8">
        <v>91528.2</v>
      </c>
      <c r="J1722" s="8">
        <v>91528.2</v>
      </c>
      <c r="K1722" s="8">
        <v>0</v>
      </c>
      <c r="L1722" s="8">
        <v>91528.2</v>
      </c>
      <c r="M1722" s="8">
        <v>0</v>
      </c>
      <c r="N1722" s="9">
        <v>100</v>
      </c>
    </row>
    <row r="1723" spans="1:14" s="75" customFormat="1" ht="16.5" customHeight="1" x14ac:dyDescent="0.2">
      <c r="A1723" s="16"/>
      <c r="B1723" s="16"/>
      <c r="C1723" s="18"/>
      <c r="D1723" s="20"/>
      <c r="E1723" s="17" t="s">
        <v>348</v>
      </c>
      <c r="F1723" s="19" t="s">
        <v>349</v>
      </c>
      <c r="G1723" s="8" t="s">
        <v>243</v>
      </c>
      <c r="H1723" s="8" t="s">
        <v>243</v>
      </c>
      <c r="I1723" s="8">
        <v>375439.8</v>
      </c>
      <c r="J1723" s="8">
        <v>375439.43300000002</v>
      </c>
      <c r="K1723" s="8">
        <v>0</v>
      </c>
      <c r="L1723" s="8">
        <v>375439.43300000002</v>
      </c>
      <c r="M1723" s="8">
        <v>-0.36699999996926602</v>
      </c>
      <c r="N1723" s="9">
        <v>99.999902247976905</v>
      </c>
    </row>
    <row r="1724" spans="1:14" s="75" customFormat="1" ht="16.5" customHeight="1" x14ac:dyDescent="0.2">
      <c r="A1724" s="16"/>
      <c r="B1724" s="16"/>
      <c r="C1724" s="20"/>
      <c r="D1724" s="17" t="s">
        <v>409</v>
      </c>
      <c r="E1724" s="4"/>
      <c r="F1724" s="19" t="s">
        <v>608</v>
      </c>
      <c r="G1724" s="8" t="s">
        <v>243</v>
      </c>
      <c r="H1724" s="8" t="s">
        <v>243</v>
      </c>
      <c r="I1724" s="8">
        <v>257726.3</v>
      </c>
      <c r="J1724" s="8">
        <v>257726.274</v>
      </c>
      <c r="K1724" s="8">
        <v>0</v>
      </c>
      <c r="L1724" s="8">
        <v>257726.274</v>
      </c>
      <c r="M1724" s="8">
        <v>-2.5999999983469E-2</v>
      </c>
      <c r="N1724" s="9">
        <v>99.999989911778499</v>
      </c>
    </row>
    <row r="1725" spans="1:14" s="75" customFormat="1" ht="16.5" customHeight="1" x14ac:dyDescent="0.2">
      <c r="A1725" s="16"/>
      <c r="B1725" s="16"/>
      <c r="C1725" s="18"/>
      <c r="D1725" s="20"/>
      <c r="E1725" s="17" t="s">
        <v>277</v>
      </c>
      <c r="F1725" s="19" t="s">
        <v>278</v>
      </c>
      <c r="G1725" s="8" t="s">
        <v>243</v>
      </c>
      <c r="H1725" s="8" t="s">
        <v>243</v>
      </c>
      <c r="I1725" s="8">
        <v>257726.3</v>
      </c>
      <c r="J1725" s="8">
        <v>257726.274</v>
      </c>
      <c r="K1725" s="8">
        <v>0</v>
      </c>
      <c r="L1725" s="8">
        <v>257726.274</v>
      </c>
      <c r="M1725" s="8">
        <v>-2.5999999983469E-2</v>
      </c>
      <c r="N1725" s="9">
        <v>99.999989911778499</v>
      </c>
    </row>
    <row r="1726" spans="1:14" s="75" customFormat="1" ht="16.5" customHeight="1" x14ac:dyDescent="0.2">
      <c r="A1726" s="16"/>
      <c r="B1726" s="16"/>
      <c r="C1726" s="20"/>
      <c r="D1726" s="17" t="s">
        <v>294</v>
      </c>
      <c r="E1726" s="4"/>
      <c r="F1726" s="19" t="s">
        <v>609</v>
      </c>
      <c r="G1726" s="8" t="s">
        <v>243</v>
      </c>
      <c r="H1726" s="8" t="s">
        <v>243</v>
      </c>
      <c r="I1726" s="8">
        <v>16008334</v>
      </c>
      <c r="J1726" s="8">
        <v>16008333.92502</v>
      </c>
      <c r="K1726" s="8">
        <v>0</v>
      </c>
      <c r="L1726" s="8">
        <v>16008333.92502</v>
      </c>
      <c r="M1726" s="8">
        <v>-7.4980000033974606E-2</v>
      </c>
      <c r="N1726" s="9">
        <v>99.999999531618997</v>
      </c>
    </row>
    <row r="1727" spans="1:14" s="75" customFormat="1" ht="16.5" customHeight="1" x14ac:dyDescent="0.2">
      <c r="A1727" s="16"/>
      <c r="B1727" s="16"/>
      <c r="C1727" s="18"/>
      <c r="D1727" s="20"/>
      <c r="E1727" s="17" t="s">
        <v>344</v>
      </c>
      <c r="F1727" s="19" t="s">
        <v>345</v>
      </c>
      <c r="G1727" s="8" t="s">
        <v>243</v>
      </c>
      <c r="H1727" s="8" t="s">
        <v>243</v>
      </c>
      <c r="I1727" s="8">
        <v>1377.9</v>
      </c>
      <c r="J1727" s="8">
        <v>1377.9</v>
      </c>
      <c r="K1727" s="8">
        <v>0</v>
      </c>
      <c r="L1727" s="8">
        <v>1377.9</v>
      </c>
      <c r="M1727" s="8">
        <v>0</v>
      </c>
      <c r="N1727" s="9">
        <v>100</v>
      </c>
    </row>
    <row r="1728" spans="1:14" s="75" customFormat="1" ht="16.5" customHeight="1" x14ac:dyDescent="0.2">
      <c r="A1728" s="16"/>
      <c r="B1728" s="16"/>
      <c r="C1728" s="18"/>
      <c r="D1728" s="20"/>
      <c r="E1728" s="17" t="s">
        <v>289</v>
      </c>
      <c r="F1728" s="19" t="s">
        <v>290</v>
      </c>
      <c r="G1728" s="8" t="s">
        <v>243</v>
      </c>
      <c r="H1728" s="8" t="s">
        <v>243</v>
      </c>
      <c r="I1728" s="8">
        <v>16006956.1</v>
      </c>
      <c r="J1728" s="8">
        <v>16006956.02502</v>
      </c>
      <c r="K1728" s="8">
        <v>0</v>
      </c>
      <c r="L1728" s="8">
        <v>16006956.02502</v>
      </c>
      <c r="M1728" s="8">
        <v>-7.4980000033974606E-2</v>
      </c>
      <c r="N1728" s="9">
        <v>99.999999531578695</v>
      </c>
    </row>
    <row r="1729" spans="1:14" s="75" customFormat="1" ht="16.5" customHeight="1" x14ac:dyDescent="0.2">
      <c r="A1729" s="16"/>
      <c r="B1729" s="16"/>
      <c r="C1729" s="20"/>
      <c r="D1729" s="17" t="s">
        <v>305</v>
      </c>
      <c r="E1729" s="4"/>
      <c r="F1729" s="19" t="s">
        <v>610</v>
      </c>
      <c r="G1729" s="8" t="s">
        <v>243</v>
      </c>
      <c r="H1729" s="8" t="s">
        <v>243</v>
      </c>
      <c r="I1729" s="8">
        <v>147062778.19999999</v>
      </c>
      <c r="J1729" s="8">
        <v>147062776.95910001</v>
      </c>
      <c r="K1729" s="8">
        <v>0</v>
      </c>
      <c r="L1729" s="8">
        <v>147062776.95910001</v>
      </c>
      <c r="M1729" s="8">
        <v>-1.2409000098705301</v>
      </c>
      <c r="N1729" s="9">
        <v>99.999999156210706</v>
      </c>
    </row>
    <row r="1730" spans="1:14" s="75" customFormat="1" ht="16.5" customHeight="1" x14ac:dyDescent="0.2">
      <c r="A1730" s="16"/>
      <c r="B1730" s="16"/>
      <c r="C1730" s="18"/>
      <c r="D1730" s="20"/>
      <c r="E1730" s="17" t="s">
        <v>344</v>
      </c>
      <c r="F1730" s="19" t="s">
        <v>345</v>
      </c>
      <c r="G1730" s="8" t="s">
        <v>243</v>
      </c>
      <c r="H1730" s="8" t="s">
        <v>243</v>
      </c>
      <c r="I1730" s="8">
        <v>0.2</v>
      </c>
      <c r="J1730" s="8">
        <v>0.2</v>
      </c>
      <c r="K1730" s="8">
        <v>0</v>
      </c>
      <c r="L1730" s="8">
        <v>0.2</v>
      </c>
      <c r="M1730" s="8">
        <v>0</v>
      </c>
      <c r="N1730" s="9">
        <v>100</v>
      </c>
    </row>
    <row r="1731" spans="1:14" s="75" customFormat="1" ht="16.5" customHeight="1" x14ac:dyDescent="0.2">
      <c r="A1731" s="16"/>
      <c r="B1731" s="16"/>
      <c r="C1731" s="18"/>
      <c r="D1731" s="20"/>
      <c r="E1731" s="17" t="s">
        <v>555</v>
      </c>
      <c r="F1731" s="19" t="s">
        <v>556</v>
      </c>
      <c r="G1731" s="8" t="s">
        <v>243</v>
      </c>
      <c r="H1731" s="8" t="s">
        <v>243</v>
      </c>
      <c r="I1731" s="8">
        <v>7151848</v>
      </c>
      <c r="J1731" s="8">
        <v>7151848</v>
      </c>
      <c r="K1731" s="8">
        <v>0</v>
      </c>
      <c r="L1731" s="8">
        <v>7151848</v>
      </c>
      <c r="M1731" s="8">
        <v>0</v>
      </c>
      <c r="N1731" s="9">
        <v>100</v>
      </c>
    </row>
    <row r="1732" spans="1:14" s="75" customFormat="1" ht="16.5" customHeight="1" x14ac:dyDescent="0.2">
      <c r="A1732" s="16"/>
      <c r="B1732" s="16"/>
      <c r="C1732" s="18"/>
      <c r="D1732" s="20"/>
      <c r="E1732" s="17" t="s">
        <v>346</v>
      </c>
      <c r="F1732" s="19" t="s">
        <v>347</v>
      </c>
      <c r="G1732" s="8" t="s">
        <v>243</v>
      </c>
      <c r="H1732" s="8" t="s">
        <v>243</v>
      </c>
      <c r="I1732" s="8">
        <v>139910930</v>
      </c>
      <c r="J1732" s="8">
        <v>139910928.75909999</v>
      </c>
      <c r="K1732" s="8">
        <v>0</v>
      </c>
      <c r="L1732" s="8">
        <v>139910928.75909999</v>
      </c>
      <c r="M1732" s="8">
        <v>-1.2409000098705301</v>
      </c>
      <c r="N1732" s="9">
        <v>99.999999113078601</v>
      </c>
    </row>
    <row r="1733" spans="1:14" s="75" customFormat="1" ht="16.5" customHeight="1" x14ac:dyDescent="0.2">
      <c r="A1733" s="16"/>
      <c r="B1733" s="16"/>
      <c r="C1733" s="20"/>
      <c r="D1733" s="17" t="s">
        <v>316</v>
      </c>
      <c r="E1733" s="4"/>
      <c r="F1733" s="19" t="s">
        <v>611</v>
      </c>
      <c r="G1733" s="8" t="s">
        <v>243</v>
      </c>
      <c r="H1733" s="8" t="s">
        <v>243</v>
      </c>
      <c r="I1733" s="8">
        <v>993119</v>
      </c>
      <c r="J1733" s="8">
        <v>993118.92379999999</v>
      </c>
      <c r="K1733" s="8">
        <v>0</v>
      </c>
      <c r="L1733" s="8">
        <v>993118.92379999999</v>
      </c>
      <c r="M1733" s="8">
        <v>-7.6200000010430799E-2</v>
      </c>
      <c r="N1733" s="9">
        <v>99.999992327203501</v>
      </c>
    </row>
    <row r="1734" spans="1:14" s="75" customFormat="1" ht="16.5" customHeight="1" x14ac:dyDescent="0.2">
      <c r="A1734" s="16"/>
      <c r="B1734" s="16"/>
      <c r="C1734" s="18"/>
      <c r="D1734" s="20"/>
      <c r="E1734" s="17" t="s">
        <v>344</v>
      </c>
      <c r="F1734" s="19" t="s">
        <v>345</v>
      </c>
      <c r="G1734" s="8" t="s">
        <v>243</v>
      </c>
      <c r="H1734" s="8" t="s">
        <v>243</v>
      </c>
      <c r="I1734" s="8">
        <v>0.7</v>
      </c>
      <c r="J1734" s="8">
        <v>0.7</v>
      </c>
      <c r="K1734" s="8">
        <v>0</v>
      </c>
      <c r="L1734" s="8">
        <v>0.7</v>
      </c>
      <c r="M1734" s="8">
        <v>0</v>
      </c>
      <c r="N1734" s="9">
        <v>100</v>
      </c>
    </row>
    <row r="1735" spans="1:14" s="75" customFormat="1" ht="16.5" customHeight="1" x14ac:dyDescent="0.2">
      <c r="A1735" s="16"/>
      <c r="B1735" s="16"/>
      <c r="C1735" s="18"/>
      <c r="D1735" s="20"/>
      <c r="E1735" s="17" t="s">
        <v>382</v>
      </c>
      <c r="F1735" s="19" t="s">
        <v>383</v>
      </c>
      <c r="G1735" s="8" t="s">
        <v>243</v>
      </c>
      <c r="H1735" s="8" t="s">
        <v>243</v>
      </c>
      <c r="I1735" s="8">
        <v>993118.3</v>
      </c>
      <c r="J1735" s="8">
        <v>993118.22380000004</v>
      </c>
      <c r="K1735" s="8">
        <v>0</v>
      </c>
      <c r="L1735" s="8">
        <v>993118.22380000004</v>
      </c>
      <c r="M1735" s="8">
        <v>-7.6200000010430799E-2</v>
      </c>
      <c r="N1735" s="9">
        <v>99.9999923271981</v>
      </c>
    </row>
    <row r="1736" spans="1:14" s="75" customFormat="1" ht="16.5" customHeight="1" x14ac:dyDescent="0.2">
      <c r="A1736" s="16"/>
      <c r="B1736" s="16"/>
      <c r="C1736" s="20"/>
      <c r="D1736" s="17" t="s">
        <v>320</v>
      </c>
      <c r="E1736" s="4"/>
      <c r="F1736" s="19" t="s">
        <v>612</v>
      </c>
      <c r="G1736" s="8" t="s">
        <v>243</v>
      </c>
      <c r="H1736" s="8" t="s">
        <v>243</v>
      </c>
      <c r="I1736" s="8">
        <v>45131</v>
      </c>
      <c r="J1736" s="8">
        <v>45131</v>
      </c>
      <c r="K1736" s="8">
        <v>0</v>
      </c>
      <c r="L1736" s="8">
        <v>45131</v>
      </c>
      <c r="M1736" s="8">
        <v>0</v>
      </c>
      <c r="N1736" s="9">
        <v>100</v>
      </c>
    </row>
    <row r="1737" spans="1:14" s="75" customFormat="1" ht="16.5" customHeight="1" x14ac:dyDescent="0.2">
      <c r="A1737" s="16"/>
      <c r="B1737" s="16"/>
      <c r="C1737" s="18"/>
      <c r="D1737" s="20"/>
      <c r="E1737" s="17" t="s">
        <v>269</v>
      </c>
      <c r="F1737" s="19" t="s">
        <v>270</v>
      </c>
      <c r="G1737" s="8" t="s">
        <v>243</v>
      </c>
      <c r="H1737" s="8" t="s">
        <v>243</v>
      </c>
      <c r="I1737" s="8">
        <v>25355</v>
      </c>
      <c r="J1737" s="8">
        <v>25355</v>
      </c>
      <c r="K1737" s="8">
        <v>0</v>
      </c>
      <c r="L1737" s="8">
        <v>25355</v>
      </c>
      <c r="M1737" s="8">
        <v>0</v>
      </c>
      <c r="N1737" s="9">
        <v>100</v>
      </c>
    </row>
    <row r="1738" spans="1:14" s="75" customFormat="1" ht="16.5" customHeight="1" x14ac:dyDescent="0.2">
      <c r="A1738" s="16"/>
      <c r="B1738" s="16"/>
      <c r="C1738" s="18"/>
      <c r="D1738" s="20"/>
      <c r="E1738" s="17" t="s">
        <v>271</v>
      </c>
      <c r="F1738" s="19" t="s">
        <v>272</v>
      </c>
      <c r="G1738" s="8" t="s">
        <v>243</v>
      </c>
      <c r="H1738" s="8" t="s">
        <v>243</v>
      </c>
      <c r="I1738" s="8">
        <v>19776</v>
      </c>
      <c r="J1738" s="8">
        <v>19776</v>
      </c>
      <c r="K1738" s="8">
        <v>0</v>
      </c>
      <c r="L1738" s="8">
        <v>19776</v>
      </c>
      <c r="M1738" s="8">
        <v>0</v>
      </c>
      <c r="N1738" s="9">
        <v>100</v>
      </c>
    </row>
    <row r="1739" spans="1:14" s="75" customFormat="1" ht="16.5" customHeight="1" x14ac:dyDescent="0.2">
      <c r="A1739" s="16"/>
      <c r="B1739" s="16"/>
      <c r="C1739" s="20"/>
      <c r="D1739" s="17" t="s">
        <v>244</v>
      </c>
      <c r="E1739" s="4"/>
      <c r="F1739" s="19" t="s">
        <v>613</v>
      </c>
      <c r="G1739" s="8" t="s">
        <v>243</v>
      </c>
      <c r="H1739" s="8" t="s">
        <v>243</v>
      </c>
      <c r="I1739" s="8">
        <v>25637616.800000001</v>
      </c>
      <c r="J1739" s="8">
        <v>25637612.593529999</v>
      </c>
      <c r="K1739" s="8">
        <v>0</v>
      </c>
      <c r="L1739" s="8">
        <v>25637612.593529999</v>
      </c>
      <c r="M1739" s="8">
        <v>-4.2064699940383399</v>
      </c>
      <c r="N1739" s="9">
        <v>99.999983592585707</v>
      </c>
    </row>
    <row r="1740" spans="1:14" s="75" customFormat="1" ht="16.5" customHeight="1" x14ac:dyDescent="0.2">
      <c r="A1740" s="16"/>
      <c r="B1740" s="16"/>
      <c r="C1740" s="18"/>
      <c r="D1740" s="20"/>
      <c r="E1740" s="17" t="s">
        <v>344</v>
      </c>
      <c r="F1740" s="19" t="s">
        <v>345</v>
      </c>
      <c r="G1740" s="8" t="s">
        <v>243</v>
      </c>
      <c r="H1740" s="8" t="s">
        <v>243</v>
      </c>
      <c r="I1740" s="8">
        <v>5144.8999999999996</v>
      </c>
      <c r="J1740" s="8">
        <v>5144.8999999999996</v>
      </c>
      <c r="K1740" s="8">
        <v>0</v>
      </c>
      <c r="L1740" s="8">
        <v>5144.8999999999996</v>
      </c>
      <c r="M1740" s="8">
        <v>0</v>
      </c>
      <c r="N1740" s="9">
        <v>100</v>
      </c>
    </row>
    <row r="1741" spans="1:14" s="75" customFormat="1" ht="16.5" customHeight="1" x14ac:dyDescent="0.2">
      <c r="A1741" s="16"/>
      <c r="B1741" s="16"/>
      <c r="C1741" s="18"/>
      <c r="D1741" s="20"/>
      <c r="E1741" s="17" t="s">
        <v>555</v>
      </c>
      <c r="F1741" s="19" t="s">
        <v>556</v>
      </c>
      <c r="G1741" s="8" t="s">
        <v>243</v>
      </c>
      <c r="H1741" s="8" t="s">
        <v>243</v>
      </c>
      <c r="I1741" s="8">
        <v>198883</v>
      </c>
      <c r="J1741" s="8">
        <v>198882.95955999999</v>
      </c>
      <c r="K1741" s="8">
        <v>0</v>
      </c>
      <c r="L1741" s="8">
        <v>198882.95955999999</v>
      </c>
      <c r="M1741" s="8">
        <v>-4.0440000011585701E-2</v>
      </c>
      <c r="N1741" s="9">
        <v>99.999979666437</v>
      </c>
    </row>
    <row r="1742" spans="1:14" s="75" customFormat="1" ht="16.5" customHeight="1" x14ac:dyDescent="0.2">
      <c r="A1742" s="16"/>
      <c r="B1742" s="16"/>
      <c r="C1742" s="18"/>
      <c r="D1742" s="20"/>
      <c r="E1742" s="17" t="s">
        <v>614</v>
      </c>
      <c r="F1742" s="19" t="s">
        <v>615</v>
      </c>
      <c r="G1742" s="8" t="s">
        <v>243</v>
      </c>
      <c r="H1742" s="8" t="s">
        <v>243</v>
      </c>
      <c r="I1742" s="8">
        <v>14000616.699999999</v>
      </c>
      <c r="J1742" s="8">
        <v>14000616.65003</v>
      </c>
      <c r="K1742" s="8">
        <v>0</v>
      </c>
      <c r="L1742" s="8">
        <v>14000616.65003</v>
      </c>
      <c r="M1742" s="8">
        <v>-4.9969999119639397E-2</v>
      </c>
      <c r="N1742" s="9">
        <v>99.999999643087193</v>
      </c>
    </row>
    <row r="1743" spans="1:14" s="75" customFormat="1" ht="16.5" customHeight="1" x14ac:dyDescent="0.2">
      <c r="A1743" s="16"/>
      <c r="B1743" s="16"/>
      <c r="C1743" s="18"/>
      <c r="D1743" s="20"/>
      <c r="E1743" s="17" t="s">
        <v>368</v>
      </c>
      <c r="F1743" s="19" t="s">
        <v>369</v>
      </c>
      <c r="G1743" s="8" t="s">
        <v>243</v>
      </c>
      <c r="H1743" s="8" t="s">
        <v>243</v>
      </c>
      <c r="I1743" s="8">
        <v>7872</v>
      </c>
      <c r="J1743" s="8">
        <v>7871.9996799999999</v>
      </c>
      <c r="K1743" s="8">
        <v>0</v>
      </c>
      <c r="L1743" s="8">
        <v>7871.9996799999999</v>
      </c>
      <c r="M1743" s="8">
        <v>-3.2000000010157199E-4</v>
      </c>
      <c r="N1743" s="9">
        <v>99.999995934959401</v>
      </c>
    </row>
    <row r="1744" spans="1:14" s="75" customFormat="1" ht="16.5" customHeight="1" x14ac:dyDescent="0.2">
      <c r="A1744" s="16"/>
      <c r="B1744" s="16"/>
      <c r="C1744" s="18"/>
      <c r="D1744" s="20"/>
      <c r="E1744" s="17" t="s">
        <v>282</v>
      </c>
      <c r="F1744" s="19" t="s">
        <v>283</v>
      </c>
      <c r="G1744" s="8" t="s">
        <v>243</v>
      </c>
      <c r="H1744" s="8" t="s">
        <v>243</v>
      </c>
      <c r="I1744" s="8">
        <v>6330748.7999999998</v>
      </c>
      <c r="J1744" s="8">
        <v>6330744.8714899998</v>
      </c>
      <c r="K1744" s="8">
        <v>0</v>
      </c>
      <c r="L1744" s="8">
        <v>6330744.8714899998</v>
      </c>
      <c r="M1744" s="8">
        <v>-3.9285099999979098</v>
      </c>
      <c r="N1744" s="9">
        <v>99.999937945571304</v>
      </c>
    </row>
    <row r="1745" spans="1:14" s="75" customFormat="1" ht="16.5" customHeight="1" x14ac:dyDescent="0.2">
      <c r="A1745" s="16"/>
      <c r="B1745" s="16"/>
      <c r="C1745" s="18"/>
      <c r="D1745" s="20"/>
      <c r="E1745" s="17" t="s">
        <v>284</v>
      </c>
      <c r="F1745" s="19" t="s">
        <v>285</v>
      </c>
      <c r="G1745" s="8" t="s">
        <v>243</v>
      </c>
      <c r="H1745" s="8" t="s">
        <v>243</v>
      </c>
      <c r="I1745" s="8">
        <v>67050</v>
      </c>
      <c r="J1745" s="8">
        <v>67050</v>
      </c>
      <c r="K1745" s="8">
        <v>0</v>
      </c>
      <c r="L1745" s="8">
        <v>67050</v>
      </c>
      <c r="M1745" s="8">
        <v>0</v>
      </c>
      <c r="N1745" s="9">
        <v>100</v>
      </c>
    </row>
    <row r="1746" spans="1:14" s="75" customFormat="1" ht="16.5" customHeight="1" x14ac:dyDescent="0.2">
      <c r="A1746" s="16"/>
      <c r="B1746" s="16"/>
      <c r="C1746" s="18"/>
      <c r="D1746" s="20"/>
      <c r="E1746" s="17" t="s">
        <v>308</v>
      </c>
      <c r="F1746" s="19" t="s">
        <v>309</v>
      </c>
      <c r="G1746" s="8" t="s">
        <v>243</v>
      </c>
      <c r="H1746" s="8" t="s">
        <v>243</v>
      </c>
      <c r="I1746" s="8">
        <v>31087.4</v>
      </c>
      <c r="J1746" s="8">
        <v>31087.333739999998</v>
      </c>
      <c r="K1746" s="8">
        <v>0</v>
      </c>
      <c r="L1746" s="8">
        <v>31087.333739999998</v>
      </c>
      <c r="M1746" s="8">
        <v>-6.6260000003239797E-2</v>
      </c>
      <c r="N1746" s="9">
        <v>99.999786858984706</v>
      </c>
    </row>
    <row r="1747" spans="1:14" s="75" customFormat="1" ht="16.5" customHeight="1" x14ac:dyDescent="0.2">
      <c r="A1747" s="16"/>
      <c r="B1747" s="16"/>
      <c r="C1747" s="18"/>
      <c r="D1747" s="20"/>
      <c r="E1747" s="17" t="s">
        <v>411</v>
      </c>
      <c r="F1747" s="19" t="s">
        <v>412</v>
      </c>
      <c r="G1747" s="8" t="s">
        <v>243</v>
      </c>
      <c r="H1747" s="8" t="s">
        <v>243</v>
      </c>
      <c r="I1747" s="8">
        <v>3399147.3</v>
      </c>
      <c r="J1747" s="8">
        <v>3399147.1790300002</v>
      </c>
      <c r="K1747" s="8">
        <v>0</v>
      </c>
      <c r="L1747" s="8">
        <v>3399147.1790300002</v>
      </c>
      <c r="M1747" s="8">
        <v>-0.12096999958157501</v>
      </c>
      <c r="N1747" s="9">
        <v>99.999996441166303</v>
      </c>
    </row>
    <row r="1748" spans="1:14" s="75" customFormat="1" ht="16.5" customHeight="1" x14ac:dyDescent="0.2">
      <c r="A1748" s="16"/>
      <c r="B1748" s="16"/>
      <c r="C1748" s="18"/>
      <c r="D1748" s="20"/>
      <c r="E1748" s="17" t="s">
        <v>616</v>
      </c>
      <c r="F1748" s="19" t="s">
        <v>617</v>
      </c>
      <c r="G1748" s="8" t="s">
        <v>243</v>
      </c>
      <c r="H1748" s="8" t="s">
        <v>243</v>
      </c>
      <c r="I1748" s="8">
        <v>1597066.7</v>
      </c>
      <c r="J1748" s="8">
        <v>1597066.7</v>
      </c>
      <c r="K1748" s="8">
        <v>0</v>
      </c>
      <c r="L1748" s="8">
        <v>1597066.7</v>
      </c>
      <c r="M1748" s="8">
        <v>0</v>
      </c>
      <c r="N1748" s="9">
        <v>100</v>
      </c>
    </row>
    <row r="1749" spans="1:14" s="75" customFormat="1" ht="16.5" customHeight="1" x14ac:dyDescent="0.2">
      <c r="A1749" s="16"/>
      <c r="B1749" s="16"/>
      <c r="C1749" s="20"/>
      <c r="D1749" s="17" t="s">
        <v>248</v>
      </c>
      <c r="E1749" s="4"/>
      <c r="F1749" s="19" t="s">
        <v>618</v>
      </c>
      <c r="G1749" s="8" t="s">
        <v>243</v>
      </c>
      <c r="H1749" s="8" t="s">
        <v>243</v>
      </c>
      <c r="I1749" s="8">
        <v>30465603</v>
      </c>
      <c r="J1749" s="8">
        <v>30465602.908840001</v>
      </c>
      <c r="K1749" s="8">
        <v>0</v>
      </c>
      <c r="L1749" s="8">
        <v>30465602.908840001</v>
      </c>
      <c r="M1749" s="8">
        <v>-9.1160003095865194E-2</v>
      </c>
      <c r="N1749" s="9">
        <v>99.999999700777295</v>
      </c>
    </row>
    <row r="1750" spans="1:14" s="75" customFormat="1" ht="16.5" customHeight="1" x14ac:dyDescent="0.2">
      <c r="A1750" s="16"/>
      <c r="B1750" s="16"/>
      <c r="C1750" s="18"/>
      <c r="D1750" s="20"/>
      <c r="E1750" s="17" t="s">
        <v>344</v>
      </c>
      <c r="F1750" s="19" t="s">
        <v>345</v>
      </c>
      <c r="G1750" s="8" t="s">
        <v>243</v>
      </c>
      <c r="H1750" s="8" t="s">
        <v>243</v>
      </c>
      <c r="I1750" s="8">
        <v>0.9</v>
      </c>
      <c r="J1750" s="8">
        <v>0.9</v>
      </c>
      <c r="K1750" s="8">
        <v>0</v>
      </c>
      <c r="L1750" s="8">
        <v>0.9</v>
      </c>
      <c r="M1750" s="8">
        <v>0</v>
      </c>
      <c r="N1750" s="9">
        <v>100</v>
      </c>
    </row>
    <row r="1751" spans="1:14" s="75" customFormat="1" ht="16.5" customHeight="1" x14ac:dyDescent="0.2">
      <c r="A1751" s="16"/>
      <c r="B1751" s="16"/>
      <c r="C1751" s="18"/>
      <c r="D1751" s="20"/>
      <c r="E1751" s="17" t="s">
        <v>619</v>
      </c>
      <c r="F1751" s="19" t="s">
        <v>1215</v>
      </c>
      <c r="G1751" s="8" t="s">
        <v>243</v>
      </c>
      <c r="H1751" s="8" t="s">
        <v>243</v>
      </c>
      <c r="I1751" s="8">
        <v>30465602.100000001</v>
      </c>
      <c r="J1751" s="8">
        <v>30465602.008839998</v>
      </c>
      <c r="K1751" s="8">
        <v>0</v>
      </c>
      <c r="L1751" s="8">
        <v>30465602.008839998</v>
      </c>
      <c r="M1751" s="8">
        <v>-9.1160003095865194E-2</v>
      </c>
      <c r="N1751" s="9">
        <v>99.999999700777295</v>
      </c>
    </row>
    <row r="1752" spans="1:14" s="75" customFormat="1" ht="33.75" customHeight="1" x14ac:dyDescent="0.2">
      <c r="A1752" s="16"/>
      <c r="B1752" s="22" t="s">
        <v>400</v>
      </c>
      <c r="C1752" s="17" t="s">
        <v>329</v>
      </c>
      <c r="D1752" s="4"/>
      <c r="E1752" s="4"/>
      <c r="F1752" s="21" t="s">
        <v>355</v>
      </c>
      <c r="G1752" s="8" t="s">
        <v>243</v>
      </c>
      <c r="H1752" s="8">
        <v>0</v>
      </c>
      <c r="I1752" s="8">
        <v>133822.79999999999</v>
      </c>
      <c r="J1752" s="8">
        <v>133822.47200000001</v>
      </c>
      <c r="K1752" s="8">
        <v>0</v>
      </c>
      <c r="L1752" s="8">
        <v>133822.47200000001</v>
      </c>
      <c r="M1752" s="8">
        <v>-0.32799999997951101</v>
      </c>
      <c r="N1752" s="9">
        <v>99.999754899763005</v>
      </c>
    </row>
    <row r="1753" spans="1:14" s="75" customFormat="1" ht="18.75" customHeight="1" x14ac:dyDescent="0.2">
      <c r="A1753" s="16"/>
      <c r="B1753" s="16"/>
      <c r="C1753" s="18"/>
      <c r="D1753" s="20"/>
      <c r="E1753" s="17" t="s">
        <v>282</v>
      </c>
      <c r="F1753" s="19" t="s">
        <v>283</v>
      </c>
      <c r="G1753" s="8" t="s">
        <v>243</v>
      </c>
      <c r="H1753" s="8" t="s">
        <v>243</v>
      </c>
      <c r="I1753" s="8">
        <v>133822.79999999999</v>
      </c>
      <c r="J1753" s="8">
        <v>133822.47200000001</v>
      </c>
      <c r="K1753" s="8">
        <v>0</v>
      </c>
      <c r="L1753" s="8">
        <v>133822.47200000001</v>
      </c>
      <c r="M1753" s="8">
        <v>-0.32799999997951101</v>
      </c>
      <c r="N1753" s="9">
        <v>99.999754899763005</v>
      </c>
    </row>
    <row r="1754" spans="1:14" s="75" customFormat="1" ht="20.25" x14ac:dyDescent="0.2">
      <c r="A1754" s="29"/>
      <c r="B1754" s="30" t="s">
        <v>489</v>
      </c>
      <c r="C1754" s="31"/>
      <c r="D1754" s="31"/>
      <c r="E1754" s="29"/>
      <c r="F1754" s="32" t="s">
        <v>490</v>
      </c>
      <c r="G1754" s="33" t="s">
        <v>243</v>
      </c>
      <c r="H1754" s="33">
        <v>0</v>
      </c>
      <c r="I1754" s="33">
        <v>307997177</v>
      </c>
      <c r="J1754" s="33">
        <v>307997176.88326001</v>
      </c>
      <c r="K1754" s="33">
        <v>0</v>
      </c>
      <c r="L1754" s="33">
        <v>307997176.88326001</v>
      </c>
      <c r="M1754" s="33">
        <v>-0.11673998832702601</v>
      </c>
      <c r="N1754" s="34">
        <v>99.999999962097107</v>
      </c>
    </row>
    <row r="1755" spans="1:14" s="75" customFormat="1" ht="17.25" customHeight="1" x14ac:dyDescent="0.2">
      <c r="A1755" s="16"/>
      <c r="B1755" s="22" t="s">
        <v>489</v>
      </c>
      <c r="C1755" s="17" t="s">
        <v>438</v>
      </c>
      <c r="D1755" s="4"/>
      <c r="E1755" s="4"/>
      <c r="F1755" s="19" t="s">
        <v>620</v>
      </c>
      <c r="G1755" s="8" t="s">
        <v>243</v>
      </c>
      <c r="H1755" s="8">
        <v>0</v>
      </c>
      <c r="I1755" s="8">
        <v>307997177</v>
      </c>
      <c r="J1755" s="8">
        <v>307997176.88326001</v>
      </c>
      <c r="K1755" s="8">
        <v>0</v>
      </c>
      <c r="L1755" s="8">
        <v>307997176.88326001</v>
      </c>
      <c r="M1755" s="8">
        <v>-0.11673998832702601</v>
      </c>
      <c r="N1755" s="9">
        <v>99.999999962097107</v>
      </c>
    </row>
    <row r="1756" spans="1:14" s="75" customFormat="1" ht="17.25" customHeight="1" x14ac:dyDescent="0.2">
      <c r="A1756" s="16"/>
      <c r="B1756" s="16"/>
      <c r="C1756" s="20"/>
      <c r="D1756" s="17" t="s">
        <v>426</v>
      </c>
      <c r="E1756" s="4"/>
      <c r="F1756" s="19" t="s">
        <v>440</v>
      </c>
      <c r="G1756" s="8" t="s">
        <v>243</v>
      </c>
      <c r="H1756" s="8" t="s">
        <v>243</v>
      </c>
      <c r="I1756" s="8">
        <v>307997177</v>
      </c>
      <c r="J1756" s="8">
        <v>307997176.88326001</v>
      </c>
      <c r="K1756" s="8">
        <v>0</v>
      </c>
      <c r="L1756" s="8">
        <v>307997176.88326001</v>
      </c>
      <c r="M1756" s="8">
        <v>-0.11673998832702601</v>
      </c>
      <c r="N1756" s="9">
        <v>99.999999962097107</v>
      </c>
    </row>
    <row r="1757" spans="1:14" s="75" customFormat="1" ht="17.25" customHeight="1" x14ac:dyDescent="0.2">
      <c r="A1757" s="16"/>
      <c r="B1757" s="16"/>
      <c r="C1757" s="18"/>
      <c r="D1757" s="20"/>
      <c r="E1757" s="17" t="s">
        <v>344</v>
      </c>
      <c r="F1757" s="19" t="s">
        <v>345</v>
      </c>
      <c r="G1757" s="8" t="s">
        <v>243</v>
      </c>
      <c r="H1757" s="8" t="s">
        <v>243</v>
      </c>
      <c r="I1757" s="8">
        <v>1738273.7</v>
      </c>
      <c r="J1757" s="8">
        <v>1738273.58326</v>
      </c>
      <c r="K1757" s="8">
        <v>0</v>
      </c>
      <c r="L1757" s="8">
        <v>1738273.58326</v>
      </c>
      <c r="M1757" s="8">
        <v>-0.11673999996855899</v>
      </c>
      <c r="N1757" s="9">
        <v>99.999993284141595</v>
      </c>
    </row>
    <row r="1758" spans="1:14" s="75" customFormat="1" ht="17.25" customHeight="1" x14ac:dyDescent="0.2">
      <c r="A1758" s="16"/>
      <c r="B1758" s="16"/>
      <c r="C1758" s="18"/>
      <c r="D1758" s="20"/>
      <c r="E1758" s="17" t="s">
        <v>555</v>
      </c>
      <c r="F1758" s="19" t="s">
        <v>556</v>
      </c>
      <c r="G1758" s="8" t="s">
        <v>243</v>
      </c>
      <c r="H1758" s="8" t="s">
        <v>243</v>
      </c>
      <c r="I1758" s="8">
        <v>306258903.30000001</v>
      </c>
      <c r="J1758" s="8">
        <v>306258903.30000001</v>
      </c>
      <c r="K1758" s="8">
        <v>0</v>
      </c>
      <c r="L1758" s="8">
        <v>306258903.30000001</v>
      </c>
      <c r="M1758" s="8">
        <v>0</v>
      </c>
      <c r="N1758" s="9">
        <v>100</v>
      </c>
    </row>
    <row r="1759" spans="1:14" s="75" customFormat="1" ht="18" customHeight="1" x14ac:dyDescent="0.2">
      <c r="A1759" s="29"/>
      <c r="B1759" s="30" t="s">
        <v>518</v>
      </c>
      <c r="C1759" s="31"/>
      <c r="D1759" s="31"/>
      <c r="E1759" s="29"/>
      <c r="F1759" s="32" t="s">
        <v>1394</v>
      </c>
      <c r="G1759" s="33">
        <v>326610921</v>
      </c>
      <c r="H1759" s="33">
        <v>349064754</v>
      </c>
      <c r="I1759" s="33">
        <v>0</v>
      </c>
      <c r="J1759" s="33">
        <v>0</v>
      </c>
      <c r="K1759" s="33">
        <v>0</v>
      </c>
      <c r="L1759" s="33">
        <v>0</v>
      </c>
      <c r="M1759" s="33">
        <v>0</v>
      </c>
      <c r="N1759" s="34">
        <v>0</v>
      </c>
    </row>
    <row r="1760" spans="1:14" s="75" customFormat="1" ht="17.25" customHeight="1" x14ac:dyDescent="0.2">
      <c r="A1760" s="16"/>
      <c r="B1760" s="16"/>
      <c r="C1760" s="80" t="s">
        <v>438</v>
      </c>
      <c r="D1760" s="20"/>
      <c r="E1760" s="17"/>
      <c r="F1760" s="19" t="s">
        <v>620</v>
      </c>
      <c r="G1760" s="8">
        <v>326610921</v>
      </c>
      <c r="H1760" s="8">
        <v>349064754</v>
      </c>
      <c r="I1760" s="8">
        <v>0</v>
      </c>
      <c r="J1760" s="8">
        <v>0</v>
      </c>
      <c r="K1760" s="8">
        <v>0</v>
      </c>
      <c r="L1760" s="8">
        <v>0</v>
      </c>
      <c r="M1760" s="8">
        <v>0</v>
      </c>
      <c r="N1760" s="9">
        <v>0</v>
      </c>
    </row>
    <row r="1761" spans="1:14" s="64" customFormat="1" ht="39" x14ac:dyDescent="0.25">
      <c r="A1761" s="65" t="s">
        <v>128</v>
      </c>
      <c r="B1761" s="71"/>
      <c r="C1761" s="72"/>
      <c r="D1761" s="72"/>
      <c r="E1761" s="71"/>
      <c r="F1761" s="68" t="s">
        <v>621</v>
      </c>
      <c r="G1761" s="69">
        <v>1071897410</v>
      </c>
      <c r="H1761" s="69">
        <v>1262039415</v>
      </c>
      <c r="I1761" s="69">
        <v>1289693030.4000001</v>
      </c>
      <c r="J1761" s="69">
        <v>1283321158.6682899</v>
      </c>
      <c r="K1761" s="69">
        <v>7417380.9142003097</v>
      </c>
      <c r="L1761" s="69">
        <v>1275903777.7540901</v>
      </c>
      <c r="M1761" s="69">
        <v>-13789252.645909101</v>
      </c>
      <c r="N1761" s="70">
        <v>98.930811261216803</v>
      </c>
    </row>
    <row r="1762" spans="1:14" s="85" customFormat="1" ht="17.25" customHeight="1" x14ac:dyDescent="0.25">
      <c r="A1762" s="29"/>
      <c r="B1762" s="30" t="s">
        <v>294</v>
      </c>
      <c r="C1762" s="31"/>
      <c r="D1762" s="31"/>
      <c r="E1762" s="29"/>
      <c r="F1762" s="32" t="s">
        <v>1412</v>
      </c>
      <c r="G1762" s="33">
        <v>1840304</v>
      </c>
      <c r="H1762" s="33">
        <v>0</v>
      </c>
      <c r="I1762" s="33">
        <v>0</v>
      </c>
      <c r="J1762" s="33">
        <v>0</v>
      </c>
      <c r="K1762" s="33">
        <v>0</v>
      </c>
      <c r="L1762" s="33">
        <v>0</v>
      </c>
      <c r="M1762" s="33">
        <v>0</v>
      </c>
      <c r="N1762" s="34">
        <v>0</v>
      </c>
    </row>
    <row r="1763" spans="1:14" s="85" customFormat="1" ht="17.25" customHeight="1" x14ac:dyDescent="0.25">
      <c r="A1763" s="61"/>
      <c r="B1763" s="86"/>
      <c r="C1763" s="87" t="s">
        <v>286</v>
      </c>
      <c r="D1763" s="87"/>
      <c r="E1763" s="86"/>
      <c r="F1763" s="60" t="s">
        <v>1413</v>
      </c>
      <c r="G1763" s="88">
        <v>1840304</v>
      </c>
      <c r="H1763" s="88">
        <v>0</v>
      </c>
      <c r="I1763" s="88">
        <v>0</v>
      </c>
      <c r="J1763" s="88">
        <v>0</v>
      </c>
      <c r="K1763" s="88">
        <v>0</v>
      </c>
      <c r="L1763" s="88">
        <v>0</v>
      </c>
      <c r="M1763" s="88">
        <v>0</v>
      </c>
      <c r="N1763" s="89">
        <v>0</v>
      </c>
    </row>
    <row r="1764" spans="1:14" s="75" customFormat="1" ht="18" customHeight="1" x14ac:dyDescent="0.2">
      <c r="A1764" s="29"/>
      <c r="B1764" s="30" t="s">
        <v>329</v>
      </c>
      <c r="C1764" s="31"/>
      <c r="D1764" s="31"/>
      <c r="E1764" s="29"/>
      <c r="F1764" s="32" t="s">
        <v>330</v>
      </c>
      <c r="G1764" s="33">
        <v>0</v>
      </c>
      <c r="H1764" s="33">
        <v>1839582</v>
      </c>
      <c r="I1764" s="33">
        <v>1832789</v>
      </c>
      <c r="J1764" s="33">
        <v>1832786.61576</v>
      </c>
      <c r="K1764" s="33">
        <v>0</v>
      </c>
      <c r="L1764" s="33">
        <v>1832786.61576</v>
      </c>
      <c r="M1764" s="33">
        <v>-2.3842399993445702</v>
      </c>
      <c r="N1764" s="34">
        <v>99.999869911921195</v>
      </c>
    </row>
    <row r="1765" spans="1:14" s="75" customFormat="1" ht="17.25" customHeight="1" x14ac:dyDescent="0.2">
      <c r="A1765" s="16"/>
      <c r="B1765" s="22" t="s">
        <v>329</v>
      </c>
      <c r="C1765" s="17" t="s">
        <v>262</v>
      </c>
      <c r="D1765" s="4"/>
      <c r="E1765" s="4"/>
      <c r="F1765" s="19" t="s">
        <v>1216</v>
      </c>
      <c r="G1765" s="8">
        <v>0</v>
      </c>
      <c r="H1765" s="8">
        <v>1839582</v>
      </c>
      <c r="I1765" s="8">
        <v>1832789</v>
      </c>
      <c r="J1765" s="8">
        <v>1832786.61576</v>
      </c>
      <c r="K1765" s="8">
        <v>0</v>
      </c>
      <c r="L1765" s="8">
        <v>1832786.61576</v>
      </c>
      <c r="M1765" s="8">
        <v>-2.3842399993445702</v>
      </c>
      <c r="N1765" s="9">
        <v>99.999869911921195</v>
      </c>
    </row>
    <row r="1766" spans="1:14" s="75" customFormat="1" ht="17.25" customHeight="1" x14ac:dyDescent="0.2">
      <c r="A1766" s="16"/>
      <c r="B1766" s="16"/>
      <c r="C1766" s="20"/>
      <c r="D1766" s="17" t="s">
        <v>264</v>
      </c>
      <c r="E1766" s="4"/>
      <c r="F1766" s="19" t="s">
        <v>622</v>
      </c>
      <c r="G1766" s="8" t="s">
        <v>243</v>
      </c>
      <c r="H1766" s="8" t="s">
        <v>243</v>
      </c>
      <c r="I1766" s="8">
        <v>1776498</v>
      </c>
      <c r="J1766" s="8">
        <v>1776496.6285999999</v>
      </c>
      <c r="K1766" s="8">
        <v>0</v>
      </c>
      <c r="L1766" s="8">
        <v>1776496.6285999999</v>
      </c>
      <c r="M1766" s="8">
        <v>-1.3713999993633501</v>
      </c>
      <c r="N1766" s="9">
        <v>99.999922803177995</v>
      </c>
    </row>
    <row r="1767" spans="1:14" s="75" customFormat="1" ht="17.25" customHeight="1" x14ac:dyDescent="0.2">
      <c r="A1767" s="16"/>
      <c r="B1767" s="16"/>
      <c r="C1767" s="18"/>
      <c r="D1767" s="20"/>
      <c r="E1767" s="17" t="s">
        <v>244</v>
      </c>
      <c r="F1767" s="19" t="s">
        <v>245</v>
      </c>
      <c r="G1767" s="8" t="s">
        <v>243</v>
      </c>
      <c r="H1767" s="8" t="s">
        <v>243</v>
      </c>
      <c r="I1767" s="8">
        <v>965598.9</v>
      </c>
      <c r="J1767" s="8">
        <v>965598.826</v>
      </c>
      <c r="K1767" s="8">
        <v>0</v>
      </c>
      <c r="L1767" s="8">
        <v>965598.826</v>
      </c>
      <c r="M1767" s="8">
        <v>-7.40000000223517E-2</v>
      </c>
      <c r="N1767" s="9">
        <v>99.999992336362396</v>
      </c>
    </row>
    <row r="1768" spans="1:14" s="75" customFormat="1" ht="17.25" customHeight="1" x14ac:dyDescent="0.2">
      <c r="A1768" s="16"/>
      <c r="B1768" s="16"/>
      <c r="C1768" s="18"/>
      <c r="D1768" s="20"/>
      <c r="E1768" s="17" t="s">
        <v>246</v>
      </c>
      <c r="F1768" s="19" t="s">
        <v>247</v>
      </c>
      <c r="G1768" s="8" t="s">
        <v>243</v>
      </c>
      <c r="H1768" s="8" t="s">
        <v>243</v>
      </c>
      <c r="I1768" s="8">
        <v>232064.1</v>
      </c>
      <c r="J1768" s="8">
        <v>232064.09812000001</v>
      </c>
      <c r="K1768" s="8">
        <v>0</v>
      </c>
      <c r="L1768" s="8">
        <v>232064.09812000001</v>
      </c>
      <c r="M1768" s="8">
        <v>-1.8799999961629499E-3</v>
      </c>
      <c r="N1768" s="9">
        <v>99.999999189879006</v>
      </c>
    </row>
    <row r="1769" spans="1:14" s="75" customFormat="1" ht="17.25" customHeight="1" x14ac:dyDescent="0.2">
      <c r="A1769" s="16"/>
      <c r="B1769" s="16"/>
      <c r="C1769" s="18"/>
      <c r="D1769" s="20"/>
      <c r="E1769" s="17" t="s">
        <v>248</v>
      </c>
      <c r="F1769" s="19" t="s">
        <v>249</v>
      </c>
      <c r="G1769" s="8" t="s">
        <v>243</v>
      </c>
      <c r="H1769" s="8" t="s">
        <v>243</v>
      </c>
      <c r="I1769" s="8">
        <v>136109.1</v>
      </c>
      <c r="J1769" s="8">
        <v>136109.08600000001</v>
      </c>
      <c r="K1769" s="8">
        <v>0</v>
      </c>
      <c r="L1769" s="8">
        <v>136109.08600000001</v>
      </c>
      <c r="M1769" s="8">
        <v>-1.39999999955762E-2</v>
      </c>
      <c r="N1769" s="9">
        <v>99.999989714133704</v>
      </c>
    </row>
    <row r="1770" spans="1:14" s="75" customFormat="1" ht="17.25" customHeight="1" x14ac:dyDescent="0.2">
      <c r="A1770" s="16"/>
      <c r="B1770" s="16"/>
      <c r="C1770" s="18"/>
      <c r="D1770" s="20"/>
      <c r="E1770" s="17" t="s">
        <v>250</v>
      </c>
      <c r="F1770" s="19" t="s">
        <v>251</v>
      </c>
      <c r="G1770" s="8" t="s">
        <v>243</v>
      </c>
      <c r="H1770" s="8" t="s">
        <v>243</v>
      </c>
      <c r="I1770" s="8">
        <v>3964.7</v>
      </c>
      <c r="J1770" s="8">
        <v>3964.7</v>
      </c>
      <c r="K1770" s="8">
        <v>0</v>
      </c>
      <c r="L1770" s="8">
        <v>3964.7</v>
      </c>
      <c r="M1770" s="8">
        <v>0</v>
      </c>
      <c r="N1770" s="9">
        <v>100</v>
      </c>
    </row>
    <row r="1771" spans="1:14" s="75" customFormat="1" ht="17.25" customHeight="1" x14ac:dyDescent="0.2">
      <c r="A1771" s="16"/>
      <c r="B1771" s="16"/>
      <c r="C1771" s="18"/>
      <c r="D1771" s="20"/>
      <c r="E1771" s="17" t="s">
        <v>252</v>
      </c>
      <c r="F1771" s="19" t="s">
        <v>253</v>
      </c>
      <c r="G1771" s="8" t="s">
        <v>243</v>
      </c>
      <c r="H1771" s="8" t="s">
        <v>243</v>
      </c>
      <c r="I1771" s="8">
        <v>29375</v>
      </c>
      <c r="J1771" s="8">
        <v>29374.940780000001</v>
      </c>
      <c r="K1771" s="8">
        <v>0</v>
      </c>
      <c r="L1771" s="8">
        <v>29374.940780000001</v>
      </c>
      <c r="M1771" s="8">
        <v>-5.9219999999186299E-2</v>
      </c>
      <c r="N1771" s="9">
        <v>99.999798400000003</v>
      </c>
    </row>
    <row r="1772" spans="1:14" s="75" customFormat="1" ht="17.25" customHeight="1" x14ac:dyDescent="0.2">
      <c r="A1772" s="16"/>
      <c r="B1772" s="16"/>
      <c r="C1772" s="18"/>
      <c r="D1772" s="20"/>
      <c r="E1772" s="17" t="s">
        <v>241</v>
      </c>
      <c r="F1772" s="19" t="s">
        <v>326</v>
      </c>
      <c r="G1772" s="8" t="s">
        <v>243</v>
      </c>
      <c r="H1772" s="8" t="s">
        <v>243</v>
      </c>
      <c r="I1772" s="8">
        <v>1860.7</v>
      </c>
      <c r="J1772" s="8">
        <v>1860.6258700000001</v>
      </c>
      <c r="K1772" s="8">
        <v>0</v>
      </c>
      <c r="L1772" s="8">
        <v>1860.6258700000001</v>
      </c>
      <c r="M1772" s="8">
        <v>-7.4129999999968305E-2</v>
      </c>
      <c r="N1772" s="9">
        <v>99.996016015478006</v>
      </c>
    </row>
    <row r="1773" spans="1:14" s="75" customFormat="1" ht="17.25" customHeight="1" x14ac:dyDescent="0.2">
      <c r="A1773" s="16"/>
      <c r="B1773" s="16"/>
      <c r="C1773" s="18"/>
      <c r="D1773" s="20"/>
      <c r="E1773" s="17" t="s">
        <v>254</v>
      </c>
      <c r="F1773" s="19" t="s">
        <v>255</v>
      </c>
      <c r="G1773" s="8" t="s">
        <v>243</v>
      </c>
      <c r="H1773" s="8" t="s">
        <v>243</v>
      </c>
      <c r="I1773" s="8">
        <v>1458.4</v>
      </c>
      <c r="J1773" s="8">
        <v>1458.3889999999999</v>
      </c>
      <c r="K1773" s="8">
        <v>0</v>
      </c>
      <c r="L1773" s="8">
        <v>1458.3889999999999</v>
      </c>
      <c r="M1773" s="8">
        <v>-1.1000000000194601E-2</v>
      </c>
      <c r="N1773" s="9">
        <v>99.999245748765802</v>
      </c>
    </row>
    <row r="1774" spans="1:14" s="75" customFormat="1" ht="17.25" customHeight="1" x14ac:dyDescent="0.2">
      <c r="A1774" s="16"/>
      <c r="B1774" s="16"/>
      <c r="C1774" s="18"/>
      <c r="D1774" s="20"/>
      <c r="E1774" s="17" t="s">
        <v>300</v>
      </c>
      <c r="F1774" s="19" t="s">
        <v>301</v>
      </c>
      <c r="G1774" s="8" t="s">
        <v>243</v>
      </c>
      <c r="H1774" s="8" t="s">
        <v>243</v>
      </c>
      <c r="I1774" s="8">
        <v>4205.2</v>
      </c>
      <c r="J1774" s="8">
        <v>4205.1909999999998</v>
      </c>
      <c r="K1774" s="8">
        <v>0</v>
      </c>
      <c r="L1774" s="8">
        <v>4205.1909999999998</v>
      </c>
      <c r="M1774" s="8">
        <v>-9.0000000000145502E-3</v>
      </c>
      <c r="N1774" s="9">
        <v>99.999785979263805</v>
      </c>
    </row>
    <row r="1775" spans="1:14" s="75" customFormat="1" ht="17.25" customHeight="1" x14ac:dyDescent="0.2">
      <c r="A1775" s="16"/>
      <c r="B1775" s="16"/>
      <c r="C1775" s="18"/>
      <c r="D1775" s="20"/>
      <c r="E1775" s="17" t="s">
        <v>302</v>
      </c>
      <c r="F1775" s="19" t="s">
        <v>303</v>
      </c>
      <c r="G1775" s="8" t="s">
        <v>243</v>
      </c>
      <c r="H1775" s="8" t="s">
        <v>243</v>
      </c>
      <c r="I1775" s="8">
        <v>473</v>
      </c>
      <c r="J1775" s="8">
        <v>472.959</v>
      </c>
      <c r="K1775" s="8">
        <v>0</v>
      </c>
      <c r="L1775" s="8">
        <v>472.959</v>
      </c>
      <c r="M1775" s="8">
        <v>-4.0999999999996803E-2</v>
      </c>
      <c r="N1775" s="9">
        <v>99.991331923890101</v>
      </c>
    </row>
    <row r="1776" spans="1:14" s="75" customFormat="1" ht="31.5" x14ac:dyDescent="0.2">
      <c r="A1776" s="16"/>
      <c r="B1776" s="16"/>
      <c r="C1776" s="18"/>
      <c r="D1776" s="20"/>
      <c r="E1776" s="17" t="s">
        <v>341</v>
      </c>
      <c r="F1776" s="19" t="s">
        <v>1209</v>
      </c>
      <c r="G1776" s="8" t="s">
        <v>243</v>
      </c>
      <c r="H1776" s="8" t="s">
        <v>243</v>
      </c>
      <c r="I1776" s="8">
        <v>52967.199999999997</v>
      </c>
      <c r="J1776" s="8">
        <v>52967.155760000001</v>
      </c>
      <c r="K1776" s="8">
        <v>0</v>
      </c>
      <c r="L1776" s="8">
        <v>52967.155760000001</v>
      </c>
      <c r="M1776" s="8">
        <v>-4.4239999995625098E-2</v>
      </c>
      <c r="N1776" s="9">
        <v>99.999916476611901</v>
      </c>
    </row>
    <row r="1777" spans="1:14" s="75" customFormat="1" ht="15" customHeight="1" x14ac:dyDescent="0.2">
      <c r="A1777" s="16"/>
      <c r="B1777" s="16"/>
      <c r="C1777" s="18"/>
      <c r="D1777" s="20"/>
      <c r="E1777" s="17" t="s">
        <v>327</v>
      </c>
      <c r="F1777" s="19" t="s">
        <v>328</v>
      </c>
      <c r="G1777" s="8" t="s">
        <v>243</v>
      </c>
      <c r="H1777" s="8" t="s">
        <v>243</v>
      </c>
      <c r="I1777" s="8">
        <v>9704.9</v>
      </c>
      <c r="J1777" s="8">
        <v>9704.8783999999996</v>
      </c>
      <c r="K1777" s="8">
        <v>0</v>
      </c>
      <c r="L1777" s="8">
        <v>9704.8783999999996</v>
      </c>
      <c r="M1777" s="8">
        <v>-2.16000000000349E-2</v>
      </c>
      <c r="N1777" s="9">
        <v>99.999777432018902</v>
      </c>
    </row>
    <row r="1778" spans="1:14" s="75" customFormat="1" ht="15" customHeight="1" x14ac:dyDescent="0.2">
      <c r="A1778" s="16"/>
      <c r="B1778" s="16"/>
      <c r="C1778" s="18"/>
      <c r="D1778" s="20"/>
      <c r="E1778" s="17" t="s">
        <v>265</v>
      </c>
      <c r="F1778" s="19" t="s">
        <v>266</v>
      </c>
      <c r="G1778" s="8" t="s">
        <v>243</v>
      </c>
      <c r="H1778" s="8" t="s">
        <v>243</v>
      </c>
      <c r="I1778" s="8">
        <v>10341.4</v>
      </c>
      <c r="J1778" s="8">
        <v>10341.331120000001</v>
      </c>
      <c r="K1778" s="8">
        <v>0</v>
      </c>
      <c r="L1778" s="8">
        <v>10341.331120000001</v>
      </c>
      <c r="M1778" s="8">
        <v>-6.8879999998898697E-2</v>
      </c>
      <c r="N1778" s="9">
        <v>99.999333939311896</v>
      </c>
    </row>
    <row r="1779" spans="1:14" s="75" customFormat="1" ht="15" customHeight="1" x14ac:dyDescent="0.2">
      <c r="A1779" s="16"/>
      <c r="B1779" s="16"/>
      <c r="C1779" s="18"/>
      <c r="D1779" s="20"/>
      <c r="E1779" s="17" t="s">
        <v>287</v>
      </c>
      <c r="F1779" s="19" t="s">
        <v>288</v>
      </c>
      <c r="G1779" s="8" t="s">
        <v>243</v>
      </c>
      <c r="H1779" s="8" t="s">
        <v>243</v>
      </c>
      <c r="I1779" s="8">
        <v>16704.3</v>
      </c>
      <c r="J1779" s="8">
        <v>16704.2402</v>
      </c>
      <c r="K1779" s="8">
        <v>0</v>
      </c>
      <c r="L1779" s="8">
        <v>16704.2402</v>
      </c>
      <c r="M1779" s="8">
        <v>-5.9799999999086098E-2</v>
      </c>
      <c r="N1779" s="9">
        <v>99.999642008345205</v>
      </c>
    </row>
    <row r="1780" spans="1:14" s="75" customFormat="1" ht="15" customHeight="1" x14ac:dyDescent="0.2">
      <c r="A1780" s="16"/>
      <c r="B1780" s="16"/>
      <c r="C1780" s="18"/>
      <c r="D1780" s="20"/>
      <c r="E1780" s="17" t="s">
        <v>267</v>
      </c>
      <c r="F1780" s="19" t="s">
        <v>268</v>
      </c>
      <c r="G1780" s="8" t="s">
        <v>243</v>
      </c>
      <c r="H1780" s="8" t="s">
        <v>243</v>
      </c>
      <c r="I1780" s="8">
        <v>8813.9</v>
      </c>
      <c r="J1780" s="8">
        <v>8813.8257099999992</v>
      </c>
      <c r="K1780" s="8">
        <v>0</v>
      </c>
      <c r="L1780" s="8">
        <v>8813.8257099999992</v>
      </c>
      <c r="M1780" s="8">
        <v>-7.4290000000473796E-2</v>
      </c>
      <c r="N1780" s="9">
        <v>99.999157126811099</v>
      </c>
    </row>
    <row r="1781" spans="1:14" s="75" customFormat="1" ht="15" customHeight="1" x14ac:dyDescent="0.2">
      <c r="A1781" s="16"/>
      <c r="B1781" s="16"/>
      <c r="C1781" s="18"/>
      <c r="D1781" s="20"/>
      <c r="E1781" s="17" t="s">
        <v>277</v>
      </c>
      <c r="F1781" s="19" t="s">
        <v>278</v>
      </c>
      <c r="G1781" s="8" t="s">
        <v>243</v>
      </c>
      <c r="H1781" s="8" t="s">
        <v>243</v>
      </c>
      <c r="I1781" s="8">
        <v>55476.9</v>
      </c>
      <c r="J1781" s="8">
        <v>55476.874770000002</v>
      </c>
      <c r="K1781" s="8">
        <v>0</v>
      </c>
      <c r="L1781" s="8">
        <v>55476.874770000002</v>
      </c>
      <c r="M1781" s="8">
        <v>-2.5229999999282899E-2</v>
      </c>
      <c r="N1781" s="9">
        <v>99.999954521611699</v>
      </c>
    </row>
    <row r="1782" spans="1:14" s="75" customFormat="1" ht="15" customHeight="1" x14ac:dyDescent="0.2">
      <c r="A1782" s="16"/>
      <c r="B1782" s="16"/>
      <c r="C1782" s="18"/>
      <c r="D1782" s="20"/>
      <c r="E1782" s="17" t="s">
        <v>258</v>
      </c>
      <c r="F1782" s="19" t="s">
        <v>259</v>
      </c>
      <c r="G1782" s="8" t="s">
        <v>243</v>
      </c>
      <c r="H1782" s="8" t="s">
        <v>243</v>
      </c>
      <c r="I1782" s="8">
        <v>177967.6</v>
      </c>
      <c r="J1782" s="8">
        <v>177967.40400000001</v>
      </c>
      <c r="K1782" s="8">
        <v>0</v>
      </c>
      <c r="L1782" s="8">
        <v>177967.40400000001</v>
      </c>
      <c r="M1782" s="8">
        <v>-0.19599999999627499</v>
      </c>
      <c r="N1782" s="9">
        <v>99.999889867593893</v>
      </c>
    </row>
    <row r="1783" spans="1:14" s="75" customFormat="1" ht="15" customHeight="1" x14ac:dyDescent="0.2">
      <c r="A1783" s="16"/>
      <c r="B1783" s="16"/>
      <c r="C1783" s="18"/>
      <c r="D1783" s="20"/>
      <c r="E1783" s="17" t="s">
        <v>279</v>
      </c>
      <c r="F1783" s="19" t="s">
        <v>280</v>
      </c>
      <c r="G1783" s="8" t="s">
        <v>243</v>
      </c>
      <c r="H1783" s="8" t="s">
        <v>243</v>
      </c>
      <c r="I1783" s="8">
        <v>54725.599999999999</v>
      </c>
      <c r="J1783" s="8">
        <v>54725.548000000003</v>
      </c>
      <c r="K1783" s="8">
        <v>0</v>
      </c>
      <c r="L1783" s="8">
        <v>54725.548000000003</v>
      </c>
      <c r="M1783" s="8">
        <v>-5.19999999960419E-2</v>
      </c>
      <c r="N1783" s="9">
        <v>99.999904980484501</v>
      </c>
    </row>
    <row r="1784" spans="1:14" s="75" customFormat="1" ht="15" customHeight="1" x14ac:dyDescent="0.2">
      <c r="A1784" s="16"/>
      <c r="B1784" s="16"/>
      <c r="C1784" s="18"/>
      <c r="D1784" s="20"/>
      <c r="E1784" s="17" t="s">
        <v>260</v>
      </c>
      <c r="F1784" s="19" t="s">
        <v>261</v>
      </c>
      <c r="G1784" s="8" t="s">
        <v>243</v>
      </c>
      <c r="H1784" s="8" t="s">
        <v>243</v>
      </c>
      <c r="I1784" s="8">
        <v>395</v>
      </c>
      <c r="J1784" s="8">
        <v>394.90386999999998</v>
      </c>
      <c r="K1784" s="8">
        <v>0</v>
      </c>
      <c r="L1784" s="8">
        <v>394.90386999999998</v>
      </c>
      <c r="M1784" s="8">
        <v>-9.6130000000016494E-2</v>
      </c>
      <c r="N1784" s="9">
        <v>99.975663291139298</v>
      </c>
    </row>
    <row r="1785" spans="1:14" s="75" customFormat="1" ht="15" customHeight="1" x14ac:dyDescent="0.2">
      <c r="A1785" s="16"/>
      <c r="B1785" s="16"/>
      <c r="C1785" s="18"/>
      <c r="D1785" s="20"/>
      <c r="E1785" s="17" t="s">
        <v>348</v>
      </c>
      <c r="F1785" s="19" t="s">
        <v>349</v>
      </c>
      <c r="G1785" s="8" t="s">
        <v>243</v>
      </c>
      <c r="H1785" s="8" t="s">
        <v>243</v>
      </c>
      <c r="I1785" s="8">
        <v>12178.1</v>
      </c>
      <c r="J1785" s="8">
        <v>12178.058999999999</v>
      </c>
      <c r="K1785" s="8">
        <v>0</v>
      </c>
      <c r="L1785" s="8">
        <v>12178.058999999999</v>
      </c>
      <c r="M1785" s="8">
        <v>-4.10000000010768E-2</v>
      </c>
      <c r="N1785" s="9">
        <v>99.999663330076103</v>
      </c>
    </row>
    <row r="1786" spans="1:14" s="75" customFormat="1" ht="15" customHeight="1" x14ac:dyDescent="0.2">
      <c r="A1786" s="16"/>
      <c r="B1786" s="16"/>
      <c r="C1786" s="18"/>
      <c r="D1786" s="20"/>
      <c r="E1786" s="17" t="s">
        <v>282</v>
      </c>
      <c r="F1786" s="19" t="s">
        <v>283</v>
      </c>
      <c r="G1786" s="8" t="s">
        <v>243</v>
      </c>
      <c r="H1786" s="8" t="s">
        <v>243</v>
      </c>
      <c r="I1786" s="8">
        <v>1650</v>
      </c>
      <c r="J1786" s="8">
        <v>1649.912</v>
      </c>
      <c r="K1786" s="8">
        <v>0</v>
      </c>
      <c r="L1786" s="8">
        <v>1649.912</v>
      </c>
      <c r="M1786" s="8">
        <v>-8.7999999999965398E-2</v>
      </c>
      <c r="N1786" s="9">
        <v>99.994666666666703</v>
      </c>
    </row>
    <row r="1787" spans="1:14" s="75" customFormat="1" ht="15" customHeight="1" x14ac:dyDescent="0.2">
      <c r="A1787" s="16"/>
      <c r="B1787" s="16"/>
      <c r="C1787" s="18"/>
      <c r="D1787" s="20"/>
      <c r="E1787" s="17" t="s">
        <v>284</v>
      </c>
      <c r="F1787" s="19" t="s">
        <v>285</v>
      </c>
      <c r="G1787" s="8" t="s">
        <v>243</v>
      </c>
      <c r="H1787" s="8" t="s">
        <v>243</v>
      </c>
      <c r="I1787" s="8">
        <v>464</v>
      </c>
      <c r="J1787" s="8">
        <v>463.68</v>
      </c>
      <c r="K1787" s="8">
        <v>0</v>
      </c>
      <c r="L1787" s="8">
        <v>463.68</v>
      </c>
      <c r="M1787" s="8">
        <v>-0.31999999999999301</v>
      </c>
      <c r="N1787" s="9">
        <v>99.931034482758605</v>
      </c>
    </row>
    <row r="1788" spans="1:14" s="75" customFormat="1" ht="15" customHeight="1" x14ac:dyDescent="0.2">
      <c r="A1788" s="16"/>
      <c r="B1788" s="16"/>
      <c r="C1788" s="20"/>
      <c r="D1788" s="17" t="s">
        <v>244</v>
      </c>
      <c r="E1788" s="4"/>
      <c r="F1788" s="19" t="s">
        <v>281</v>
      </c>
      <c r="G1788" s="8" t="s">
        <v>243</v>
      </c>
      <c r="H1788" s="8" t="s">
        <v>243</v>
      </c>
      <c r="I1788" s="8">
        <v>56291</v>
      </c>
      <c r="J1788" s="8">
        <v>56289.987159999997</v>
      </c>
      <c r="K1788" s="8">
        <v>0</v>
      </c>
      <c r="L1788" s="8">
        <v>56289.987159999997</v>
      </c>
      <c r="M1788" s="8">
        <v>-1.01283999999578</v>
      </c>
      <c r="N1788" s="9">
        <v>99.998200707040198</v>
      </c>
    </row>
    <row r="1789" spans="1:14" s="75" customFormat="1" ht="15" customHeight="1" x14ac:dyDescent="0.2">
      <c r="A1789" s="16"/>
      <c r="B1789" s="16"/>
      <c r="C1789" s="18"/>
      <c r="D1789" s="20"/>
      <c r="E1789" s="17" t="s">
        <v>368</v>
      </c>
      <c r="F1789" s="19" t="s">
        <v>369</v>
      </c>
      <c r="G1789" s="8" t="s">
        <v>243</v>
      </c>
      <c r="H1789" s="8" t="s">
        <v>243</v>
      </c>
      <c r="I1789" s="8">
        <v>28554</v>
      </c>
      <c r="J1789" s="8">
        <v>28553.57</v>
      </c>
      <c r="K1789" s="8">
        <v>0</v>
      </c>
      <c r="L1789" s="8">
        <v>28553.57</v>
      </c>
      <c r="M1789" s="8">
        <v>-0.43000000000029098</v>
      </c>
      <c r="N1789" s="9">
        <v>99.998494081389595</v>
      </c>
    </row>
    <row r="1790" spans="1:14" s="75" customFormat="1" ht="15" customHeight="1" x14ac:dyDescent="0.2">
      <c r="A1790" s="16"/>
      <c r="B1790" s="16"/>
      <c r="C1790" s="18"/>
      <c r="D1790" s="20"/>
      <c r="E1790" s="17" t="s">
        <v>282</v>
      </c>
      <c r="F1790" s="19" t="s">
        <v>283</v>
      </c>
      <c r="G1790" s="8" t="s">
        <v>243</v>
      </c>
      <c r="H1790" s="8" t="s">
        <v>243</v>
      </c>
      <c r="I1790" s="8">
        <v>27737</v>
      </c>
      <c r="J1790" s="8">
        <v>27736.417160000001</v>
      </c>
      <c r="K1790" s="8">
        <v>0</v>
      </c>
      <c r="L1790" s="8">
        <v>27736.417160000001</v>
      </c>
      <c r="M1790" s="8">
        <v>-0.58283999999912295</v>
      </c>
      <c r="N1790" s="9">
        <v>99.997898691278806</v>
      </c>
    </row>
    <row r="1791" spans="1:14" s="75" customFormat="1" ht="20.25" x14ac:dyDescent="0.2">
      <c r="A1791" s="29"/>
      <c r="B1791" s="30" t="s">
        <v>332</v>
      </c>
      <c r="C1791" s="31"/>
      <c r="D1791" s="31"/>
      <c r="E1791" s="29"/>
      <c r="F1791" s="32" t="s">
        <v>333</v>
      </c>
      <c r="G1791" s="33">
        <v>371311017</v>
      </c>
      <c r="H1791" s="33">
        <v>420809837</v>
      </c>
      <c r="I1791" s="33">
        <v>444644501</v>
      </c>
      <c r="J1791" s="33">
        <v>443692836.23793</v>
      </c>
      <c r="K1791" s="33">
        <v>6384767.04283005</v>
      </c>
      <c r="L1791" s="33">
        <v>437308069.19510001</v>
      </c>
      <c r="M1791" s="33">
        <v>-7336431.8049002299</v>
      </c>
      <c r="N1791" s="34">
        <v>98.350045533364096</v>
      </c>
    </row>
    <row r="1792" spans="1:14" s="75" customFormat="1" ht="30.75" customHeight="1" x14ac:dyDescent="0.2">
      <c r="A1792" s="16"/>
      <c r="B1792" s="22" t="s">
        <v>332</v>
      </c>
      <c r="C1792" s="17" t="s">
        <v>623</v>
      </c>
      <c r="D1792" s="4"/>
      <c r="E1792" s="4"/>
      <c r="F1792" s="19" t="s">
        <v>624</v>
      </c>
      <c r="G1792" s="8">
        <v>21863522</v>
      </c>
      <c r="H1792" s="8">
        <v>28919160</v>
      </c>
      <c r="I1792" s="8">
        <v>30776311</v>
      </c>
      <c r="J1792" s="8">
        <v>30776269.006749999</v>
      </c>
      <c r="K1792" s="8">
        <v>0</v>
      </c>
      <c r="L1792" s="8">
        <v>30776269.006749999</v>
      </c>
      <c r="M1792" s="8">
        <v>-41.993250001221902</v>
      </c>
      <c r="N1792" s="9">
        <v>99.999863553334905</v>
      </c>
    </row>
    <row r="1793" spans="1:14" s="75" customFormat="1" ht="16.5" customHeight="1" x14ac:dyDescent="0.2">
      <c r="A1793" s="16"/>
      <c r="B1793" s="16"/>
      <c r="C1793" s="18"/>
      <c r="D1793" s="20"/>
      <c r="E1793" s="17" t="s">
        <v>277</v>
      </c>
      <c r="F1793" s="19" t="s">
        <v>278</v>
      </c>
      <c r="G1793" s="8" t="s">
        <v>243</v>
      </c>
      <c r="H1793" s="8" t="s">
        <v>243</v>
      </c>
      <c r="I1793" s="8">
        <v>30776311</v>
      </c>
      <c r="J1793" s="8">
        <v>30776269.006749999</v>
      </c>
      <c r="K1793" s="8">
        <v>0</v>
      </c>
      <c r="L1793" s="8">
        <v>30776269.006749999</v>
      </c>
      <c r="M1793" s="8">
        <v>-41.993250001221902</v>
      </c>
      <c r="N1793" s="9">
        <v>99.999863553334905</v>
      </c>
    </row>
    <row r="1794" spans="1:14" s="75" customFormat="1" ht="16.5" customHeight="1" x14ac:dyDescent="0.2">
      <c r="A1794" s="16"/>
      <c r="B1794" s="22" t="s">
        <v>332</v>
      </c>
      <c r="C1794" s="17" t="s">
        <v>625</v>
      </c>
      <c r="D1794" s="4"/>
      <c r="E1794" s="4"/>
      <c r="F1794" s="19" t="s">
        <v>626</v>
      </c>
      <c r="G1794" s="8">
        <v>267406647</v>
      </c>
      <c r="H1794" s="8">
        <v>295412968</v>
      </c>
      <c r="I1794" s="8">
        <v>314051826</v>
      </c>
      <c r="J1794" s="8">
        <v>313121918.01502001</v>
      </c>
      <c r="K1794" s="8">
        <v>6319464.5969501697</v>
      </c>
      <c r="L1794" s="8">
        <v>306802453.41807002</v>
      </c>
      <c r="M1794" s="8">
        <v>-7249372.5819300404</v>
      </c>
      <c r="N1794" s="9">
        <v>97.691663610346296</v>
      </c>
    </row>
    <row r="1795" spans="1:14" s="75" customFormat="1" ht="16.5" customHeight="1" x14ac:dyDescent="0.2">
      <c r="A1795" s="16"/>
      <c r="B1795" s="16"/>
      <c r="C1795" s="20"/>
      <c r="D1795" s="17" t="s">
        <v>264</v>
      </c>
      <c r="E1795" s="4"/>
      <c r="F1795" s="19" t="s">
        <v>627</v>
      </c>
      <c r="G1795" s="8" t="s">
        <v>243</v>
      </c>
      <c r="H1795" s="8" t="s">
        <v>243</v>
      </c>
      <c r="I1795" s="8">
        <v>1409860</v>
      </c>
      <c r="J1795" s="8">
        <v>1408912.88974</v>
      </c>
      <c r="K1795" s="8">
        <v>87.132360000163303</v>
      </c>
      <c r="L1795" s="8">
        <v>1408825.7573800001</v>
      </c>
      <c r="M1795" s="8">
        <v>-1034.2426200001501</v>
      </c>
      <c r="N1795" s="9">
        <v>99.926642175818898</v>
      </c>
    </row>
    <row r="1796" spans="1:14" s="75" customFormat="1" ht="16.5" customHeight="1" x14ac:dyDescent="0.2">
      <c r="A1796" s="16"/>
      <c r="B1796" s="16"/>
      <c r="C1796" s="18"/>
      <c r="D1796" s="20"/>
      <c r="E1796" s="17" t="s">
        <v>244</v>
      </c>
      <c r="F1796" s="19" t="s">
        <v>245</v>
      </c>
      <c r="G1796" s="8" t="s">
        <v>243</v>
      </c>
      <c r="H1796" s="8" t="s">
        <v>243</v>
      </c>
      <c r="I1796" s="8">
        <v>399747.3</v>
      </c>
      <c r="J1796" s="8">
        <v>399745.82999</v>
      </c>
      <c r="K1796" s="8">
        <v>0</v>
      </c>
      <c r="L1796" s="8">
        <v>399745.82999</v>
      </c>
      <c r="M1796" s="8">
        <v>-1.47000999999</v>
      </c>
      <c r="N1796" s="9">
        <v>99.999632265183493</v>
      </c>
    </row>
    <row r="1797" spans="1:14" s="75" customFormat="1" ht="16.5" customHeight="1" x14ac:dyDescent="0.2">
      <c r="A1797" s="16"/>
      <c r="B1797" s="16"/>
      <c r="C1797" s="18"/>
      <c r="D1797" s="20"/>
      <c r="E1797" s="17" t="s">
        <v>246</v>
      </c>
      <c r="F1797" s="19" t="s">
        <v>247</v>
      </c>
      <c r="G1797" s="8" t="s">
        <v>243</v>
      </c>
      <c r="H1797" s="8" t="s">
        <v>243</v>
      </c>
      <c r="I1797" s="8">
        <v>166079.5</v>
      </c>
      <c r="J1797" s="8">
        <v>166079.08850000001</v>
      </c>
      <c r="K1797" s="8">
        <v>0</v>
      </c>
      <c r="L1797" s="8">
        <v>166079.08850000001</v>
      </c>
      <c r="M1797" s="8">
        <v>-0.41149999998742698</v>
      </c>
      <c r="N1797" s="9">
        <v>99.999752227096096</v>
      </c>
    </row>
    <row r="1798" spans="1:14" s="75" customFormat="1" ht="16.5" customHeight="1" x14ac:dyDescent="0.2">
      <c r="A1798" s="16"/>
      <c r="B1798" s="16"/>
      <c r="C1798" s="18"/>
      <c r="D1798" s="20"/>
      <c r="E1798" s="17" t="s">
        <v>248</v>
      </c>
      <c r="F1798" s="19" t="s">
        <v>249</v>
      </c>
      <c r="G1798" s="8" t="s">
        <v>243</v>
      </c>
      <c r="H1798" s="8" t="s">
        <v>243</v>
      </c>
      <c r="I1798" s="8">
        <v>51023.8</v>
      </c>
      <c r="J1798" s="8">
        <v>51022.73085</v>
      </c>
      <c r="K1798" s="8">
        <v>0</v>
      </c>
      <c r="L1798" s="8">
        <v>51022.73085</v>
      </c>
      <c r="M1798" s="8">
        <v>-1.0691500000029901</v>
      </c>
      <c r="N1798" s="9">
        <v>99.997904605301798</v>
      </c>
    </row>
    <row r="1799" spans="1:14" s="75" customFormat="1" ht="16.5" customHeight="1" x14ac:dyDescent="0.2">
      <c r="A1799" s="16"/>
      <c r="B1799" s="16"/>
      <c r="C1799" s="18"/>
      <c r="D1799" s="20"/>
      <c r="E1799" s="17" t="s">
        <v>250</v>
      </c>
      <c r="F1799" s="19" t="s">
        <v>251</v>
      </c>
      <c r="G1799" s="8" t="s">
        <v>243</v>
      </c>
      <c r="H1799" s="8" t="s">
        <v>243</v>
      </c>
      <c r="I1799" s="8">
        <v>7111.9</v>
      </c>
      <c r="J1799" s="8">
        <v>7110.0190000000002</v>
      </c>
      <c r="K1799" s="8">
        <v>0</v>
      </c>
      <c r="L1799" s="8">
        <v>7110.0190000000002</v>
      </c>
      <c r="M1799" s="8">
        <v>-1.8809999999994</v>
      </c>
      <c r="N1799" s="9">
        <v>99.973551371644703</v>
      </c>
    </row>
    <row r="1800" spans="1:14" s="75" customFormat="1" ht="16.5" customHeight="1" x14ac:dyDescent="0.2">
      <c r="A1800" s="16"/>
      <c r="B1800" s="16"/>
      <c r="C1800" s="18"/>
      <c r="D1800" s="20"/>
      <c r="E1800" s="17" t="s">
        <v>252</v>
      </c>
      <c r="F1800" s="19" t="s">
        <v>253</v>
      </c>
      <c r="G1800" s="8" t="s">
        <v>243</v>
      </c>
      <c r="H1800" s="8" t="s">
        <v>243</v>
      </c>
      <c r="I1800" s="8">
        <v>15880.9</v>
      </c>
      <c r="J1800" s="8">
        <v>15877.885</v>
      </c>
      <c r="K1800" s="8">
        <v>0</v>
      </c>
      <c r="L1800" s="8">
        <v>15877.885</v>
      </c>
      <c r="M1800" s="8">
        <v>-3.0149999999994201</v>
      </c>
      <c r="N1800" s="9">
        <v>99.981014929884296</v>
      </c>
    </row>
    <row r="1801" spans="1:14" s="75" customFormat="1" ht="16.5" customHeight="1" x14ac:dyDescent="0.2">
      <c r="A1801" s="16"/>
      <c r="B1801" s="16"/>
      <c r="C1801" s="18"/>
      <c r="D1801" s="20"/>
      <c r="E1801" s="17" t="s">
        <v>241</v>
      </c>
      <c r="F1801" s="19" t="s">
        <v>326</v>
      </c>
      <c r="G1801" s="8" t="s">
        <v>243</v>
      </c>
      <c r="H1801" s="8" t="s">
        <v>243</v>
      </c>
      <c r="I1801" s="8">
        <v>8615.5</v>
      </c>
      <c r="J1801" s="8">
        <v>8614.3839900000003</v>
      </c>
      <c r="K1801" s="8">
        <v>0</v>
      </c>
      <c r="L1801" s="8">
        <v>8614.3839900000003</v>
      </c>
      <c r="M1801" s="8">
        <v>-1.1160099999997299</v>
      </c>
      <c r="N1801" s="9">
        <v>99.987046485984607</v>
      </c>
    </row>
    <row r="1802" spans="1:14" s="75" customFormat="1" ht="16.5" customHeight="1" x14ac:dyDescent="0.2">
      <c r="A1802" s="16"/>
      <c r="B1802" s="16"/>
      <c r="C1802" s="18"/>
      <c r="D1802" s="20"/>
      <c r="E1802" s="17" t="s">
        <v>254</v>
      </c>
      <c r="F1802" s="19" t="s">
        <v>255</v>
      </c>
      <c r="G1802" s="8" t="s">
        <v>243</v>
      </c>
      <c r="H1802" s="8" t="s">
        <v>243</v>
      </c>
      <c r="I1802" s="8">
        <v>2062.6</v>
      </c>
      <c r="J1802" s="8">
        <v>2061.09</v>
      </c>
      <c r="K1802" s="8">
        <v>0</v>
      </c>
      <c r="L1802" s="8">
        <v>2061.09</v>
      </c>
      <c r="M1802" s="8">
        <v>-1.50999999999976</v>
      </c>
      <c r="N1802" s="9">
        <v>99.926791428294393</v>
      </c>
    </row>
    <row r="1803" spans="1:14" s="75" customFormat="1" ht="16.5" customHeight="1" x14ac:dyDescent="0.2">
      <c r="A1803" s="16"/>
      <c r="B1803" s="16"/>
      <c r="C1803" s="18"/>
      <c r="D1803" s="20"/>
      <c r="E1803" s="17" t="s">
        <v>300</v>
      </c>
      <c r="F1803" s="19" t="s">
        <v>301</v>
      </c>
      <c r="G1803" s="8" t="s">
        <v>243</v>
      </c>
      <c r="H1803" s="8" t="s">
        <v>243</v>
      </c>
      <c r="I1803" s="8">
        <v>95682</v>
      </c>
      <c r="J1803" s="8">
        <v>95680.953810000006</v>
      </c>
      <c r="K1803" s="8">
        <v>0</v>
      </c>
      <c r="L1803" s="8">
        <v>95680.953810000006</v>
      </c>
      <c r="M1803" s="8">
        <v>-1.0461899999936599</v>
      </c>
      <c r="N1803" s="9">
        <v>99.998906596852095</v>
      </c>
    </row>
    <row r="1804" spans="1:14" s="75" customFormat="1" ht="16.5" customHeight="1" x14ac:dyDescent="0.2">
      <c r="A1804" s="16"/>
      <c r="B1804" s="16"/>
      <c r="C1804" s="18"/>
      <c r="D1804" s="20"/>
      <c r="E1804" s="17" t="s">
        <v>302</v>
      </c>
      <c r="F1804" s="19" t="s">
        <v>303</v>
      </c>
      <c r="G1804" s="8" t="s">
        <v>243</v>
      </c>
      <c r="H1804" s="8" t="s">
        <v>243</v>
      </c>
      <c r="I1804" s="8">
        <v>10201.9</v>
      </c>
      <c r="J1804" s="8">
        <v>10201.169</v>
      </c>
      <c r="K1804" s="8">
        <v>0</v>
      </c>
      <c r="L1804" s="8">
        <v>10201.169</v>
      </c>
      <c r="M1804" s="8">
        <v>-0.73099999999976695</v>
      </c>
      <c r="N1804" s="9">
        <v>99.992834668051998</v>
      </c>
    </row>
    <row r="1805" spans="1:14" s="75" customFormat="1" ht="16.5" customHeight="1" x14ac:dyDescent="0.2">
      <c r="A1805" s="16"/>
      <c r="B1805" s="16"/>
      <c r="C1805" s="18"/>
      <c r="D1805" s="20"/>
      <c r="E1805" s="17" t="s">
        <v>335</v>
      </c>
      <c r="F1805" s="19" t="s">
        <v>336</v>
      </c>
      <c r="G1805" s="8" t="s">
        <v>243</v>
      </c>
      <c r="H1805" s="8" t="s">
        <v>243</v>
      </c>
      <c r="I1805" s="8">
        <v>471</v>
      </c>
      <c r="J1805" s="8">
        <v>471</v>
      </c>
      <c r="K1805" s="8">
        <v>0</v>
      </c>
      <c r="L1805" s="8">
        <v>471</v>
      </c>
      <c r="M1805" s="8">
        <v>0</v>
      </c>
      <c r="N1805" s="9">
        <v>100</v>
      </c>
    </row>
    <row r="1806" spans="1:14" s="75" customFormat="1" ht="16.5" customHeight="1" x14ac:dyDescent="0.2">
      <c r="A1806" s="16"/>
      <c r="B1806" s="16"/>
      <c r="C1806" s="18"/>
      <c r="D1806" s="20"/>
      <c r="E1806" s="17" t="s">
        <v>337</v>
      </c>
      <c r="F1806" s="19" t="s">
        <v>338</v>
      </c>
      <c r="G1806" s="8" t="s">
        <v>243</v>
      </c>
      <c r="H1806" s="8" t="s">
        <v>243</v>
      </c>
      <c r="I1806" s="8">
        <v>11346</v>
      </c>
      <c r="J1806" s="8">
        <v>11345.679239999999</v>
      </c>
      <c r="K1806" s="8">
        <v>0</v>
      </c>
      <c r="L1806" s="8">
        <v>11345.679239999999</v>
      </c>
      <c r="M1806" s="8">
        <v>-0.32076000000051902</v>
      </c>
      <c r="N1806" s="9">
        <v>99.997172924378603</v>
      </c>
    </row>
    <row r="1807" spans="1:14" s="75" customFormat="1" ht="16.5" customHeight="1" x14ac:dyDescent="0.2">
      <c r="A1807" s="16"/>
      <c r="B1807" s="16"/>
      <c r="C1807" s="18"/>
      <c r="D1807" s="20"/>
      <c r="E1807" s="17" t="s">
        <v>339</v>
      </c>
      <c r="F1807" s="19" t="s">
        <v>340</v>
      </c>
      <c r="G1807" s="8" t="s">
        <v>243</v>
      </c>
      <c r="H1807" s="8" t="s">
        <v>243</v>
      </c>
      <c r="I1807" s="8">
        <v>1080</v>
      </c>
      <c r="J1807" s="8">
        <v>1079.3896</v>
      </c>
      <c r="K1807" s="8">
        <v>0</v>
      </c>
      <c r="L1807" s="8">
        <v>1079.3896</v>
      </c>
      <c r="M1807" s="8">
        <v>-0.61040000000002703</v>
      </c>
      <c r="N1807" s="9">
        <v>99.943481481481498</v>
      </c>
    </row>
    <row r="1808" spans="1:14" s="75" customFormat="1" ht="31.5" x14ac:dyDescent="0.2">
      <c r="A1808" s="16"/>
      <c r="B1808" s="16"/>
      <c r="C1808" s="18"/>
      <c r="D1808" s="20"/>
      <c r="E1808" s="17" t="s">
        <v>341</v>
      </c>
      <c r="F1808" s="19" t="s">
        <v>1209</v>
      </c>
      <c r="G1808" s="8" t="s">
        <v>243</v>
      </c>
      <c r="H1808" s="8" t="s">
        <v>243</v>
      </c>
      <c r="I1808" s="8">
        <v>6504</v>
      </c>
      <c r="J1808" s="8">
        <v>6503.4446399999997</v>
      </c>
      <c r="K1808" s="8">
        <v>0</v>
      </c>
      <c r="L1808" s="8">
        <v>6503.4446399999997</v>
      </c>
      <c r="M1808" s="8">
        <v>-0.55536000000029195</v>
      </c>
      <c r="N1808" s="9">
        <v>99.991461254612503</v>
      </c>
    </row>
    <row r="1809" spans="1:14" s="75" customFormat="1" ht="17.25" customHeight="1" x14ac:dyDescent="0.2">
      <c r="A1809" s="16"/>
      <c r="B1809" s="16"/>
      <c r="C1809" s="18"/>
      <c r="D1809" s="20"/>
      <c r="E1809" s="17" t="s">
        <v>327</v>
      </c>
      <c r="F1809" s="19" t="s">
        <v>328</v>
      </c>
      <c r="G1809" s="8" t="s">
        <v>243</v>
      </c>
      <c r="H1809" s="8" t="s">
        <v>243</v>
      </c>
      <c r="I1809" s="8">
        <v>224891</v>
      </c>
      <c r="J1809" s="8">
        <v>224851.20129999999</v>
      </c>
      <c r="K1809" s="8">
        <v>0.13735999999335</v>
      </c>
      <c r="L1809" s="8">
        <v>224851.06393999999</v>
      </c>
      <c r="M1809" s="8">
        <v>-39.936060000007302</v>
      </c>
      <c r="N1809" s="9">
        <v>99.982242037253599</v>
      </c>
    </row>
    <row r="1810" spans="1:14" s="75" customFormat="1" ht="17.25" customHeight="1" x14ac:dyDescent="0.2">
      <c r="A1810" s="16"/>
      <c r="B1810" s="16"/>
      <c r="C1810" s="18"/>
      <c r="D1810" s="20"/>
      <c r="E1810" s="17" t="s">
        <v>265</v>
      </c>
      <c r="F1810" s="19" t="s">
        <v>266</v>
      </c>
      <c r="G1810" s="8" t="s">
        <v>243</v>
      </c>
      <c r="H1810" s="8" t="s">
        <v>243</v>
      </c>
      <c r="I1810" s="8">
        <v>29452.6</v>
      </c>
      <c r="J1810" s="8">
        <v>29370.792700000002</v>
      </c>
      <c r="K1810" s="8">
        <v>74.995000000002605</v>
      </c>
      <c r="L1810" s="8">
        <v>29295.797699999999</v>
      </c>
      <c r="M1810" s="8">
        <v>-156.80229999999901</v>
      </c>
      <c r="N1810" s="9">
        <v>99.467611348403906</v>
      </c>
    </row>
    <row r="1811" spans="1:14" s="75" customFormat="1" ht="17.25" customHeight="1" x14ac:dyDescent="0.2">
      <c r="A1811" s="16"/>
      <c r="B1811" s="16"/>
      <c r="C1811" s="18"/>
      <c r="D1811" s="20"/>
      <c r="E1811" s="17" t="s">
        <v>287</v>
      </c>
      <c r="F1811" s="19" t="s">
        <v>288</v>
      </c>
      <c r="G1811" s="8" t="s">
        <v>243</v>
      </c>
      <c r="H1811" s="8" t="s">
        <v>243</v>
      </c>
      <c r="I1811" s="8">
        <v>47157.4</v>
      </c>
      <c r="J1811" s="8">
        <v>47157.369500000001</v>
      </c>
      <c r="K1811" s="8">
        <v>0</v>
      </c>
      <c r="L1811" s="8">
        <v>47157.369500000001</v>
      </c>
      <c r="M1811" s="8">
        <v>-3.05000000007567E-2</v>
      </c>
      <c r="N1811" s="9">
        <v>99.999935322982196</v>
      </c>
    </row>
    <row r="1812" spans="1:14" s="75" customFormat="1" ht="17.25" customHeight="1" x14ac:dyDescent="0.2">
      <c r="A1812" s="16"/>
      <c r="B1812" s="16"/>
      <c r="C1812" s="18"/>
      <c r="D1812" s="20"/>
      <c r="E1812" s="17" t="s">
        <v>267</v>
      </c>
      <c r="F1812" s="19" t="s">
        <v>268</v>
      </c>
      <c r="G1812" s="8" t="s">
        <v>243</v>
      </c>
      <c r="H1812" s="8" t="s">
        <v>243</v>
      </c>
      <c r="I1812" s="8">
        <v>5432.3</v>
      </c>
      <c r="J1812" s="8">
        <v>5432.1863899999998</v>
      </c>
      <c r="K1812" s="8">
        <v>0</v>
      </c>
      <c r="L1812" s="8">
        <v>5432.1863899999998</v>
      </c>
      <c r="M1812" s="8">
        <v>-0.113610000000335</v>
      </c>
      <c r="N1812" s="9">
        <v>99.997908620657896</v>
      </c>
    </row>
    <row r="1813" spans="1:14" s="75" customFormat="1" ht="17.25" customHeight="1" x14ac:dyDescent="0.2">
      <c r="A1813" s="16"/>
      <c r="B1813" s="16"/>
      <c r="C1813" s="18"/>
      <c r="D1813" s="20"/>
      <c r="E1813" s="17" t="s">
        <v>277</v>
      </c>
      <c r="F1813" s="19" t="s">
        <v>278</v>
      </c>
      <c r="G1813" s="8" t="s">
        <v>243</v>
      </c>
      <c r="H1813" s="8" t="s">
        <v>243</v>
      </c>
      <c r="I1813" s="8">
        <v>181635</v>
      </c>
      <c r="J1813" s="8">
        <v>180852.83259000001</v>
      </c>
      <c r="K1813" s="8">
        <v>12</v>
      </c>
      <c r="L1813" s="8">
        <v>180840.83259000001</v>
      </c>
      <c r="M1813" s="8">
        <v>-794.16740999999502</v>
      </c>
      <c r="N1813" s="9">
        <v>99.562767412668293</v>
      </c>
    </row>
    <row r="1814" spans="1:14" s="75" customFormat="1" ht="17.25" customHeight="1" x14ac:dyDescent="0.2">
      <c r="A1814" s="16"/>
      <c r="B1814" s="16"/>
      <c r="C1814" s="18"/>
      <c r="D1814" s="20"/>
      <c r="E1814" s="17" t="s">
        <v>258</v>
      </c>
      <c r="F1814" s="19" t="s">
        <v>259</v>
      </c>
      <c r="G1814" s="8" t="s">
        <v>243</v>
      </c>
      <c r="H1814" s="8" t="s">
        <v>243</v>
      </c>
      <c r="I1814" s="8">
        <v>6794.8</v>
      </c>
      <c r="J1814" s="8">
        <v>6794.8</v>
      </c>
      <c r="K1814" s="8">
        <v>0</v>
      </c>
      <c r="L1814" s="8">
        <v>6794.8</v>
      </c>
      <c r="M1814" s="8">
        <v>0</v>
      </c>
      <c r="N1814" s="9">
        <v>100</v>
      </c>
    </row>
    <row r="1815" spans="1:14" s="75" customFormat="1" ht="17.25" customHeight="1" x14ac:dyDescent="0.2">
      <c r="A1815" s="16"/>
      <c r="B1815" s="16"/>
      <c r="C1815" s="18"/>
      <c r="D1815" s="20"/>
      <c r="E1815" s="17" t="s">
        <v>260</v>
      </c>
      <c r="F1815" s="19" t="s">
        <v>261</v>
      </c>
      <c r="G1815" s="8" t="s">
        <v>243</v>
      </c>
      <c r="H1815" s="8" t="s">
        <v>243</v>
      </c>
      <c r="I1815" s="8">
        <v>2516</v>
      </c>
      <c r="J1815" s="8">
        <v>2516</v>
      </c>
      <c r="K1815" s="8">
        <v>0</v>
      </c>
      <c r="L1815" s="8">
        <v>2516</v>
      </c>
      <c r="M1815" s="8">
        <v>0</v>
      </c>
      <c r="N1815" s="9">
        <v>100</v>
      </c>
    </row>
    <row r="1816" spans="1:14" s="75" customFormat="1" ht="17.25" customHeight="1" x14ac:dyDescent="0.2">
      <c r="A1816" s="16"/>
      <c r="B1816" s="16"/>
      <c r="C1816" s="18"/>
      <c r="D1816" s="20"/>
      <c r="E1816" s="17" t="s">
        <v>346</v>
      </c>
      <c r="F1816" s="19" t="s">
        <v>347</v>
      </c>
      <c r="G1816" s="8" t="s">
        <v>243</v>
      </c>
      <c r="H1816" s="8" t="s">
        <v>243</v>
      </c>
      <c r="I1816" s="8">
        <v>130603</v>
      </c>
      <c r="J1816" s="8">
        <v>130603</v>
      </c>
      <c r="K1816" s="8">
        <v>0</v>
      </c>
      <c r="L1816" s="8">
        <v>130603</v>
      </c>
      <c r="M1816" s="8">
        <v>0</v>
      </c>
      <c r="N1816" s="9">
        <v>100</v>
      </c>
    </row>
    <row r="1817" spans="1:14" s="75" customFormat="1" ht="17.25" customHeight="1" x14ac:dyDescent="0.2">
      <c r="A1817" s="16"/>
      <c r="B1817" s="16"/>
      <c r="C1817" s="18"/>
      <c r="D1817" s="20"/>
      <c r="E1817" s="17" t="s">
        <v>348</v>
      </c>
      <c r="F1817" s="19" t="s">
        <v>349</v>
      </c>
      <c r="G1817" s="8" t="s">
        <v>243</v>
      </c>
      <c r="H1817" s="8" t="s">
        <v>243</v>
      </c>
      <c r="I1817" s="8">
        <v>5326.2</v>
      </c>
      <c r="J1817" s="8">
        <v>5296.7436399999997</v>
      </c>
      <c r="K1817" s="8">
        <v>0</v>
      </c>
      <c r="L1817" s="8">
        <v>5296.7436399999997</v>
      </c>
      <c r="M1817" s="8">
        <v>-29.4563600000001</v>
      </c>
      <c r="N1817" s="9">
        <v>99.446953550373607</v>
      </c>
    </row>
    <row r="1818" spans="1:14" s="75" customFormat="1" ht="17.25" customHeight="1" x14ac:dyDescent="0.2">
      <c r="A1818" s="16"/>
      <c r="B1818" s="16"/>
      <c r="C1818" s="18"/>
      <c r="D1818" s="20"/>
      <c r="E1818" s="17" t="s">
        <v>282</v>
      </c>
      <c r="F1818" s="19" t="s">
        <v>283</v>
      </c>
      <c r="G1818" s="8" t="s">
        <v>243</v>
      </c>
      <c r="H1818" s="8" t="s">
        <v>243</v>
      </c>
      <c r="I1818" s="8">
        <v>245.3</v>
      </c>
      <c r="J1818" s="8">
        <v>245.3</v>
      </c>
      <c r="K1818" s="8">
        <v>0</v>
      </c>
      <c r="L1818" s="8">
        <v>245.3</v>
      </c>
      <c r="M1818" s="8">
        <v>0</v>
      </c>
      <c r="N1818" s="9">
        <v>100</v>
      </c>
    </row>
    <row r="1819" spans="1:14" s="75" customFormat="1" ht="17.25" customHeight="1" x14ac:dyDescent="0.2">
      <c r="A1819" s="16"/>
      <c r="B1819" s="16"/>
      <c r="C1819" s="20"/>
      <c r="D1819" s="17" t="s">
        <v>237</v>
      </c>
      <c r="E1819" s="4"/>
      <c r="F1819" s="19" t="s">
        <v>628</v>
      </c>
      <c r="G1819" s="8" t="s">
        <v>243</v>
      </c>
      <c r="H1819" s="8" t="s">
        <v>243</v>
      </c>
      <c r="I1819" s="8">
        <v>46133690</v>
      </c>
      <c r="J1819" s="8">
        <v>46093942.705130003</v>
      </c>
      <c r="K1819" s="8">
        <v>4822.2719999998799</v>
      </c>
      <c r="L1819" s="8">
        <v>46089120.433130004</v>
      </c>
      <c r="M1819" s="8">
        <v>-44569.566870011397</v>
      </c>
      <c r="N1819" s="9">
        <v>99.903390414098695</v>
      </c>
    </row>
    <row r="1820" spans="1:14" s="75" customFormat="1" ht="15" customHeight="1" x14ac:dyDescent="0.2">
      <c r="A1820" s="16"/>
      <c r="B1820" s="16"/>
      <c r="C1820" s="18"/>
      <c r="D1820" s="20"/>
      <c r="E1820" s="17" t="s">
        <v>244</v>
      </c>
      <c r="F1820" s="19" t="s">
        <v>245</v>
      </c>
      <c r="G1820" s="8" t="s">
        <v>243</v>
      </c>
      <c r="H1820" s="8" t="s">
        <v>243</v>
      </c>
      <c r="I1820" s="8">
        <v>19962926.899999999</v>
      </c>
      <c r="J1820" s="8">
        <v>19962926.8994</v>
      </c>
      <c r="K1820" s="8">
        <v>0</v>
      </c>
      <c r="L1820" s="8">
        <v>19962926.8994</v>
      </c>
      <c r="M1820" s="8">
        <v>-5.9999898076057402E-4</v>
      </c>
      <c r="N1820" s="9">
        <v>99.999999996994404</v>
      </c>
    </row>
    <row r="1821" spans="1:14" s="75" customFormat="1" ht="15" customHeight="1" x14ac:dyDescent="0.2">
      <c r="A1821" s="16"/>
      <c r="B1821" s="16"/>
      <c r="C1821" s="18"/>
      <c r="D1821" s="20"/>
      <c r="E1821" s="17" t="s">
        <v>246</v>
      </c>
      <c r="F1821" s="19" t="s">
        <v>247</v>
      </c>
      <c r="G1821" s="8" t="s">
        <v>243</v>
      </c>
      <c r="H1821" s="8" t="s">
        <v>243</v>
      </c>
      <c r="I1821" s="8">
        <v>2338914.2000000002</v>
      </c>
      <c r="J1821" s="8">
        <v>2338913.04434</v>
      </c>
      <c r="K1821" s="8">
        <v>0</v>
      </c>
      <c r="L1821" s="8">
        <v>2338913.04434</v>
      </c>
      <c r="M1821" s="8">
        <v>-1.15566000016406</v>
      </c>
      <c r="N1821" s="9">
        <v>99.999950589893402</v>
      </c>
    </row>
    <row r="1822" spans="1:14" s="75" customFormat="1" ht="15" customHeight="1" x14ac:dyDescent="0.2">
      <c r="A1822" s="16"/>
      <c r="B1822" s="16"/>
      <c r="C1822" s="18"/>
      <c r="D1822" s="20"/>
      <c r="E1822" s="17" t="s">
        <v>248</v>
      </c>
      <c r="F1822" s="19" t="s">
        <v>249</v>
      </c>
      <c r="G1822" s="8" t="s">
        <v>243</v>
      </c>
      <c r="H1822" s="8" t="s">
        <v>243</v>
      </c>
      <c r="I1822" s="8">
        <v>2727599</v>
      </c>
      <c r="J1822" s="8">
        <v>2727598.1156500001</v>
      </c>
      <c r="K1822" s="8">
        <v>0</v>
      </c>
      <c r="L1822" s="8">
        <v>2727598.1156500001</v>
      </c>
      <c r="M1822" s="8">
        <v>-0.88434999994933605</v>
      </c>
      <c r="N1822" s="9">
        <v>99.999967577712098</v>
      </c>
    </row>
    <row r="1823" spans="1:14" s="75" customFormat="1" ht="15" customHeight="1" x14ac:dyDescent="0.2">
      <c r="A1823" s="16"/>
      <c r="B1823" s="16"/>
      <c r="C1823" s="18"/>
      <c r="D1823" s="20"/>
      <c r="E1823" s="17" t="s">
        <v>250</v>
      </c>
      <c r="F1823" s="19" t="s">
        <v>251</v>
      </c>
      <c r="G1823" s="8" t="s">
        <v>243</v>
      </c>
      <c r="H1823" s="8" t="s">
        <v>243</v>
      </c>
      <c r="I1823" s="8">
        <v>61070.2</v>
      </c>
      <c r="J1823" s="8">
        <v>61068.067000000003</v>
      </c>
      <c r="K1823" s="8">
        <v>0</v>
      </c>
      <c r="L1823" s="8">
        <v>61068.067000000003</v>
      </c>
      <c r="M1823" s="8">
        <v>-2.1329999999943499</v>
      </c>
      <c r="N1823" s="9">
        <v>99.996507298158505</v>
      </c>
    </row>
    <row r="1824" spans="1:14" s="75" customFormat="1" ht="15" customHeight="1" x14ac:dyDescent="0.2">
      <c r="A1824" s="16"/>
      <c r="B1824" s="16"/>
      <c r="C1824" s="18"/>
      <c r="D1824" s="20"/>
      <c r="E1824" s="17" t="s">
        <v>252</v>
      </c>
      <c r="F1824" s="19" t="s">
        <v>253</v>
      </c>
      <c r="G1824" s="8" t="s">
        <v>243</v>
      </c>
      <c r="H1824" s="8" t="s">
        <v>243</v>
      </c>
      <c r="I1824" s="8">
        <v>607550</v>
      </c>
      <c r="J1824" s="8">
        <v>607533.47199999995</v>
      </c>
      <c r="K1824" s="8">
        <v>0</v>
      </c>
      <c r="L1824" s="8">
        <v>607533.47199999995</v>
      </c>
      <c r="M1824" s="8">
        <v>-16.528000000049399</v>
      </c>
      <c r="N1824" s="9">
        <v>99.997279565467906</v>
      </c>
    </row>
    <row r="1825" spans="1:14" s="75" customFormat="1" ht="15" customHeight="1" x14ac:dyDescent="0.2">
      <c r="A1825" s="16"/>
      <c r="B1825" s="16"/>
      <c r="C1825" s="18"/>
      <c r="D1825" s="20"/>
      <c r="E1825" s="17" t="s">
        <v>241</v>
      </c>
      <c r="F1825" s="19" t="s">
        <v>326</v>
      </c>
      <c r="G1825" s="8" t="s">
        <v>243</v>
      </c>
      <c r="H1825" s="8" t="s">
        <v>243</v>
      </c>
      <c r="I1825" s="8">
        <v>19025.400000000001</v>
      </c>
      <c r="J1825" s="8">
        <v>18950.94973</v>
      </c>
      <c r="K1825" s="8">
        <v>0</v>
      </c>
      <c r="L1825" s="8">
        <v>18950.94973</v>
      </c>
      <c r="M1825" s="8">
        <v>-74.450270000001197</v>
      </c>
      <c r="N1825" s="9">
        <v>99.608679607261905</v>
      </c>
    </row>
    <row r="1826" spans="1:14" s="75" customFormat="1" ht="15" customHeight="1" x14ac:dyDescent="0.2">
      <c r="A1826" s="16"/>
      <c r="B1826" s="16"/>
      <c r="C1826" s="18"/>
      <c r="D1826" s="20"/>
      <c r="E1826" s="17" t="s">
        <v>254</v>
      </c>
      <c r="F1826" s="19" t="s">
        <v>255</v>
      </c>
      <c r="G1826" s="8" t="s">
        <v>243</v>
      </c>
      <c r="H1826" s="8" t="s">
        <v>243</v>
      </c>
      <c r="I1826" s="8">
        <v>23965.200000000001</v>
      </c>
      <c r="J1826" s="8">
        <v>23882.991000000002</v>
      </c>
      <c r="K1826" s="8">
        <v>0</v>
      </c>
      <c r="L1826" s="8">
        <v>23882.991000000002</v>
      </c>
      <c r="M1826" s="8">
        <v>-82.208999999998895</v>
      </c>
      <c r="N1826" s="9">
        <v>99.6569650993941</v>
      </c>
    </row>
    <row r="1827" spans="1:14" s="75" customFormat="1" ht="15" customHeight="1" x14ac:dyDescent="0.2">
      <c r="A1827" s="16"/>
      <c r="B1827" s="16"/>
      <c r="C1827" s="18"/>
      <c r="D1827" s="20"/>
      <c r="E1827" s="17" t="s">
        <v>300</v>
      </c>
      <c r="F1827" s="19" t="s">
        <v>301</v>
      </c>
      <c r="G1827" s="8" t="s">
        <v>243</v>
      </c>
      <c r="H1827" s="8" t="s">
        <v>243</v>
      </c>
      <c r="I1827" s="8">
        <v>217966</v>
      </c>
      <c r="J1827" s="8">
        <v>217964.70261000001</v>
      </c>
      <c r="K1827" s="8">
        <v>0</v>
      </c>
      <c r="L1827" s="8">
        <v>217964.70261000001</v>
      </c>
      <c r="M1827" s="8">
        <v>-1.2973899999924501</v>
      </c>
      <c r="N1827" s="9">
        <v>99.999404774139094</v>
      </c>
    </row>
    <row r="1828" spans="1:14" s="75" customFormat="1" ht="15" customHeight="1" x14ac:dyDescent="0.2">
      <c r="A1828" s="16"/>
      <c r="B1828" s="16"/>
      <c r="C1828" s="18"/>
      <c r="D1828" s="20"/>
      <c r="E1828" s="17" t="s">
        <v>302</v>
      </c>
      <c r="F1828" s="19" t="s">
        <v>303</v>
      </c>
      <c r="G1828" s="8" t="s">
        <v>243</v>
      </c>
      <c r="H1828" s="8" t="s">
        <v>243</v>
      </c>
      <c r="I1828" s="8">
        <v>24623</v>
      </c>
      <c r="J1828" s="8">
        <v>24607.187000000002</v>
      </c>
      <c r="K1828" s="8">
        <v>0</v>
      </c>
      <c r="L1828" s="8">
        <v>24607.187000000002</v>
      </c>
      <c r="M1828" s="8">
        <v>-15.812999999998301</v>
      </c>
      <c r="N1828" s="9">
        <v>99.935779555699995</v>
      </c>
    </row>
    <row r="1829" spans="1:14" s="75" customFormat="1" ht="15" customHeight="1" x14ac:dyDescent="0.2">
      <c r="A1829" s="16"/>
      <c r="B1829" s="16"/>
      <c r="C1829" s="18"/>
      <c r="D1829" s="20"/>
      <c r="E1829" s="17" t="s">
        <v>339</v>
      </c>
      <c r="F1829" s="19" t="s">
        <v>340</v>
      </c>
      <c r="G1829" s="8" t="s">
        <v>243</v>
      </c>
      <c r="H1829" s="8" t="s">
        <v>243</v>
      </c>
      <c r="I1829" s="8">
        <v>489.1</v>
      </c>
      <c r="J1829" s="8">
        <v>483.92968000000002</v>
      </c>
      <c r="K1829" s="8">
        <v>0</v>
      </c>
      <c r="L1829" s="8">
        <v>483.92968000000002</v>
      </c>
      <c r="M1829" s="8">
        <v>-5.1703200000000002</v>
      </c>
      <c r="N1829" s="9">
        <v>98.942891024330393</v>
      </c>
    </row>
    <row r="1830" spans="1:14" s="75" customFormat="1" ht="15" customHeight="1" x14ac:dyDescent="0.2">
      <c r="A1830" s="16"/>
      <c r="B1830" s="16"/>
      <c r="C1830" s="18"/>
      <c r="D1830" s="20"/>
      <c r="E1830" s="17" t="s">
        <v>341</v>
      </c>
      <c r="F1830" s="19" t="s">
        <v>1209</v>
      </c>
      <c r="G1830" s="8" t="s">
        <v>243</v>
      </c>
      <c r="H1830" s="8" t="s">
        <v>243</v>
      </c>
      <c r="I1830" s="8">
        <v>1175076</v>
      </c>
      <c r="J1830" s="8">
        <v>1142222.0187299999</v>
      </c>
      <c r="K1830" s="8">
        <v>4822.2719999998799</v>
      </c>
      <c r="L1830" s="8">
        <v>1137399.74673</v>
      </c>
      <c r="M1830" s="8">
        <v>-37676.253270000001</v>
      </c>
      <c r="N1830" s="9">
        <v>96.793717745064995</v>
      </c>
    </row>
    <row r="1831" spans="1:14" s="75" customFormat="1" ht="15" customHeight="1" x14ac:dyDescent="0.2">
      <c r="A1831" s="16"/>
      <c r="B1831" s="16"/>
      <c r="C1831" s="18"/>
      <c r="D1831" s="20"/>
      <c r="E1831" s="17" t="s">
        <v>327</v>
      </c>
      <c r="F1831" s="19" t="s">
        <v>328</v>
      </c>
      <c r="G1831" s="8" t="s">
        <v>243</v>
      </c>
      <c r="H1831" s="8" t="s">
        <v>243</v>
      </c>
      <c r="I1831" s="8">
        <v>451941.5</v>
      </c>
      <c r="J1831" s="8">
        <v>451900.63270999998</v>
      </c>
      <c r="K1831" s="8">
        <v>0</v>
      </c>
      <c r="L1831" s="8">
        <v>451900.63270999998</v>
      </c>
      <c r="M1831" s="8">
        <v>-40.8672900000238</v>
      </c>
      <c r="N1831" s="9">
        <v>99.990957393822001</v>
      </c>
    </row>
    <row r="1832" spans="1:14" s="75" customFormat="1" ht="15" customHeight="1" x14ac:dyDescent="0.2">
      <c r="A1832" s="16"/>
      <c r="B1832" s="16"/>
      <c r="C1832" s="18"/>
      <c r="D1832" s="20"/>
      <c r="E1832" s="17" t="s">
        <v>265</v>
      </c>
      <c r="F1832" s="19" t="s">
        <v>266</v>
      </c>
      <c r="G1832" s="8" t="s">
        <v>243</v>
      </c>
      <c r="H1832" s="8" t="s">
        <v>243</v>
      </c>
      <c r="I1832" s="8">
        <v>108878.6</v>
      </c>
      <c r="J1832" s="8">
        <v>108331.81021</v>
      </c>
      <c r="K1832" s="8">
        <v>0</v>
      </c>
      <c r="L1832" s="8">
        <v>108331.81021</v>
      </c>
      <c r="M1832" s="8">
        <v>-546.78979000001004</v>
      </c>
      <c r="N1832" s="9">
        <v>99.497798658322196</v>
      </c>
    </row>
    <row r="1833" spans="1:14" s="75" customFormat="1" ht="15" customHeight="1" x14ac:dyDescent="0.2">
      <c r="A1833" s="16"/>
      <c r="B1833" s="16"/>
      <c r="C1833" s="18"/>
      <c r="D1833" s="20"/>
      <c r="E1833" s="17" t="s">
        <v>287</v>
      </c>
      <c r="F1833" s="19" t="s">
        <v>288</v>
      </c>
      <c r="G1833" s="8" t="s">
        <v>243</v>
      </c>
      <c r="H1833" s="8" t="s">
        <v>243</v>
      </c>
      <c r="I1833" s="8">
        <v>257074.9</v>
      </c>
      <c r="J1833" s="8">
        <v>257074.89309</v>
      </c>
      <c r="K1833" s="8">
        <v>0</v>
      </c>
      <c r="L1833" s="8">
        <v>257074.89309</v>
      </c>
      <c r="M1833" s="8">
        <v>-6.9099999964237196E-3</v>
      </c>
      <c r="N1833" s="9">
        <v>99.999997312067407</v>
      </c>
    </row>
    <row r="1834" spans="1:14" s="75" customFormat="1" ht="15" customHeight="1" x14ac:dyDescent="0.2">
      <c r="A1834" s="16"/>
      <c r="B1834" s="16"/>
      <c r="C1834" s="18"/>
      <c r="D1834" s="20"/>
      <c r="E1834" s="17" t="s">
        <v>267</v>
      </c>
      <c r="F1834" s="19" t="s">
        <v>268</v>
      </c>
      <c r="G1834" s="8" t="s">
        <v>243</v>
      </c>
      <c r="H1834" s="8" t="s">
        <v>243</v>
      </c>
      <c r="I1834" s="8">
        <v>59146</v>
      </c>
      <c r="J1834" s="8">
        <v>59132.873930000002</v>
      </c>
      <c r="K1834" s="8">
        <v>0</v>
      </c>
      <c r="L1834" s="8">
        <v>59132.873930000002</v>
      </c>
      <c r="M1834" s="8">
        <v>-13.1260699999984</v>
      </c>
      <c r="N1834" s="9">
        <v>99.977807341155795</v>
      </c>
    </row>
    <row r="1835" spans="1:14" s="75" customFormat="1" ht="15" customHeight="1" x14ac:dyDescent="0.2">
      <c r="A1835" s="16"/>
      <c r="B1835" s="16"/>
      <c r="C1835" s="18"/>
      <c r="D1835" s="20"/>
      <c r="E1835" s="17" t="s">
        <v>256</v>
      </c>
      <c r="F1835" s="19" t="s">
        <v>257</v>
      </c>
      <c r="G1835" s="8" t="s">
        <v>243</v>
      </c>
      <c r="H1835" s="8" t="s">
        <v>243</v>
      </c>
      <c r="I1835" s="8">
        <v>20762</v>
      </c>
      <c r="J1835" s="8">
        <v>20757</v>
      </c>
      <c r="K1835" s="8">
        <v>0</v>
      </c>
      <c r="L1835" s="8">
        <v>20757</v>
      </c>
      <c r="M1835" s="8">
        <v>-5</v>
      </c>
      <c r="N1835" s="9">
        <v>99.975917541662696</v>
      </c>
    </row>
    <row r="1836" spans="1:14" s="75" customFormat="1" ht="15" customHeight="1" x14ac:dyDescent="0.2">
      <c r="A1836" s="16"/>
      <c r="B1836" s="16"/>
      <c r="C1836" s="18"/>
      <c r="D1836" s="20"/>
      <c r="E1836" s="17" t="s">
        <v>277</v>
      </c>
      <c r="F1836" s="19" t="s">
        <v>278</v>
      </c>
      <c r="G1836" s="8" t="s">
        <v>243</v>
      </c>
      <c r="H1836" s="8" t="s">
        <v>243</v>
      </c>
      <c r="I1836" s="8">
        <v>394242.6</v>
      </c>
      <c r="J1836" s="8">
        <v>393987.07376</v>
      </c>
      <c r="K1836" s="8">
        <v>0</v>
      </c>
      <c r="L1836" s="8">
        <v>393987.07376</v>
      </c>
      <c r="M1836" s="8">
        <v>-255.52623999997701</v>
      </c>
      <c r="N1836" s="9">
        <v>99.935185532968802</v>
      </c>
    </row>
    <row r="1837" spans="1:14" s="75" customFormat="1" ht="15" customHeight="1" x14ac:dyDescent="0.2">
      <c r="A1837" s="16"/>
      <c r="B1837" s="16"/>
      <c r="C1837" s="18"/>
      <c r="D1837" s="20"/>
      <c r="E1837" s="17" t="s">
        <v>258</v>
      </c>
      <c r="F1837" s="19" t="s">
        <v>259</v>
      </c>
      <c r="G1837" s="8" t="s">
        <v>243</v>
      </c>
      <c r="H1837" s="8" t="s">
        <v>243</v>
      </c>
      <c r="I1837" s="8">
        <v>568301.1</v>
      </c>
      <c r="J1837" s="8">
        <v>568290.576</v>
      </c>
      <c r="K1837" s="8">
        <v>0</v>
      </c>
      <c r="L1837" s="8">
        <v>568290.576</v>
      </c>
      <c r="M1837" s="8">
        <v>-10.5239999999758</v>
      </c>
      <c r="N1837" s="9">
        <v>99.998148164766903</v>
      </c>
    </row>
    <row r="1838" spans="1:14" s="75" customFormat="1" ht="15" customHeight="1" x14ac:dyDescent="0.2">
      <c r="A1838" s="16"/>
      <c r="B1838" s="16"/>
      <c r="C1838" s="18"/>
      <c r="D1838" s="20"/>
      <c r="E1838" s="17" t="s">
        <v>344</v>
      </c>
      <c r="F1838" s="19" t="s">
        <v>345</v>
      </c>
      <c r="G1838" s="8" t="s">
        <v>243</v>
      </c>
      <c r="H1838" s="8" t="s">
        <v>243</v>
      </c>
      <c r="I1838" s="8">
        <v>16042.1</v>
      </c>
      <c r="J1838" s="8">
        <v>16041.206</v>
      </c>
      <c r="K1838" s="8">
        <v>0</v>
      </c>
      <c r="L1838" s="8">
        <v>16041.206</v>
      </c>
      <c r="M1838" s="8">
        <v>-0.89400000000023305</v>
      </c>
      <c r="N1838" s="9">
        <v>99.994427163525998</v>
      </c>
    </row>
    <row r="1839" spans="1:14" s="75" customFormat="1" ht="15" customHeight="1" x14ac:dyDescent="0.2">
      <c r="A1839" s="16"/>
      <c r="B1839" s="16"/>
      <c r="C1839" s="18"/>
      <c r="D1839" s="20"/>
      <c r="E1839" s="17" t="s">
        <v>260</v>
      </c>
      <c r="F1839" s="19" t="s">
        <v>261</v>
      </c>
      <c r="G1839" s="8" t="s">
        <v>243</v>
      </c>
      <c r="H1839" s="8" t="s">
        <v>243</v>
      </c>
      <c r="I1839" s="8">
        <v>11395.2</v>
      </c>
      <c r="J1839" s="8">
        <v>11364.16454</v>
      </c>
      <c r="K1839" s="8">
        <v>0</v>
      </c>
      <c r="L1839" s="8">
        <v>11364.16454</v>
      </c>
      <c r="M1839" s="8">
        <v>-31.035460000000999</v>
      </c>
      <c r="N1839" s="9">
        <v>99.727644446784595</v>
      </c>
    </row>
    <row r="1840" spans="1:14" s="75" customFormat="1" ht="15" customHeight="1" x14ac:dyDescent="0.2">
      <c r="A1840" s="16"/>
      <c r="B1840" s="16"/>
      <c r="C1840" s="18"/>
      <c r="D1840" s="20"/>
      <c r="E1840" s="17" t="s">
        <v>346</v>
      </c>
      <c r="F1840" s="19" t="s">
        <v>347</v>
      </c>
      <c r="G1840" s="8" t="s">
        <v>243</v>
      </c>
      <c r="H1840" s="8" t="s">
        <v>243</v>
      </c>
      <c r="I1840" s="8">
        <v>16681685.5</v>
      </c>
      <c r="J1840" s="8">
        <v>16675930.885740001</v>
      </c>
      <c r="K1840" s="8">
        <v>0</v>
      </c>
      <c r="L1840" s="8">
        <v>16675930.885740001</v>
      </c>
      <c r="M1840" s="8">
        <v>-5754.61425999925</v>
      </c>
      <c r="N1840" s="9">
        <v>99.965503400360802</v>
      </c>
    </row>
    <row r="1841" spans="1:14" s="75" customFormat="1" ht="15" customHeight="1" x14ac:dyDescent="0.2">
      <c r="A1841" s="16"/>
      <c r="B1841" s="16"/>
      <c r="C1841" s="18"/>
      <c r="D1841" s="20"/>
      <c r="E1841" s="17" t="s">
        <v>348</v>
      </c>
      <c r="F1841" s="19" t="s">
        <v>349</v>
      </c>
      <c r="G1841" s="8" t="s">
        <v>243</v>
      </c>
      <c r="H1841" s="8" t="s">
        <v>243</v>
      </c>
      <c r="I1841" s="8">
        <v>403406.5</v>
      </c>
      <c r="J1841" s="8">
        <v>403393.58756000001</v>
      </c>
      <c r="K1841" s="8">
        <v>0</v>
      </c>
      <c r="L1841" s="8">
        <v>403393.58756000001</v>
      </c>
      <c r="M1841" s="8">
        <v>-12.9124399999855</v>
      </c>
      <c r="N1841" s="9">
        <v>99.996799149245206</v>
      </c>
    </row>
    <row r="1842" spans="1:14" s="75" customFormat="1" ht="15" customHeight="1" x14ac:dyDescent="0.2">
      <c r="A1842" s="16"/>
      <c r="B1842" s="16"/>
      <c r="C1842" s="18"/>
      <c r="D1842" s="20"/>
      <c r="E1842" s="17" t="s">
        <v>282</v>
      </c>
      <c r="F1842" s="19" t="s">
        <v>283</v>
      </c>
      <c r="G1842" s="8" t="s">
        <v>243</v>
      </c>
      <c r="H1842" s="8" t="s">
        <v>243</v>
      </c>
      <c r="I1842" s="8">
        <v>1609</v>
      </c>
      <c r="J1842" s="8">
        <v>1586.62445</v>
      </c>
      <c r="K1842" s="8">
        <v>0</v>
      </c>
      <c r="L1842" s="8">
        <v>1586.62445</v>
      </c>
      <c r="M1842" s="8">
        <v>-22.37555</v>
      </c>
      <c r="N1842" s="9">
        <v>98.609350528278497</v>
      </c>
    </row>
    <row r="1843" spans="1:14" s="75" customFormat="1" ht="31.5" x14ac:dyDescent="0.2">
      <c r="A1843" s="16"/>
      <c r="B1843" s="16"/>
      <c r="C1843" s="20"/>
      <c r="D1843" s="17" t="s">
        <v>320</v>
      </c>
      <c r="E1843" s="4"/>
      <c r="F1843" s="19" t="s">
        <v>629</v>
      </c>
      <c r="G1843" s="8" t="s">
        <v>243</v>
      </c>
      <c r="H1843" s="8" t="s">
        <v>243</v>
      </c>
      <c r="I1843" s="8">
        <v>1205181.1000000001</v>
      </c>
      <c r="J1843" s="8">
        <v>1204788.96872</v>
      </c>
      <c r="K1843" s="8">
        <v>96.986690000165297</v>
      </c>
      <c r="L1843" s="8">
        <v>1204691.9820300001</v>
      </c>
      <c r="M1843" s="8">
        <v>-489.11797000025399</v>
      </c>
      <c r="N1843" s="9">
        <v>99.959415396574002</v>
      </c>
    </row>
    <row r="1844" spans="1:14" s="75" customFormat="1" ht="15" customHeight="1" x14ac:dyDescent="0.2">
      <c r="A1844" s="16"/>
      <c r="B1844" s="16"/>
      <c r="C1844" s="18"/>
      <c r="D1844" s="20"/>
      <c r="E1844" s="17" t="s">
        <v>277</v>
      </c>
      <c r="F1844" s="19" t="s">
        <v>278</v>
      </c>
      <c r="G1844" s="8" t="s">
        <v>243</v>
      </c>
      <c r="H1844" s="8" t="s">
        <v>243</v>
      </c>
      <c r="I1844" s="8">
        <v>1151049.1000000001</v>
      </c>
      <c r="J1844" s="8">
        <v>1150657.1807200001</v>
      </c>
      <c r="K1844" s="8">
        <v>96.986690000165297</v>
      </c>
      <c r="L1844" s="8">
        <v>1150560.1940299999</v>
      </c>
      <c r="M1844" s="8">
        <v>-488.90597000019602</v>
      </c>
      <c r="N1844" s="9">
        <v>99.957525185502504</v>
      </c>
    </row>
    <row r="1845" spans="1:14" s="75" customFormat="1" ht="15" customHeight="1" x14ac:dyDescent="0.2">
      <c r="A1845" s="16"/>
      <c r="B1845" s="16"/>
      <c r="C1845" s="18"/>
      <c r="D1845" s="20"/>
      <c r="E1845" s="17" t="s">
        <v>344</v>
      </c>
      <c r="F1845" s="19" t="s">
        <v>345</v>
      </c>
      <c r="G1845" s="8" t="s">
        <v>243</v>
      </c>
      <c r="H1845" s="8" t="s">
        <v>243</v>
      </c>
      <c r="I1845" s="8">
        <v>13036</v>
      </c>
      <c r="J1845" s="8">
        <v>13035.788</v>
      </c>
      <c r="K1845" s="8">
        <v>0</v>
      </c>
      <c r="L1845" s="8">
        <v>13035.788</v>
      </c>
      <c r="M1845" s="8">
        <v>-0.21199999999953401</v>
      </c>
      <c r="N1845" s="9">
        <v>99.998373734274296</v>
      </c>
    </row>
    <row r="1846" spans="1:14" s="75" customFormat="1" ht="15" customHeight="1" x14ac:dyDescent="0.2">
      <c r="A1846" s="16"/>
      <c r="B1846" s="16"/>
      <c r="C1846" s="18"/>
      <c r="D1846" s="20"/>
      <c r="E1846" s="17" t="s">
        <v>555</v>
      </c>
      <c r="F1846" s="19" t="s">
        <v>556</v>
      </c>
      <c r="G1846" s="8" t="s">
        <v>243</v>
      </c>
      <c r="H1846" s="8" t="s">
        <v>243</v>
      </c>
      <c r="I1846" s="8">
        <v>40718</v>
      </c>
      <c r="J1846" s="8">
        <v>40718</v>
      </c>
      <c r="K1846" s="8">
        <v>0</v>
      </c>
      <c r="L1846" s="8">
        <v>40718</v>
      </c>
      <c r="M1846" s="8">
        <v>0</v>
      </c>
      <c r="N1846" s="9">
        <v>100</v>
      </c>
    </row>
    <row r="1847" spans="1:14" s="75" customFormat="1" ht="15" customHeight="1" x14ac:dyDescent="0.2">
      <c r="A1847" s="16"/>
      <c r="B1847" s="16"/>
      <c r="C1847" s="18"/>
      <c r="D1847" s="20"/>
      <c r="E1847" s="17" t="s">
        <v>260</v>
      </c>
      <c r="F1847" s="19" t="s">
        <v>261</v>
      </c>
      <c r="G1847" s="8" t="s">
        <v>243</v>
      </c>
      <c r="H1847" s="8" t="s">
        <v>243</v>
      </c>
      <c r="I1847" s="8">
        <v>378</v>
      </c>
      <c r="J1847" s="8">
        <v>378</v>
      </c>
      <c r="K1847" s="8">
        <v>0</v>
      </c>
      <c r="L1847" s="8">
        <v>378</v>
      </c>
      <c r="M1847" s="8">
        <v>0</v>
      </c>
      <c r="N1847" s="9">
        <v>100</v>
      </c>
    </row>
    <row r="1848" spans="1:14" s="75" customFormat="1" ht="17.25" customHeight="1" x14ac:dyDescent="0.2">
      <c r="A1848" s="16"/>
      <c r="B1848" s="16"/>
      <c r="C1848" s="20"/>
      <c r="D1848" s="17" t="s">
        <v>630</v>
      </c>
      <c r="E1848" s="4"/>
      <c r="F1848" s="19" t="s">
        <v>631</v>
      </c>
      <c r="G1848" s="8" t="s">
        <v>243</v>
      </c>
      <c r="H1848" s="8" t="s">
        <v>243</v>
      </c>
      <c r="I1848" s="8">
        <v>5616003</v>
      </c>
      <c r="J1848" s="8">
        <v>5606226.4657699997</v>
      </c>
      <c r="K1848" s="8">
        <v>182600.75917999999</v>
      </c>
      <c r="L1848" s="8">
        <v>5423625.7065899996</v>
      </c>
      <c r="M1848" s="8">
        <v>-192377.29341000001</v>
      </c>
      <c r="N1848" s="9">
        <v>96.574480223568202</v>
      </c>
    </row>
    <row r="1849" spans="1:14" s="75" customFormat="1" ht="17.25" customHeight="1" x14ac:dyDescent="0.2">
      <c r="A1849" s="16"/>
      <c r="B1849" s="16"/>
      <c r="C1849" s="18"/>
      <c r="D1849" s="20"/>
      <c r="E1849" s="17" t="s">
        <v>289</v>
      </c>
      <c r="F1849" s="19" t="s">
        <v>290</v>
      </c>
      <c r="G1849" s="8" t="s">
        <v>243</v>
      </c>
      <c r="H1849" s="8" t="s">
        <v>243</v>
      </c>
      <c r="I1849" s="8">
        <v>5616003</v>
      </c>
      <c r="J1849" s="8">
        <v>5606226.4657699997</v>
      </c>
      <c r="K1849" s="8">
        <v>182600.75917999999</v>
      </c>
      <c r="L1849" s="8">
        <v>5423625.7065899996</v>
      </c>
      <c r="M1849" s="8">
        <v>-192377.29341000001</v>
      </c>
      <c r="N1849" s="9">
        <v>96.574480223568202</v>
      </c>
    </row>
    <row r="1850" spans="1:14" s="75" customFormat="1" ht="17.25" customHeight="1" x14ac:dyDescent="0.2">
      <c r="A1850" s="16"/>
      <c r="B1850" s="16"/>
      <c r="C1850" s="20"/>
      <c r="D1850" s="17" t="s">
        <v>244</v>
      </c>
      <c r="E1850" s="4"/>
      <c r="F1850" s="19" t="s">
        <v>632</v>
      </c>
      <c r="G1850" s="8" t="s">
        <v>243</v>
      </c>
      <c r="H1850" s="8" t="s">
        <v>243</v>
      </c>
      <c r="I1850" s="8">
        <v>28931195.300000001</v>
      </c>
      <c r="J1850" s="8">
        <v>28931176.552999999</v>
      </c>
      <c r="K1850" s="8">
        <v>4177689.8158800001</v>
      </c>
      <c r="L1850" s="8">
        <v>24753486.737119999</v>
      </c>
      <c r="M1850" s="8">
        <v>-4177708.5628800001</v>
      </c>
      <c r="N1850" s="9">
        <v>85.559848047895898</v>
      </c>
    </row>
    <row r="1851" spans="1:14" s="75" customFormat="1" ht="17.25" customHeight="1" x14ac:dyDescent="0.2">
      <c r="A1851" s="16"/>
      <c r="B1851" s="16"/>
      <c r="C1851" s="18"/>
      <c r="D1851" s="20"/>
      <c r="E1851" s="17" t="s">
        <v>265</v>
      </c>
      <c r="F1851" s="19" t="s">
        <v>266</v>
      </c>
      <c r="G1851" s="8" t="s">
        <v>243</v>
      </c>
      <c r="H1851" s="8" t="s">
        <v>243</v>
      </c>
      <c r="I1851" s="8">
        <v>2275126</v>
      </c>
      <c r="J1851" s="8">
        <v>2275125.0207600002</v>
      </c>
      <c r="K1851" s="8">
        <v>1309209.216</v>
      </c>
      <c r="L1851" s="8">
        <v>965915.80475999997</v>
      </c>
      <c r="M1851" s="8">
        <v>-1309210.19524</v>
      </c>
      <c r="N1851" s="9">
        <v>42.455486191094501</v>
      </c>
    </row>
    <row r="1852" spans="1:14" s="75" customFormat="1" ht="17.25" customHeight="1" x14ac:dyDescent="0.2">
      <c r="A1852" s="16"/>
      <c r="B1852" s="16"/>
      <c r="C1852" s="18"/>
      <c r="D1852" s="20"/>
      <c r="E1852" s="17" t="s">
        <v>614</v>
      </c>
      <c r="F1852" s="19" t="s">
        <v>615</v>
      </c>
      <c r="G1852" s="8" t="s">
        <v>243</v>
      </c>
      <c r="H1852" s="8" t="s">
        <v>243</v>
      </c>
      <c r="I1852" s="8">
        <v>350000</v>
      </c>
      <c r="J1852" s="8">
        <v>350000</v>
      </c>
      <c r="K1852" s="8">
        <v>0</v>
      </c>
      <c r="L1852" s="8">
        <v>350000</v>
      </c>
      <c r="M1852" s="8">
        <v>0</v>
      </c>
      <c r="N1852" s="9">
        <v>100</v>
      </c>
    </row>
    <row r="1853" spans="1:14" s="75" customFormat="1" ht="17.25" customHeight="1" x14ac:dyDescent="0.2">
      <c r="A1853" s="16"/>
      <c r="B1853" s="16"/>
      <c r="C1853" s="18"/>
      <c r="D1853" s="20"/>
      <c r="E1853" s="17" t="s">
        <v>368</v>
      </c>
      <c r="F1853" s="19" t="s">
        <v>369</v>
      </c>
      <c r="G1853" s="8" t="s">
        <v>243</v>
      </c>
      <c r="H1853" s="8" t="s">
        <v>243</v>
      </c>
      <c r="I1853" s="8">
        <v>10512877.5</v>
      </c>
      <c r="J1853" s="8">
        <v>10512876.369480001</v>
      </c>
      <c r="K1853" s="8">
        <v>0</v>
      </c>
      <c r="L1853" s="8">
        <v>10512876.369480001</v>
      </c>
      <c r="M1853" s="8">
        <v>-1.1305199991911701</v>
      </c>
      <c r="N1853" s="9">
        <v>99.999989246331495</v>
      </c>
    </row>
    <row r="1854" spans="1:14" s="75" customFormat="1" ht="17.25" customHeight="1" x14ac:dyDescent="0.2">
      <c r="A1854" s="16"/>
      <c r="B1854" s="16"/>
      <c r="C1854" s="18"/>
      <c r="D1854" s="20"/>
      <c r="E1854" s="17" t="s">
        <v>282</v>
      </c>
      <c r="F1854" s="19" t="s">
        <v>283</v>
      </c>
      <c r="G1854" s="8" t="s">
        <v>243</v>
      </c>
      <c r="H1854" s="8" t="s">
        <v>243</v>
      </c>
      <c r="I1854" s="8">
        <v>14955316.800000001</v>
      </c>
      <c r="J1854" s="8">
        <v>14955300.658980001</v>
      </c>
      <c r="K1854" s="8">
        <v>2868480.5998800001</v>
      </c>
      <c r="L1854" s="8">
        <v>12086820.0591</v>
      </c>
      <c r="M1854" s="8">
        <v>-2868496.7409000001</v>
      </c>
      <c r="N1854" s="9">
        <v>80.8195521414832</v>
      </c>
    </row>
    <row r="1855" spans="1:14" s="75" customFormat="1" ht="17.25" customHeight="1" x14ac:dyDescent="0.2">
      <c r="A1855" s="16"/>
      <c r="B1855" s="16"/>
      <c r="C1855" s="18"/>
      <c r="D1855" s="20"/>
      <c r="E1855" s="17" t="s">
        <v>284</v>
      </c>
      <c r="F1855" s="19" t="s">
        <v>285</v>
      </c>
      <c r="G1855" s="8" t="s">
        <v>243</v>
      </c>
      <c r="H1855" s="8" t="s">
        <v>243</v>
      </c>
      <c r="I1855" s="8">
        <v>837875</v>
      </c>
      <c r="J1855" s="8">
        <v>837874.50378000003</v>
      </c>
      <c r="K1855" s="8">
        <v>0</v>
      </c>
      <c r="L1855" s="8">
        <v>837874.50378000003</v>
      </c>
      <c r="M1855" s="8">
        <v>-0.4962199999718</v>
      </c>
      <c r="N1855" s="9">
        <v>99.999940776368803</v>
      </c>
    </row>
    <row r="1856" spans="1:14" s="75" customFormat="1" ht="31.5" x14ac:dyDescent="0.2">
      <c r="A1856" s="16"/>
      <c r="B1856" s="16"/>
      <c r="C1856" s="20"/>
      <c r="D1856" s="17" t="s">
        <v>246</v>
      </c>
      <c r="E1856" s="4"/>
      <c r="F1856" s="19" t="s">
        <v>633</v>
      </c>
      <c r="G1856" s="8" t="s">
        <v>243</v>
      </c>
      <c r="H1856" s="8" t="s">
        <v>243</v>
      </c>
      <c r="I1856" s="8">
        <v>4772082</v>
      </c>
      <c r="J1856" s="8">
        <v>4767078.8861400001</v>
      </c>
      <c r="K1856" s="8">
        <v>1184917.22863</v>
      </c>
      <c r="L1856" s="8">
        <v>3582161.6575099998</v>
      </c>
      <c r="M1856" s="8">
        <v>-1189920.34249</v>
      </c>
      <c r="N1856" s="9">
        <v>75.064964464357502</v>
      </c>
    </row>
    <row r="1857" spans="1:14" s="75" customFormat="1" ht="16.5" customHeight="1" x14ac:dyDescent="0.2">
      <c r="A1857" s="16"/>
      <c r="B1857" s="16"/>
      <c r="C1857" s="18"/>
      <c r="D1857" s="20"/>
      <c r="E1857" s="17" t="s">
        <v>265</v>
      </c>
      <c r="F1857" s="19" t="s">
        <v>266</v>
      </c>
      <c r="G1857" s="8" t="s">
        <v>243</v>
      </c>
      <c r="H1857" s="8" t="s">
        <v>243</v>
      </c>
      <c r="I1857" s="8">
        <v>372812</v>
      </c>
      <c r="J1857" s="8">
        <v>372811.08308000001</v>
      </c>
      <c r="K1857" s="8">
        <v>0</v>
      </c>
      <c r="L1857" s="8">
        <v>372811.08308000001</v>
      </c>
      <c r="M1857" s="8">
        <v>-0.91691999998874996</v>
      </c>
      <c r="N1857" s="9">
        <v>99.999754052981103</v>
      </c>
    </row>
    <row r="1858" spans="1:14" s="75" customFormat="1" ht="16.5" customHeight="1" x14ac:dyDescent="0.2">
      <c r="A1858" s="16"/>
      <c r="B1858" s="16"/>
      <c r="C1858" s="18"/>
      <c r="D1858" s="20"/>
      <c r="E1858" s="17" t="s">
        <v>368</v>
      </c>
      <c r="F1858" s="19" t="s">
        <v>369</v>
      </c>
      <c r="G1858" s="8" t="s">
        <v>243</v>
      </c>
      <c r="H1858" s="8" t="s">
        <v>243</v>
      </c>
      <c r="I1858" s="8">
        <v>318009</v>
      </c>
      <c r="J1858" s="8">
        <v>318008.56997999997</v>
      </c>
      <c r="K1858" s="8">
        <v>0</v>
      </c>
      <c r="L1858" s="8">
        <v>318008.56997999997</v>
      </c>
      <c r="M1858" s="8">
        <v>-0.43002000002889001</v>
      </c>
      <c r="N1858" s="9">
        <v>99.999864777412</v>
      </c>
    </row>
    <row r="1859" spans="1:14" s="75" customFormat="1" ht="16.5" customHeight="1" x14ac:dyDescent="0.2">
      <c r="A1859" s="16"/>
      <c r="B1859" s="16"/>
      <c r="C1859" s="18"/>
      <c r="D1859" s="20"/>
      <c r="E1859" s="17" t="s">
        <v>282</v>
      </c>
      <c r="F1859" s="19" t="s">
        <v>283</v>
      </c>
      <c r="G1859" s="8" t="s">
        <v>243</v>
      </c>
      <c r="H1859" s="8" t="s">
        <v>243</v>
      </c>
      <c r="I1859" s="8">
        <v>2008729</v>
      </c>
      <c r="J1859" s="8">
        <v>2008728.0440499999</v>
      </c>
      <c r="K1859" s="8">
        <v>640026.17279999994</v>
      </c>
      <c r="L1859" s="8">
        <v>1368701.8712500001</v>
      </c>
      <c r="M1859" s="8">
        <v>-640027.12875000003</v>
      </c>
      <c r="N1859" s="9">
        <v>68.137706542296101</v>
      </c>
    </row>
    <row r="1860" spans="1:14" s="75" customFormat="1" ht="16.5" customHeight="1" x14ac:dyDescent="0.2">
      <c r="A1860" s="16"/>
      <c r="B1860" s="16"/>
      <c r="C1860" s="18"/>
      <c r="D1860" s="20"/>
      <c r="E1860" s="17" t="s">
        <v>411</v>
      </c>
      <c r="F1860" s="19" t="s">
        <v>412</v>
      </c>
      <c r="G1860" s="8" t="s">
        <v>243</v>
      </c>
      <c r="H1860" s="8" t="s">
        <v>243</v>
      </c>
      <c r="I1860" s="8">
        <v>1508567</v>
      </c>
      <c r="J1860" s="8">
        <v>1508566.62173</v>
      </c>
      <c r="K1860" s="8">
        <v>501765.35852000001</v>
      </c>
      <c r="L1860" s="8">
        <v>1006801.26321</v>
      </c>
      <c r="M1860" s="8">
        <v>-501765.73679</v>
      </c>
      <c r="N1860" s="9">
        <v>66.7389160183141</v>
      </c>
    </row>
    <row r="1861" spans="1:14" s="75" customFormat="1" ht="16.5" customHeight="1" x14ac:dyDescent="0.2">
      <c r="A1861" s="16"/>
      <c r="B1861" s="16"/>
      <c r="C1861" s="18"/>
      <c r="D1861" s="20"/>
      <c r="E1861" s="17" t="s">
        <v>616</v>
      </c>
      <c r="F1861" s="19" t="s">
        <v>617</v>
      </c>
      <c r="G1861" s="8" t="s">
        <v>243</v>
      </c>
      <c r="H1861" s="8" t="s">
        <v>243</v>
      </c>
      <c r="I1861" s="8">
        <v>563965</v>
      </c>
      <c r="J1861" s="8">
        <v>558964.5673</v>
      </c>
      <c r="K1861" s="8">
        <v>43125.697310000003</v>
      </c>
      <c r="L1861" s="8">
        <v>515838.86998999998</v>
      </c>
      <c r="M1861" s="8">
        <v>-48126.130010000001</v>
      </c>
      <c r="N1861" s="9">
        <v>91.466468662062397</v>
      </c>
    </row>
    <row r="1862" spans="1:14" s="75" customFormat="1" ht="31.5" x14ac:dyDescent="0.2">
      <c r="A1862" s="16"/>
      <c r="B1862" s="16"/>
      <c r="C1862" s="20"/>
      <c r="D1862" s="17" t="s">
        <v>248</v>
      </c>
      <c r="E1862" s="4"/>
      <c r="F1862" s="19" t="s">
        <v>634</v>
      </c>
      <c r="G1862" s="8" t="s">
        <v>243</v>
      </c>
      <c r="H1862" s="8" t="s">
        <v>243</v>
      </c>
      <c r="I1862" s="8">
        <v>89198.6</v>
      </c>
      <c r="J1862" s="8">
        <v>89182.983210000006</v>
      </c>
      <c r="K1862" s="8">
        <v>0</v>
      </c>
      <c r="L1862" s="8">
        <v>89182.983210000006</v>
      </c>
      <c r="M1862" s="8">
        <v>-15.61679</v>
      </c>
      <c r="N1862" s="9">
        <v>99.982492113104897</v>
      </c>
    </row>
    <row r="1863" spans="1:14" s="75" customFormat="1" ht="15.75" customHeight="1" x14ac:dyDescent="0.2">
      <c r="A1863" s="16"/>
      <c r="B1863" s="16"/>
      <c r="C1863" s="18"/>
      <c r="D1863" s="20"/>
      <c r="E1863" s="17" t="s">
        <v>277</v>
      </c>
      <c r="F1863" s="19" t="s">
        <v>278</v>
      </c>
      <c r="G1863" s="8" t="s">
        <v>243</v>
      </c>
      <c r="H1863" s="8" t="s">
        <v>243</v>
      </c>
      <c r="I1863" s="8">
        <v>68</v>
      </c>
      <c r="J1863" s="8">
        <v>60</v>
      </c>
      <c r="K1863" s="8">
        <v>0</v>
      </c>
      <c r="L1863" s="8">
        <v>60</v>
      </c>
      <c r="M1863" s="8">
        <v>-8</v>
      </c>
      <c r="N1863" s="9">
        <v>88.235294117647101</v>
      </c>
    </row>
    <row r="1864" spans="1:14" s="75" customFormat="1" ht="15.75" customHeight="1" x14ac:dyDescent="0.2">
      <c r="A1864" s="16"/>
      <c r="B1864" s="16"/>
      <c r="C1864" s="18"/>
      <c r="D1864" s="20"/>
      <c r="E1864" s="17" t="s">
        <v>348</v>
      </c>
      <c r="F1864" s="19" t="s">
        <v>349</v>
      </c>
      <c r="G1864" s="8" t="s">
        <v>243</v>
      </c>
      <c r="H1864" s="8" t="s">
        <v>243</v>
      </c>
      <c r="I1864" s="8">
        <v>89130.6</v>
      </c>
      <c r="J1864" s="8">
        <v>89122.983210000006</v>
      </c>
      <c r="K1864" s="8">
        <v>0</v>
      </c>
      <c r="L1864" s="8">
        <v>89122.983210000006</v>
      </c>
      <c r="M1864" s="8">
        <v>-7.6167900000000399</v>
      </c>
      <c r="N1864" s="9">
        <v>99.991454349011505</v>
      </c>
    </row>
    <row r="1865" spans="1:14" s="75" customFormat="1" ht="31.5" x14ac:dyDescent="0.2">
      <c r="A1865" s="16"/>
      <c r="B1865" s="16"/>
      <c r="C1865" s="20"/>
      <c r="D1865" s="17" t="s">
        <v>435</v>
      </c>
      <c r="E1865" s="4"/>
      <c r="F1865" s="19" t="s">
        <v>635</v>
      </c>
      <c r="G1865" s="8" t="s">
        <v>243</v>
      </c>
      <c r="H1865" s="8" t="s">
        <v>243</v>
      </c>
      <c r="I1865" s="8">
        <v>145326403.40000001</v>
      </c>
      <c r="J1865" s="8">
        <v>145325906.49687999</v>
      </c>
      <c r="K1865" s="8">
        <v>1526.77487996221</v>
      </c>
      <c r="L1865" s="8">
        <v>145324379.722</v>
      </c>
      <c r="M1865" s="8">
        <v>-2023.6780000328999</v>
      </c>
      <c r="N1865" s="9">
        <v>99.998607494610297</v>
      </c>
    </row>
    <row r="1866" spans="1:14" s="75" customFormat="1" ht="15" customHeight="1" x14ac:dyDescent="0.2">
      <c r="A1866" s="16"/>
      <c r="B1866" s="16"/>
      <c r="C1866" s="18"/>
      <c r="D1866" s="20"/>
      <c r="E1866" s="17" t="s">
        <v>244</v>
      </c>
      <c r="F1866" s="19" t="s">
        <v>245</v>
      </c>
      <c r="G1866" s="8" t="s">
        <v>243</v>
      </c>
      <c r="H1866" s="8" t="s">
        <v>243</v>
      </c>
      <c r="I1866" s="8">
        <v>45575566.600000001</v>
      </c>
      <c r="J1866" s="8">
        <v>45575563.204159997</v>
      </c>
      <c r="K1866" s="8">
        <v>0</v>
      </c>
      <c r="L1866" s="8">
        <v>45575563.204159997</v>
      </c>
      <c r="M1866" s="8">
        <v>-3.39584000408649</v>
      </c>
      <c r="N1866" s="9">
        <v>99.999992548990093</v>
      </c>
    </row>
    <row r="1867" spans="1:14" s="75" customFormat="1" ht="15" customHeight="1" x14ac:dyDescent="0.2">
      <c r="A1867" s="16"/>
      <c r="B1867" s="16"/>
      <c r="C1867" s="18"/>
      <c r="D1867" s="20"/>
      <c r="E1867" s="17" t="s">
        <v>246</v>
      </c>
      <c r="F1867" s="19" t="s">
        <v>247</v>
      </c>
      <c r="G1867" s="8" t="s">
        <v>243</v>
      </c>
      <c r="H1867" s="8" t="s">
        <v>243</v>
      </c>
      <c r="I1867" s="8">
        <v>8431526.5</v>
      </c>
      <c r="J1867" s="8">
        <v>8431526.3869499993</v>
      </c>
      <c r="K1867" s="8">
        <v>0</v>
      </c>
      <c r="L1867" s="8">
        <v>8431526.3869499993</v>
      </c>
      <c r="M1867" s="8">
        <v>-0.11305000074207799</v>
      </c>
      <c r="N1867" s="9">
        <v>99.999998659198894</v>
      </c>
    </row>
    <row r="1868" spans="1:14" s="75" customFormat="1" ht="15" customHeight="1" x14ac:dyDescent="0.2">
      <c r="A1868" s="16"/>
      <c r="B1868" s="16"/>
      <c r="C1868" s="18"/>
      <c r="D1868" s="20"/>
      <c r="E1868" s="17" t="s">
        <v>248</v>
      </c>
      <c r="F1868" s="19" t="s">
        <v>249</v>
      </c>
      <c r="G1868" s="8" t="s">
        <v>243</v>
      </c>
      <c r="H1868" s="8" t="s">
        <v>243</v>
      </c>
      <c r="I1868" s="8">
        <v>8093238.7999999998</v>
      </c>
      <c r="J1868" s="8">
        <v>8093237.5046300003</v>
      </c>
      <c r="K1868" s="8">
        <v>0</v>
      </c>
      <c r="L1868" s="8">
        <v>8093237.5046300003</v>
      </c>
      <c r="M1868" s="8">
        <v>-1.29536999948323</v>
      </c>
      <c r="N1868" s="9">
        <v>99.999983994417704</v>
      </c>
    </row>
    <row r="1869" spans="1:14" s="75" customFormat="1" ht="15" customHeight="1" x14ac:dyDescent="0.2">
      <c r="A1869" s="16"/>
      <c r="B1869" s="16"/>
      <c r="C1869" s="18"/>
      <c r="D1869" s="20"/>
      <c r="E1869" s="17" t="s">
        <v>250</v>
      </c>
      <c r="F1869" s="19" t="s">
        <v>251</v>
      </c>
      <c r="G1869" s="8" t="s">
        <v>243</v>
      </c>
      <c r="H1869" s="8" t="s">
        <v>243</v>
      </c>
      <c r="I1869" s="8">
        <v>31635.5</v>
      </c>
      <c r="J1869" s="8">
        <v>31630.8069</v>
      </c>
      <c r="K1869" s="8">
        <v>0</v>
      </c>
      <c r="L1869" s="8">
        <v>31630.8069</v>
      </c>
      <c r="M1869" s="8">
        <v>-4.6931000000004097</v>
      </c>
      <c r="N1869" s="9">
        <v>99.985165083529594</v>
      </c>
    </row>
    <row r="1870" spans="1:14" s="75" customFormat="1" ht="15" customHeight="1" x14ac:dyDescent="0.2">
      <c r="A1870" s="16"/>
      <c r="B1870" s="16"/>
      <c r="C1870" s="18"/>
      <c r="D1870" s="20"/>
      <c r="E1870" s="17" t="s">
        <v>252</v>
      </c>
      <c r="F1870" s="19" t="s">
        <v>253</v>
      </c>
      <c r="G1870" s="8" t="s">
        <v>243</v>
      </c>
      <c r="H1870" s="8" t="s">
        <v>243</v>
      </c>
      <c r="I1870" s="8">
        <v>1310320.8999999999</v>
      </c>
      <c r="J1870" s="8">
        <v>1310316.68</v>
      </c>
      <c r="K1870" s="8">
        <v>0</v>
      </c>
      <c r="L1870" s="8">
        <v>1310316.68</v>
      </c>
      <c r="M1870" s="8">
        <v>-4.2199999999720603</v>
      </c>
      <c r="N1870" s="9">
        <v>99.999677941487505</v>
      </c>
    </row>
    <row r="1871" spans="1:14" s="75" customFormat="1" ht="15" customHeight="1" x14ac:dyDescent="0.2">
      <c r="A1871" s="16"/>
      <c r="B1871" s="16"/>
      <c r="C1871" s="18"/>
      <c r="D1871" s="20"/>
      <c r="E1871" s="17" t="s">
        <v>254</v>
      </c>
      <c r="F1871" s="19" t="s">
        <v>255</v>
      </c>
      <c r="G1871" s="8" t="s">
        <v>243</v>
      </c>
      <c r="H1871" s="8" t="s">
        <v>243</v>
      </c>
      <c r="I1871" s="8">
        <v>6426.3</v>
      </c>
      <c r="J1871" s="8">
        <v>6422.4553900000001</v>
      </c>
      <c r="K1871" s="8">
        <v>0</v>
      </c>
      <c r="L1871" s="8">
        <v>6422.4553900000001</v>
      </c>
      <c r="M1871" s="8">
        <v>-3.8446100000000998</v>
      </c>
      <c r="N1871" s="9">
        <v>99.940173816970898</v>
      </c>
    </row>
    <row r="1872" spans="1:14" s="75" customFormat="1" ht="15" customHeight="1" x14ac:dyDescent="0.2">
      <c r="A1872" s="16"/>
      <c r="B1872" s="16"/>
      <c r="C1872" s="18"/>
      <c r="D1872" s="20"/>
      <c r="E1872" s="17" t="s">
        <v>337</v>
      </c>
      <c r="F1872" s="19" t="s">
        <v>338</v>
      </c>
      <c r="G1872" s="8" t="s">
        <v>243</v>
      </c>
      <c r="H1872" s="8" t="s">
        <v>243</v>
      </c>
      <c r="I1872" s="8">
        <v>13128827.699999999</v>
      </c>
      <c r="J1872" s="8">
        <v>13128815.661429999</v>
      </c>
      <c r="K1872" s="8">
        <v>3.0759999528527301E-2</v>
      </c>
      <c r="L1872" s="8">
        <v>13128815.63067</v>
      </c>
      <c r="M1872" s="8">
        <v>-12.0693299993873</v>
      </c>
      <c r="N1872" s="9">
        <v>99.999908070009994</v>
      </c>
    </row>
    <row r="1873" spans="1:14" s="75" customFormat="1" ht="15" customHeight="1" x14ac:dyDescent="0.2">
      <c r="A1873" s="16"/>
      <c r="B1873" s="16"/>
      <c r="C1873" s="18"/>
      <c r="D1873" s="20"/>
      <c r="E1873" s="17" t="s">
        <v>339</v>
      </c>
      <c r="F1873" s="19" t="s">
        <v>340</v>
      </c>
      <c r="G1873" s="8" t="s">
        <v>243</v>
      </c>
      <c r="H1873" s="8" t="s">
        <v>243</v>
      </c>
      <c r="I1873" s="8">
        <v>153364</v>
      </c>
      <c r="J1873" s="8">
        <v>153265.01069</v>
      </c>
      <c r="K1873" s="8">
        <v>0</v>
      </c>
      <c r="L1873" s="8">
        <v>153265.01069</v>
      </c>
      <c r="M1873" s="8">
        <v>-98.989310000004494</v>
      </c>
      <c r="N1873" s="9">
        <v>99.935454663415101</v>
      </c>
    </row>
    <row r="1874" spans="1:14" s="75" customFormat="1" ht="31.5" x14ac:dyDescent="0.2">
      <c r="A1874" s="16"/>
      <c r="B1874" s="16"/>
      <c r="C1874" s="18"/>
      <c r="D1874" s="20"/>
      <c r="E1874" s="17" t="s">
        <v>341</v>
      </c>
      <c r="F1874" s="19" t="s">
        <v>1209</v>
      </c>
      <c r="G1874" s="8" t="s">
        <v>243</v>
      </c>
      <c r="H1874" s="8" t="s">
        <v>243</v>
      </c>
      <c r="I1874" s="8">
        <v>6932914.5999999996</v>
      </c>
      <c r="J1874" s="8">
        <v>6932914.5387399998</v>
      </c>
      <c r="K1874" s="8">
        <v>0</v>
      </c>
      <c r="L1874" s="8">
        <v>6932914.5387399998</v>
      </c>
      <c r="M1874" s="8">
        <v>-6.1259999871254002E-2</v>
      </c>
      <c r="N1874" s="9">
        <v>99.999999116388906</v>
      </c>
    </row>
    <row r="1875" spans="1:14" s="75" customFormat="1" ht="16.5" customHeight="1" x14ac:dyDescent="0.2">
      <c r="A1875" s="16"/>
      <c r="B1875" s="16"/>
      <c r="C1875" s="18"/>
      <c r="D1875" s="20"/>
      <c r="E1875" s="17" t="s">
        <v>327</v>
      </c>
      <c r="F1875" s="19" t="s">
        <v>328</v>
      </c>
      <c r="G1875" s="8" t="s">
        <v>243</v>
      </c>
      <c r="H1875" s="8" t="s">
        <v>243</v>
      </c>
      <c r="I1875" s="8">
        <v>2710232</v>
      </c>
      <c r="J1875" s="8">
        <v>2710227.4123800001</v>
      </c>
      <c r="K1875" s="8">
        <v>1.1263299998827301</v>
      </c>
      <c r="L1875" s="8">
        <v>2710226.2860500002</v>
      </c>
      <c r="M1875" s="8">
        <v>-5.7139499997720096</v>
      </c>
      <c r="N1875" s="9">
        <v>99.999789171185398</v>
      </c>
    </row>
    <row r="1876" spans="1:14" s="75" customFormat="1" ht="16.5" customHeight="1" x14ac:dyDescent="0.2">
      <c r="A1876" s="16"/>
      <c r="B1876" s="16"/>
      <c r="C1876" s="18"/>
      <c r="D1876" s="20"/>
      <c r="E1876" s="17" t="s">
        <v>265</v>
      </c>
      <c r="F1876" s="19" t="s">
        <v>266</v>
      </c>
      <c r="G1876" s="8" t="s">
        <v>243</v>
      </c>
      <c r="H1876" s="8" t="s">
        <v>243</v>
      </c>
      <c r="I1876" s="8">
        <v>2467102.7000000002</v>
      </c>
      <c r="J1876" s="8">
        <v>2466808.8565199999</v>
      </c>
      <c r="K1876" s="8">
        <v>3.9999838918447501E-5</v>
      </c>
      <c r="L1876" s="8">
        <v>2466808.8564800001</v>
      </c>
      <c r="M1876" s="8">
        <v>-293.84352000011103</v>
      </c>
      <c r="N1876" s="9">
        <v>99.988089530281798</v>
      </c>
    </row>
    <row r="1877" spans="1:14" s="75" customFormat="1" ht="16.5" customHeight="1" x14ac:dyDescent="0.2">
      <c r="A1877" s="16"/>
      <c r="B1877" s="16"/>
      <c r="C1877" s="18"/>
      <c r="D1877" s="20"/>
      <c r="E1877" s="17" t="s">
        <v>287</v>
      </c>
      <c r="F1877" s="19" t="s">
        <v>288</v>
      </c>
      <c r="G1877" s="8" t="s">
        <v>243</v>
      </c>
      <c r="H1877" s="8" t="s">
        <v>243</v>
      </c>
      <c r="I1877" s="8">
        <v>2874277.2</v>
      </c>
      <c r="J1877" s="8">
        <v>2874276.2863400001</v>
      </c>
      <c r="K1877" s="8">
        <v>0</v>
      </c>
      <c r="L1877" s="8">
        <v>2874276.2863400001</v>
      </c>
      <c r="M1877" s="8">
        <v>-0.91366000007838</v>
      </c>
      <c r="N1877" s="9">
        <v>99.999968212530106</v>
      </c>
    </row>
    <row r="1878" spans="1:14" s="75" customFormat="1" ht="16.5" customHeight="1" x14ac:dyDescent="0.2">
      <c r="A1878" s="16"/>
      <c r="B1878" s="16"/>
      <c r="C1878" s="18"/>
      <c r="D1878" s="20"/>
      <c r="E1878" s="17" t="s">
        <v>267</v>
      </c>
      <c r="F1878" s="19" t="s">
        <v>268</v>
      </c>
      <c r="G1878" s="8" t="s">
        <v>243</v>
      </c>
      <c r="H1878" s="8" t="s">
        <v>243</v>
      </c>
      <c r="I1878" s="8">
        <v>52663.8</v>
      </c>
      <c r="J1878" s="8">
        <v>52662.436199999996</v>
      </c>
      <c r="K1878" s="8">
        <v>0.58999999999650798</v>
      </c>
      <c r="L1878" s="8">
        <v>52661.8462</v>
      </c>
      <c r="M1878" s="8">
        <v>-1.9538000000029601</v>
      </c>
      <c r="N1878" s="9">
        <v>99.996290051230602</v>
      </c>
    </row>
    <row r="1879" spans="1:14" s="75" customFormat="1" ht="16.5" customHeight="1" x14ac:dyDescent="0.2">
      <c r="A1879" s="16"/>
      <c r="B1879" s="16"/>
      <c r="C1879" s="18"/>
      <c r="D1879" s="20"/>
      <c r="E1879" s="17" t="s">
        <v>256</v>
      </c>
      <c r="F1879" s="19" t="s">
        <v>257</v>
      </c>
      <c r="G1879" s="8" t="s">
        <v>243</v>
      </c>
      <c r="H1879" s="8" t="s">
        <v>243</v>
      </c>
      <c r="I1879" s="8">
        <v>1021932.4</v>
      </c>
      <c r="J1879" s="8">
        <v>1021932.28992</v>
      </c>
      <c r="K1879" s="8">
        <v>0.22256000002380499</v>
      </c>
      <c r="L1879" s="8">
        <v>1021932.06736</v>
      </c>
      <c r="M1879" s="8">
        <v>-0.33264000003691802</v>
      </c>
      <c r="N1879" s="9">
        <v>99.999967449901803</v>
      </c>
    </row>
    <row r="1880" spans="1:14" s="75" customFormat="1" ht="16.5" customHeight="1" x14ac:dyDescent="0.2">
      <c r="A1880" s="16"/>
      <c r="B1880" s="16"/>
      <c r="C1880" s="18"/>
      <c r="D1880" s="20"/>
      <c r="E1880" s="17" t="s">
        <v>277</v>
      </c>
      <c r="F1880" s="19" t="s">
        <v>278</v>
      </c>
      <c r="G1880" s="8" t="s">
        <v>243</v>
      </c>
      <c r="H1880" s="8" t="s">
        <v>243</v>
      </c>
      <c r="I1880" s="8">
        <v>1769213.7</v>
      </c>
      <c r="J1880" s="8">
        <v>1769204.0085700001</v>
      </c>
      <c r="K1880" s="8">
        <v>1524.80518999998</v>
      </c>
      <c r="L1880" s="8">
        <v>1767679.2033800001</v>
      </c>
      <c r="M1880" s="8">
        <v>-1534.4966199998701</v>
      </c>
      <c r="N1880" s="9">
        <v>99.913266745560506</v>
      </c>
    </row>
    <row r="1881" spans="1:14" s="75" customFormat="1" ht="16.5" customHeight="1" x14ac:dyDescent="0.2">
      <c r="A1881" s="16"/>
      <c r="B1881" s="16"/>
      <c r="C1881" s="18"/>
      <c r="D1881" s="20"/>
      <c r="E1881" s="17" t="s">
        <v>258</v>
      </c>
      <c r="F1881" s="19" t="s">
        <v>259</v>
      </c>
      <c r="G1881" s="8" t="s">
        <v>243</v>
      </c>
      <c r="H1881" s="8" t="s">
        <v>243</v>
      </c>
      <c r="I1881" s="8">
        <v>1851435.1</v>
      </c>
      <c r="J1881" s="8">
        <v>1851432.4654999999</v>
      </c>
      <c r="K1881" s="8">
        <v>0</v>
      </c>
      <c r="L1881" s="8">
        <v>1851432.4654999999</v>
      </c>
      <c r="M1881" s="8">
        <v>-2.6345000001601901</v>
      </c>
      <c r="N1881" s="9">
        <v>99.999857704977103</v>
      </c>
    </row>
    <row r="1882" spans="1:14" s="75" customFormat="1" ht="16.5" customHeight="1" x14ac:dyDescent="0.2">
      <c r="A1882" s="16"/>
      <c r="B1882" s="16"/>
      <c r="C1882" s="18"/>
      <c r="D1882" s="20"/>
      <c r="E1882" s="17" t="s">
        <v>279</v>
      </c>
      <c r="F1882" s="19" t="s">
        <v>280</v>
      </c>
      <c r="G1882" s="8" t="s">
        <v>243</v>
      </c>
      <c r="H1882" s="8" t="s">
        <v>243</v>
      </c>
      <c r="I1882" s="8">
        <v>39616.9</v>
      </c>
      <c r="J1882" s="8">
        <v>39616.408430000003</v>
      </c>
      <c r="K1882" s="8">
        <v>0</v>
      </c>
      <c r="L1882" s="8">
        <v>39616.408430000003</v>
      </c>
      <c r="M1882" s="8">
        <v>-0.49156999999831902</v>
      </c>
      <c r="N1882" s="9">
        <v>99.998759191153297</v>
      </c>
    </row>
    <row r="1883" spans="1:14" s="75" customFormat="1" ht="16.5" customHeight="1" x14ac:dyDescent="0.2">
      <c r="A1883" s="16"/>
      <c r="B1883" s="16"/>
      <c r="C1883" s="18"/>
      <c r="D1883" s="20"/>
      <c r="E1883" s="17" t="s">
        <v>344</v>
      </c>
      <c r="F1883" s="19" t="s">
        <v>345</v>
      </c>
      <c r="G1883" s="8" t="s">
        <v>243</v>
      </c>
      <c r="H1883" s="8" t="s">
        <v>243</v>
      </c>
      <c r="I1883" s="8">
        <v>625538.30000000005</v>
      </c>
      <c r="J1883" s="8">
        <v>625536.18293999997</v>
      </c>
      <c r="K1883" s="8">
        <v>0</v>
      </c>
      <c r="L1883" s="8">
        <v>625536.18293999997</v>
      </c>
      <c r="M1883" s="8">
        <v>-2.11706000007689</v>
      </c>
      <c r="N1883" s="9">
        <v>99.999661561889994</v>
      </c>
    </row>
    <row r="1884" spans="1:14" s="75" customFormat="1" ht="16.5" customHeight="1" x14ac:dyDescent="0.2">
      <c r="A1884" s="16"/>
      <c r="B1884" s="16"/>
      <c r="C1884" s="18"/>
      <c r="D1884" s="20"/>
      <c r="E1884" s="17" t="s">
        <v>260</v>
      </c>
      <c r="F1884" s="19" t="s">
        <v>261</v>
      </c>
      <c r="G1884" s="8" t="s">
        <v>243</v>
      </c>
      <c r="H1884" s="8" t="s">
        <v>243</v>
      </c>
      <c r="I1884" s="8">
        <v>32967.199999999997</v>
      </c>
      <c r="J1884" s="8">
        <v>32966.913500000002</v>
      </c>
      <c r="K1884" s="8">
        <v>0</v>
      </c>
      <c r="L1884" s="8">
        <v>32966.913500000002</v>
      </c>
      <c r="M1884" s="8">
        <v>-0.28649999999470299</v>
      </c>
      <c r="N1884" s="9">
        <v>99.999130954403199</v>
      </c>
    </row>
    <row r="1885" spans="1:14" s="75" customFormat="1" ht="16.5" customHeight="1" x14ac:dyDescent="0.2">
      <c r="A1885" s="16"/>
      <c r="B1885" s="16"/>
      <c r="C1885" s="18"/>
      <c r="D1885" s="20"/>
      <c r="E1885" s="17" t="s">
        <v>346</v>
      </c>
      <c r="F1885" s="19" t="s">
        <v>347</v>
      </c>
      <c r="G1885" s="8" t="s">
        <v>243</v>
      </c>
      <c r="H1885" s="8" t="s">
        <v>243</v>
      </c>
      <c r="I1885" s="8">
        <v>47073376.700000003</v>
      </c>
      <c r="J1885" s="8">
        <v>47073359.478260003</v>
      </c>
      <c r="K1885" s="8">
        <v>0</v>
      </c>
      <c r="L1885" s="8">
        <v>47073359.478260003</v>
      </c>
      <c r="M1885" s="8">
        <v>-17.2217399999499</v>
      </c>
      <c r="N1885" s="9">
        <v>99.999963415116596</v>
      </c>
    </row>
    <row r="1886" spans="1:14" s="75" customFormat="1" ht="16.5" customHeight="1" x14ac:dyDescent="0.2">
      <c r="A1886" s="16"/>
      <c r="B1886" s="16"/>
      <c r="C1886" s="18"/>
      <c r="D1886" s="20"/>
      <c r="E1886" s="17" t="s">
        <v>348</v>
      </c>
      <c r="F1886" s="19" t="s">
        <v>349</v>
      </c>
      <c r="G1886" s="8" t="s">
        <v>243</v>
      </c>
      <c r="H1886" s="8" t="s">
        <v>243</v>
      </c>
      <c r="I1886" s="8">
        <v>1070523.5</v>
      </c>
      <c r="J1886" s="8">
        <v>1070519.17502</v>
      </c>
      <c r="K1886" s="8">
        <v>0</v>
      </c>
      <c r="L1886" s="8">
        <v>1070519.17502</v>
      </c>
      <c r="M1886" s="8">
        <v>-4.3249800000339702</v>
      </c>
      <c r="N1886" s="9">
        <v>99.999595993922597</v>
      </c>
    </row>
    <row r="1887" spans="1:14" s="75" customFormat="1" ht="15" customHeight="1" x14ac:dyDescent="0.2">
      <c r="A1887" s="16"/>
      <c r="B1887" s="16"/>
      <c r="C1887" s="18"/>
      <c r="D1887" s="20"/>
      <c r="E1887" s="17" t="s">
        <v>282</v>
      </c>
      <c r="F1887" s="19" t="s">
        <v>283</v>
      </c>
      <c r="G1887" s="8" t="s">
        <v>243</v>
      </c>
      <c r="H1887" s="8" t="s">
        <v>243</v>
      </c>
      <c r="I1887" s="8">
        <v>48948.3</v>
      </c>
      <c r="J1887" s="8">
        <v>48933.402049999997</v>
      </c>
      <c r="K1887" s="8">
        <v>0</v>
      </c>
      <c r="L1887" s="8">
        <v>48933.402049999997</v>
      </c>
      <c r="M1887" s="8">
        <v>-14.897950000005901</v>
      </c>
      <c r="N1887" s="9">
        <v>99.969563907224497</v>
      </c>
    </row>
    <row r="1888" spans="1:14" s="75" customFormat="1" ht="15" customHeight="1" x14ac:dyDescent="0.2">
      <c r="A1888" s="16"/>
      <c r="B1888" s="16"/>
      <c r="C1888" s="18"/>
      <c r="D1888" s="20"/>
      <c r="E1888" s="17" t="s">
        <v>308</v>
      </c>
      <c r="F1888" s="19" t="s">
        <v>309</v>
      </c>
      <c r="G1888" s="8" t="s">
        <v>243</v>
      </c>
      <c r="H1888" s="8" t="s">
        <v>243</v>
      </c>
      <c r="I1888" s="8">
        <v>24754.7</v>
      </c>
      <c r="J1888" s="8">
        <v>24738.932359999999</v>
      </c>
      <c r="K1888" s="8">
        <v>0</v>
      </c>
      <c r="L1888" s="8">
        <v>24738.932359999999</v>
      </c>
      <c r="M1888" s="8">
        <v>-15.7676400000018</v>
      </c>
      <c r="N1888" s="9">
        <v>99.936304459355199</v>
      </c>
    </row>
    <row r="1889" spans="1:14" s="75" customFormat="1" ht="31.5" x14ac:dyDescent="0.2">
      <c r="A1889" s="16"/>
      <c r="B1889" s="16"/>
      <c r="C1889" s="20"/>
      <c r="D1889" s="17" t="s">
        <v>509</v>
      </c>
      <c r="E1889" s="4"/>
      <c r="F1889" s="19" t="s">
        <v>304</v>
      </c>
      <c r="G1889" s="8" t="s">
        <v>243</v>
      </c>
      <c r="H1889" s="8" t="s">
        <v>243</v>
      </c>
      <c r="I1889" s="8">
        <v>104023.7</v>
      </c>
      <c r="J1889" s="8">
        <v>104016.71643</v>
      </c>
      <c r="K1889" s="8">
        <v>0</v>
      </c>
      <c r="L1889" s="8">
        <v>104016.71643</v>
      </c>
      <c r="M1889" s="8">
        <v>-6.98356999999669</v>
      </c>
      <c r="N1889" s="9">
        <v>99.993286558736102</v>
      </c>
    </row>
    <row r="1890" spans="1:14" s="75" customFormat="1" ht="17.25" customHeight="1" x14ac:dyDescent="0.2">
      <c r="A1890" s="16"/>
      <c r="B1890" s="16"/>
      <c r="C1890" s="18"/>
      <c r="D1890" s="20"/>
      <c r="E1890" s="17" t="s">
        <v>265</v>
      </c>
      <c r="F1890" s="19" t="s">
        <v>266</v>
      </c>
      <c r="G1890" s="8" t="s">
        <v>243</v>
      </c>
      <c r="H1890" s="8" t="s">
        <v>243</v>
      </c>
      <c r="I1890" s="8">
        <v>27860.5</v>
      </c>
      <c r="J1890" s="8">
        <v>27856.270659999998</v>
      </c>
      <c r="K1890" s="8">
        <v>0</v>
      </c>
      <c r="L1890" s="8">
        <v>27856.270659999998</v>
      </c>
      <c r="M1890" s="8">
        <v>-4.2293400000016801</v>
      </c>
      <c r="N1890" s="9">
        <v>99.984819583280995</v>
      </c>
    </row>
    <row r="1891" spans="1:14" s="75" customFormat="1" ht="17.25" customHeight="1" x14ac:dyDescent="0.2">
      <c r="A1891" s="16"/>
      <c r="B1891" s="16"/>
      <c r="C1891" s="18"/>
      <c r="D1891" s="20"/>
      <c r="E1891" s="17" t="s">
        <v>267</v>
      </c>
      <c r="F1891" s="19" t="s">
        <v>268</v>
      </c>
      <c r="G1891" s="8" t="s">
        <v>243</v>
      </c>
      <c r="H1891" s="8" t="s">
        <v>243</v>
      </c>
      <c r="I1891" s="8">
        <v>16116</v>
      </c>
      <c r="J1891" s="8">
        <v>16113.30977</v>
      </c>
      <c r="K1891" s="8">
        <v>0</v>
      </c>
      <c r="L1891" s="8">
        <v>16113.30977</v>
      </c>
      <c r="M1891" s="8">
        <v>-2.69023000000016</v>
      </c>
      <c r="N1891" s="9">
        <v>99.983307086125606</v>
      </c>
    </row>
    <row r="1892" spans="1:14" s="75" customFormat="1" ht="17.25" customHeight="1" x14ac:dyDescent="0.2">
      <c r="A1892" s="16"/>
      <c r="B1892" s="16"/>
      <c r="C1892" s="18"/>
      <c r="D1892" s="20"/>
      <c r="E1892" s="17" t="s">
        <v>277</v>
      </c>
      <c r="F1892" s="19" t="s">
        <v>278</v>
      </c>
      <c r="G1892" s="8" t="s">
        <v>243</v>
      </c>
      <c r="H1892" s="8" t="s">
        <v>243</v>
      </c>
      <c r="I1892" s="8">
        <v>60047.199999999997</v>
      </c>
      <c r="J1892" s="8">
        <v>60047.135999999999</v>
      </c>
      <c r="K1892" s="8">
        <v>0</v>
      </c>
      <c r="L1892" s="8">
        <v>60047.135999999999</v>
      </c>
      <c r="M1892" s="8">
        <v>-6.3999999998486601E-2</v>
      </c>
      <c r="N1892" s="9">
        <v>99.999893417178498</v>
      </c>
    </row>
    <row r="1893" spans="1:14" s="75" customFormat="1" ht="17.25" customHeight="1" x14ac:dyDescent="0.2">
      <c r="A1893" s="16"/>
      <c r="B1893" s="16"/>
      <c r="C1893" s="20"/>
      <c r="D1893" s="17" t="s">
        <v>396</v>
      </c>
      <c r="E1893" s="4"/>
      <c r="F1893" s="19" t="s">
        <v>636</v>
      </c>
      <c r="G1893" s="8" t="s">
        <v>243</v>
      </c>
      <c r="H1893" s="8" t="s">
        <v>243</v>
      </c>
      <c r="I1893" s="8">
        <v>72392895.400000006</v>
      </c>
      <c r="J1893" s="8">
        <v>71520168.925109997</v>
      </c>
      <c r="K1893" s="8">
        <v>767722.72732999898</v>
      </c>
      <c r="L1893" s="8">
        <v>70752446.197779998</v>
      </c>
      <c r="M1893" s="8">
        <v>-1640449.2022199901</v>
      </c>
      <c r="N1893" s="9">
        <v>97.733963819024197</v>
      </c>
    </row>
    <row r="1894" spans="1:14" s="75" customFormat="1" ht="17.25" customHeight="1" x14ac:dyDescent="0.2">
      <c r="A1894" s="16"/>
      <c r="B1894" s="16"/>
      <c r="C1894" s="18"/>
      <c r="D1894" s="20"/>
      <c r="E1894" s="17" t="s">
        <v>265</v>
      </c>
      <c r="F1894" s="19" t="s">
        <v>266</v>
      </c>
      <c r="G1894" s="8" t="s">
        <v>243</v>
      </c>
      <c r="H1894" s="8" t="s">
        <v>243</v>
      </c>
      <c r="I1894" s="8">
        <v>4138893.8</v>
      </c>
      <c r="J1894" s="8">
        <v>3416404.62635</v>
      </c>
      <c r="K1894" s="8">
        <v>615856.49461000005</v>
      </c>
      <c r="L1894" s="8">
        <v>2800548.1317400001</v>
      </c>
      <c r="M1894" s="8">
        <v>-1338345.6682599999</v>
      </c>
      <c r="N1894" s="9">
        <v>67.664169874085701</v>
      </c>
    </row>
    <row r="1895" spans="1:14" s="75" customFormat="1" ht="17.25" customHeight="1" x14ac:dyDescent="0.2">
      <c r="A1895" s="16"/>
      <c r="B1895" s="16"/>
      <c r="C1895" s="18"/>
      <c r="D1895" s="20"/>
      <c r="E1895" s="17" t="s">
        <v>277</v>
      </c>
      <c r="F1895" s="19" t="s">
        <v>278</v>
      </c>
      <c r="G1895" s="8" t="s">
        <v>243</v>
      </c>
      <c r="H1895" s="8" t="s">
        <v>243</v>
      </c>
      <c r="I1895" s="8">
        <v>2274</v>
      </c>
      <c r="J1895" s="8">
        <v>2274</v>
      </c>
      <c r="K1895" s="8">
        <v>0</v>
      </c>
      <c r="L1895" s="8">
        <v>2274</v>
      </c>
      <c r="M1895" s="8">
        <v>0</v>
      </c>
      <c r="N1895" s="9">
        <v>100</v>
      </c>
    </row>
    <row r="1896" spans="1:14" s="75" customFormat="1" ht="17.25" customHeight="1" x14ac:dyDescent="0.2">
      <c r="A1896" s="16"/>
      <c r="B1896" s="16"/>
      <c r="C1896" s="18"/>
      <c r="D1896" s="20"/>
      <c r="E1896" s="17" t="s">
        <v>614</v>
      </c>
      <c r="F1896" s="19" t="s">
        <v>615</v>
      </c>
      <c r="G1896" s="8" t="s">
        <v>243</v>
      </c>
      <c r="H1896" s="8" t="s">
        <v>243</v>
      </c>
      <c r="I1896" s="8">
        <v>14490314.6</v>
      </c>
      <c r="J1896" s="8">
        <v>14490314.5088</v>
      </c>
      <c r="K1896" s="8">
        <v>50504.4287999999</v>
      </c>
      <c r="L1896" s="8">
        <v>14439810.08</v>
      </c>
      <c r="M1896" s="8">
        <v>-50504.519999999597</v>
      </c>
      <c r="N1896" s="9">
        <v>99.651460155323306</v>
      </c>
    </row>
    <row r="1897" spans="1:14" s="75" customFormat="1" ht="17.25" customHeight="1" x14ac:dyDescent="0.2">
      <c r="A1897" s="16"/>
      <c r="B1897" s="16"/>
      <c r="C1897" s="18"/>
      <c r="D1897" s="20"/>
      <c r="E1897" s="17" t="s">
        <v>368</v>
      </c>
      <c r="F1897" s="19" t="s">
        <v>369</v>
      </c>
      <c r="G1897" s="8" t="s">
        <v>243</v>
      </c>
      <c r="H1897" s="8" t="s">
        <v>243</v>
      </c>
      <c r="I1897" s="8">
        <v>38680132.299999997</v>
      </c>
      <c r="J1897" s="8">
        <v>38680127.434500001</v>
      </c>
      <c r="K1897" s="8">
        <v>0</v>
      </c>
      <c r="L1897" s="8">
        <v>38680127.434500001</v>
      </c>
      <c r="M1897" s="8">
        <v>-4.86549999564886</v>
      </c>
      <c r="N1897" s="9">
        <v>99.999987421190895</v>
      </c>
    </row>
    <row r="1898" spans="1:14" s="75" customFormat="1" ht="17.25" customHeight="1" x14ac:dyDescent="0.2">
      <c r="A1898" s="16"/>
      <c r="B1898" s="16"/>
      <c r="C1898" s="18"/>
      <c r="D1898" s="20"/>
      <c r="E1898" s="17" t="s">
        <v>282</v>
      </c>
      <c r="F1898" s="19" t="s">
        <v>283</v>
      </c>
      <c r="G1898" s="8" t="s">
        <v>243</v>
      </c>
      <c r="H1898" s="8" t="s">
        <v>243</v>
      </c>
      <c r="I1898" s="8">
        <v>13588061</v>
      </c>
      <c r="J1898" s="8">
        <v>13437830.58051</v>
      </c>
      <c r="K1898" s="8">
        <v>101361.803919999</v>
      </c>
      <c r="L1898" s="8">
        <v>13336468.776590001</v>
      </c>
      <c r="M1898" s="8">
        <v>-251592.22340999899</v>
      </c>
      <c r="N1898" s="9">
        <v>98.148431748944901</v>
      </c>
    </row>
    <row r="1899" spans="1:14" s="75" customFormat="1" ht="17.25" customHeight="1" x14ac:dyDescent="0.2">
      <c r="A1899" s="16"/>
      <c r="B1899" s="16"/>
      <c r="C1899" s="18"/>
      <c r="D1899" s="20"/>
      <c r="E1899" s="17" t="s">
        <v>284</v>
      </c>
      <c r="F1899" s="19" t="s">
        <v>285</v>
      </c>
      <c r="G1899" s="8" t="s">
        <v>243</v>
      </c>
      <c r="H1899" s="8" t="s">
        <v>243</v>
      </c>
      <c r="I1899" s="8">
        <v>36600</v>
      </c>
      <c r="J1899" s="8">
        <v>36600</v>
      </c>
      <c r="K1899" s="8">
        <v>0</v>
      </c>
      <c r="L1899" s="8">
        <v>36600</v>
      </c>
      <c r="M1899" s="8">
        <v>0</v>
      </c>
      <c r="N1899" s="9">
        <v>100</v>
      </c>
    </row>
    <row r="1900" spans="1:14" s="75" customFormat="1" ht="17.25" customHeight="1" x14ac:dyDescent="0.2">
      <c r="A1900" s="16"/>
      <c r="B1900" s="16"/>
      <c r="C1900" s="18"/>
      <c r="D1900" s="20"/>
      <c r="E1900" s="17" t="s">
        <v>308</v>
      </c>
      <c r="F1900" s="19" t="s">
        <v>309</v>
      </c>
      <c r="G1900" s="8" t="s">
        <v>243</v>
      </c>
      <c r="H1900" s="8" t="s">
        <v>243</v>
      </c>
      <c r="I1900" s="8">
        <v>12760.4</v>
      </c>
      <c r="J1900" s="8">
        <v>12759.805319999999</v>
      </c>
      <c r="K1900" s="8">
        <v>0</v>
      </c>
      <c r="L1900" s="8">
        <v>12759.805319999999</v>
      </c>
      <c r="M1900" s="8">
        <v>-0.59468000000015298</v>
      </c>
      <c r="N1900" s="9">
        <v>99.995339644525203</v>
      </c>
    </row>
    <row r="1901" spans="1:14" s="75" customFormat="1" ht="17.25" customHeight="1" x14ac:dyDescent="0.2">
      <c r="A1901" s="16"/>
      <c r="B1901" s="16"/>
      <c r="C1901" s="18"/>
      <c r="D1901" s="20"/>
      <c r="E1901" s="17" t="s">
        <v>411</v>
      </c>
      <c r="F1901" s="19" t="s">
        <v>412</v>
      </c>
      <c r="G1901" s="8" t="s">
        <v>243</v>
      </c>
      <c r="H1901" s="8" t="s">
        <v>243</v>
      </c>
      <c r="I1901" s="8">
        <v>108322.8</v>
      </c>
      <c r="J1901" s="8">
        <v>108321.59865</v>
      </c>
      <c r="K1901" s="8">
        <v>0</v>
      </c>
      <c r="L1901" s="8">
        <v>108321.59865</v>
      </c>
      <c r="M1901" s="8">
        <v>-1.201350000003</v>
      </c>
      <c r="N1901" s="9">
        <v>99.998890953705001</v>
      </c>
    </row>
    <row r="1902" spans="1:14" s="75" customFormat="1" ht="17.25" customHeight="1" x14ac:dyDescent="0.2">
      <c r="A1902" s="16"/>
      <c r="B1902" s="16"/>
      <c r="C1902" s="18"/>
      <c r="D1902" s="20"/>
      <c r="E1902" s="17" t="s">
        <v>480</v>
      </c>
      <c r="F1902" s="19" t="s">
        <v>481</v>
      </c>
      <c r="G1902" s="8" t="s">
        <v>243</v>
      </c>
      <c r="H1902" s="8" t="s">
        <v>243</v>
      </c>
      <c r="I1902" s="8">
        <v>1335536.5</v>
      </c>
      <c r="J1902" s="8">
        <v>1335536.3709799999</v>
      </c>
      <c r="K1902" s="8">
        <v>0</v>
      </c>
      <c r="L1902" s="8">
        <v>1335536.3709799999</v>
      </c>
      <c r="M1902" s="8">
        <v>-0.129020000109449</v>
      </c>
      <c r="N1902" s="9">
        <v>99.999990339462798</v>
      </c>
    </row>
    <row r="1903" spans="1:14" s="75" customFormat="1" ht="16.5" customHeight="1" x14ac:dyDescent="0.2">
      <c r="A1903" s="16"/>
      <c r="B1903" s="16"/>
      <c r="C1903" s="20"/>
      <c r="D1903" s="17" t="s">
        <v>241</v>
      </c>
      <c r="E1903" s="4"/>
      <c r="F1903" s="19" t="s">
        <v>242</v>
      </c>
      <c r="G1903" s="8" t="s">
        <v>243</v>
      </c>
      <c r="H1903" s="8" t="s">
        <v>243</v>
      </c>
      <c r="I1903" s="8">
        <v>1864809.5</v>
      </c>
      <c r="J1903" s="8">
        <v>1864734.8946199999</v>
      </c>
      <c r="K1903" s="8">
        <v>0.89999999990686796</v>
      </c>
      <c r="L1903" s="8">
        <v>1864733.99462</v>
      </c>
      <c r="M1903" s="8">
        <v>-75.505379999987795</v>
      </c>
      <c r="N1903" s="9">
        <v>99.995951040575505</v>
      </c>
    </row>
    <row r="1904" spans="1:14" s="75" customFormat="1" ht="16.5" customHeight="1" x14ac:dyDescent="0.2">
      <c r="A1904" s="16"/>
      <c r="B1904" s="16"/>
      <c r="C1904" s="18"/>
      <c r="D1904" s="20"/>
      <c r="E1904" s="17" t="s">
        <v>244</v>
      </c>
      <c r="F1904" s="19" t="s">
        <v>245</v>
      </c>
      <c r="G1904" s="8" t="s">
        <v>243</v>
      </c>
      <c r="H1904" s="8" t="s">
        <v>243</v>
      </c>
      <c r="I1904" s="8">
        <v>1127279.2</v>
      </c>
      <c r="J1904" s="8">
        <v>1127263.7438399999</v>
      </c>
      <c r="K1904" s="8">
        <v>0</v>
      </c>
      <c r="L1904" s="8">
        <v>1127263.7438399999</v>
      </c>
      <c r="M1904" s="8">
        <v>-15.4561600000598</v>
      </c>
      <c r="N1904" s="9">
        <v>99.998628896905004</v>
      </c>
    </row>
    <row r="1905" spans="1:14" s="75" customFormat="1" ht="16.5" customHeight="1" x14ac:dyDescent="0.2">
      <c r="A1905" s="16"/>
      <c r="B1905" s="16"/>
      <c r="C1905" s="18"/>
      <c r="D1905" s="20"/>
      <c r="E1905" s="17" t="s">
        <v>246</v>
      </c>
      <c r="F1905" s="19" t="s">
        <v>247</v>
      </c>
      <c r="G1905" s="8" t="s">
        <v>243</v>
      </c>
      <c r="H1905" s="8" t="s">
        <v>243</v>
      </c>
      <c r="I1905" s="8">
        <v>217031</v>
      </c>
      <c r="J1905" s="8">
        <v>217030.76203000001</v>
      </c>
      <c r="K1905" s="8">
        <v>0</v>
      </c>
      <c r="L1905" s="8">
        <v>217030.76203000001</v>
      </c>
      <c r="M1905" s="8">
        <v>-0.23796999998739901</v>
      </c>
      <c r="N1905" s="9">
        <v>99.999890352069499</v>
      </c>
    </row>
    <row r="1906" spans="1:14" s="75" customFormat="1" ht="16.5" customHeight="1" x14ac:dyDescent="0.2">
      <c r="A1906" s="16"/>
      <c r="B1906" s="16"/>
      <c r="C1906" s="18"/>
      <c r="D1906" s="20"/>
      <c r="E1906" s="17" t="s">
        <v>248</v>
      </c>
      <c r="F1906" s="19" t="s">
        <v>249</v>
      </c>
      <c r="G1906" s="8" t="s">
        <v>243</v>
      </c>
      <c r="H1906" s="8" t="s">
        <v>243</v>
      </c>
      <c r="I1906" s="8">
        <v>193560.2</v>
      </c>
      <c r="J1906" s="8">
        <v>193559.38462999999</v>
      </c>
      <c r="K1906" s="8">
        <v>0</v>
      </c>
      <c r="L1906" s="8">
        <v>193559.38462999999</v>
      </c>
      <c r="M1906" s="8">
        <v>-0.81537000002572302</v>
      </c>
      <c r="N1906" s="9">
        <v>99.999578751210194</v>
      </c>
    </row>
    <row r="1907" spans="1:14" s="75" customFormat="1" ht="16.5" customHeight="1" x14ac:dyDescent="0.2">
      <c r="A1907" s="16"/>
      <c r="B1907" s="16"/>
      <c r="C1907" s="18"/>
      <c r="D1907" s="20"/>
      <c r="E1907" s="17" t="s">
        <v>250</v>
      </c>
      <c r="F1907" s="19" t="s">
        <v>251</v>
      </c>
      <c r="G1907" s="8" t="s">
        <v>243</v>
      </c>
      <c r="H1907" s="8" t="s">
        <v>243</v>
      </c>
      <c r="I1907" s="8">
        <v>1013</v>
      </c>
      <c r="J1907" s="8">
        <v>960.19200000000001</v>
      </c>
      <c r="K1907" s="8">
        <v>0</v>
      </c>
      <c r="L1907" s="8">
        <v>960.19200000000001</v>
      </c>
      <c r="M1907" s="8">
        <v>-52.808</v>
      </c>
      <c r="N1907" s="9">
        <v>94.786969397828202</v>
      </c>
    </row>
    <row r="1908" spans="1:14" s="75" customFormat="1" ht="16.5" customHeight="1" x14ac:dyDescent="0.2">
      <c r="A1908" s="16"/>
      <c r="B1908" s="16"/>
      <c r="C1908" s="18"/>
      <c r="D1908" s="20"/>
      <c r="E1908" s="17" t="s">
        <v>252</v>
      </c>
      <c r="F1908" s="19" t="s">
        <v>253</v>
      </c>
      <c r="G1908" s="8" t="s">
        <v>243</v>
      </c>
      <c r="H1908" s="8" t="s">
        <v>243</v>
      </c>
      <c r="I1908" s="8">
        <v>30561</v>
      </c>
      <c r="J1908" s="8">
        <v>30555.881000000001</v>
      </c>
      <c r="K1908" s="8">
        <v>0</v>
      </c>
      <c r="L1908" s="8">
        <v>30555.881000000001</v>
      </c>
      <c r="M1908" s="8">
        <v>-5.1189999999987803</v>
      </c>
      <c r="N1908" s="9">
        <v>99.983249893655298</v>
      </c>
    </row>
    <row r="1909" spans="1:14" s="75" customFormat="1" ht="16.5" customHeight="1" x14ac:dyDescent="0.2">
      <c r="A1909" s="16"/>
      <c r="B1909" s="16"/>
      <c r="C1909" s="18"/>
      <c r="D1909" s="20"/>
      <c r="E1909" s="17" t="s">
        <v>267</v>
      </c>
      <c r="F1909" s="19" t="s">
        <v>268</v>
      </c>
      <c r="G1909" s="8" t="s">
        <v>243</v>
      </c>
      <c r="H1909" s="8" t="s">
        <v>243</v>
      </c>
      <c r="I1909" s="8">
        <v>144679</v>
      </c>
      <c r="J1909" s="8">
        <v>144678.9</v>
      </c>
      <c r="K1909" s="8">
        <v>0.89999999999417901</v>
      </c>
      <c r="L1909" s="8">
        <v>144678</v>
      </c>
      <c r="M1909" s="8">
        <v>-1</v>
      </c>
      <c r="N1909" s="9">
        <v>99.999308814686302</v>
      </c>
    </row>
    <row r="1910" spans="1:14" s="75" customFormat="1" ht="17.25" customHeight="1" x14ac:dyDescent="0.2">
      <c r="A1910" s="16"/>
      <c r="B1910" s="16"/>
      <c r="C1910" s="18"/>
      <c r="D1910" s="20"/>
      <c r="E1910" s="17" t="s">
        <v>277</v>
      </c>
      <c r="F1910" s="19" t="s">
        <v>278</v>
      </c>
      <c r="G1910" s="8" t="s">
        <v>243</v>
      </c>
      <c r="H1910" s="8" t="s">
        <v>243</v>
      </c>
      <c r="I1910" s="8">
        <v>6.1</v>
      </c>
      <c r="J1910" s="8">
        <v>6.0311199999999996</v>
      </c>
      <c r="K1910" s="8">
        <v>0</v>
      </c>
      <c r="L1910" s="8">
        <v>6.0311199999999996</v>
      </c>
      <c r="M1910" s="8">
        <v>-6.8880000000000094E-2</v>
      </c>
      <c r="N1910" s="9">
        <v>98.870819672131205</v>
      </c>
    </row>
    <row r="1911" spans="1:14" s="75" customFormat="1" ht="17.25" customHeight="1" x14ac:dyDescent="0.2">
      <c r="A1911" s="16"/>
      <c r="B1911" s="16"/>
      <c r="C1911" s="18"/>
      <c r="D1911" s="20"/>
      <c r="E1911" s="17" t="s">
        <v>258</v>
      </c>
      <c r="F1911" s="19" t="s">
        <v>259</v>
      </c>
      <c r="G1911" s="8" t="s">
        <v>243</v>
      </c>
      <c r="H1911" s="8" t="s">
        <v>243</v>
      </c>
      <c r="I1911" s="8">
        <v>150680</v>
      </c>
      <c r="J1911" s="8">
        <v>150680</v>
      </c>
      <c r="K1911" s="8">
        <v>0</v>
      </c>
      <c r="L1911" s="8">
        <v>150680</v>
      </c>
      <c r="M1911" s="8">
        <v>0</v>
      </c>
      <c r="N1911" s="9">
        <v>100</v>
      </c>
    </row>
    <row r="1912" spans="1:14" s="75" customFormat="1" ht="14.25" customHeight="1" x14ac:dyDescent="0.2">
      <c r="A1912" s="16"/>
      <c r="B1912" s="16"/>
      <c r="C1912" s="20"/>
      <c r="D1912" s="17" t="s">
        <v>637</v>
      </c>
      <c r="E1912" s="4"/>
      <c r="F1912" s="19" t="s">
        <v>638</v>
      </c>
      <c r="G1912" s="8" t="s">
        <v>243</v>
      </c>
      <c r="H1912" s="8" t="s">
        <v>243</v>
      </c>
      <c r="I1912" s="8">
        <v>3939417</v>
      </c>
      <c r="J1912" s="8">
        <v>3938714.53027</v>
      </c>
      <c r="K1912" s="8">
        <v>0</v>
      </c>
      <c r="L1912" s="8">
        <v>3938714.53027</v>
      </c>
      <c r="M1912" s="8">
        <v>-702.46973000001196</v>
      </c>
      <c r="N1912" s="9">
        <v>99.982168180469301</v>
      </c>
    </row>
    <row r="1913" spans="1:14" s="75" customFormat="1" ht="14.25" customHeight="1" x14ac:dyDescent="0.2">
      <c r="A1913" s="16"/>
      <c r="B1913" s="16"/>
      <c r="C1913" s="18"/>
      <c r="D1913" s="20"/>
      <c r="E1913" s="17" t="s">
        <v>382</v>
      </c>
      <c r="F1913" s="19" t="s">
        <v>383</v>
      </c>
      <c r="G1913" s="8" t="s">
        <v>243</v>
      </c>
      <c r="H1913" s="8" t="s">
        <v>243</v>
      </c>
      <c r="I1913" s="8">
        <v>3939417</v>
      </c>
      <c r="J1913" s="8">
        <v>3938714.53027</v>
      </c>
      <c r="K1913" s="8">
        <v>0</v>
      </c>
      <c r="L1913" s="8">
        <v>3938714.53027</v>
      </c>
      <c r="M1913" s="8">
        <v>-702.46973000001196</v>
      </c>
      <c r="N1913" s="9">
        <v>99.982168180469301</v>
      </c>
    </row>
    <row r="1914" spans="1:14" s="75" customFormat="1" ht="31.5" x14ac:dyDescent="0.2">
      <c r="A1914" s="16"/>
      <c r="B1914" s="16"/>
      <c r="C1914" s="20"/>
      <c r="D1914" s="17" t="s">
        <v>639</v>
      </c>
      <c r="E1914" s="4"/>
      <c r="F1914" s="19" t="s">
        <v>640</v>
      </c>
      <c r="G1914" s="8" t="s">
        <v>243</v>
      </c>
      <c r="H1914" s="8" t="s">
        <v>243</v>
      </c>
      <c r="I1914" s="8">
        <v>2267067</v>
      </c>
      <c r="J1914" s="8">
        <v>2267067</v>
      </c>
      <c r="K1914" s="8">
        <v>0</v>
      </c>
      <c r="L1914" s="8">
        <v>2267067</v>
      </c>
      <c r="M1914" s="8">
        <v>0</v>
      </c>
      <c r="N1914" s="9">
        <v>100</v>
      </c>
    </row>
    <row r="1915" spans="1:14" s="75" customFormat="1" ht="17.25" customHeight="1" x14ac:dyDescent="0.2">
      <c r="A1915" s="16"/>
      <c r="B1915" s="16"/>
      <c r="C1915" s="18"/>
      <c r="D1915" s="20"/>
      <c r="E1915" s="17" t="s">
        <v>487</v>
      </c>
      <c r="F1915" s="19" t="s">
        <v>488</v>
      </c>
      <c r="G1915" s="8" t="s">
        <v>243</v>
      </c>
      <c r="H1915" s="8" t="s">
        <v>243</v>
      </c>
      <c r="I1915" s="8">
        <v>2267067</v>
      </c>
      <c r="J1915" s="8">
        <v>2267067</v>
      </c>
      <c r="K1915" s="8">
        <v>0</v>
      </c>
      <c r="L1915" s="8">
        <v>2267067</v>
      </c>
      <c r="M1915" s="8">
        <v>0</v>
      </c>
      <c r="N1915" s="9">
        <v>100</v>
      </c>
    </row>
    <row r="1916" spans="1:14" s="75" customFormat="1" ht="16.5" customHeight="1" x14ac:dyDescent="0.2">
      <c r="A1916" s="16"/>
      <c r="B1916" s="22" t="s">
        <v>332</v>
      </c>
      <c r="C1916" s="17" t="s">
        <v>641</v>
      </c>
      <c r="D1916" s="4"/>
      <c r="E1916" s="4"/>
      <c r="F1916" s="19" t="s">
        <v>642</v>
      </c>
      <c r="G1916" s="8">
        <v>62536300</v>
      </c>
      <c r="H1916" s="8">
        <v>76423084</v>
      </c>
      <c r="I1916" s="8">
        <v>79069504</v>
      </c>
      <c r="J1916" s="8">
        <v>79050395.555109993</v>
      </c>
      <c r="K1916" s="8">
        <v>65302.445880010702</v>
      </c>
      <c r="L1916" s="8">
        <v>78985093.109229997</v>
      </c>
      <c r="M1916" s="8">
        <v>-84410.890769988298</v>
      </c>
      <c r="N1916" s="9">
        <v>99.893244694225004</v>
      </c>
    </row>
    <row r="1917" spans="1:14" s="75" customFormat="1" ht="16.5" customHeight="1" x14ac:dyDescent="0.2">
      <c r="A1917" s="16"/>
      <c r="B1917" s="16"/>
      <c r="C1917" s="20"/>
      <c r="D1917" s="17" t="s">
        <v>264</v>
      </c>
      <c r="E1917" s="4"/>
      <c r="F1917" s="19" t="s">
        <v>643</v>
      </c>
      <c r="G1917" s="8" t="s">
        <v>243</v>
      </c>
      <c r="H1917" s="8" t="s">
        <v>243</v>
      </c>
      <c r="I1917" s="8">
        <v>68267567.5</v>
      </c>
      <c r="J1917" s="8">
        <v>68264902.804890007</v>
      </c>
      <c r="K1917" s="8">
        <v>130.12496000528299</v>
      </c>
      <c r="L1917" s="8">
        <v>68264772.679930001</v>
      </c>
      <c r="M1917" s="8">
        <v>-2794.8200699985</v>
      </c>
      <c r="N1917" s="9">
        <v>99.9959060793106</v>
      </c>
    </row>
    <row r="1918" spans="1:14" s="75" customFormat="1" ht="16.5" customHeight="1" x14ac:dyDescent="0.2">
      <c r="A1918" s="16"/>
      <c r="B1918" s="16"/>
      <c r="C1918" s="18"/>
      <c r="D1918" s="20"/>
      <c r="E1918" s="17" t="s">
        <v>244</v>
      </c>
      <c r="F1918" s="19" t="s">
        <v>245</v>
      </c>
      <c r="G1918" s="8" t="s">
        <v>243</v>
      </c>
      <c r="H1918" s="8" t="s">
        <v>243</v>
      </c>
      <c r="I1918" s="8">
        <v>19369477.800000001</v>
      </c>
      <c r="J1918" s="8">
        <v>19369459.3158</v>
      </c>
      <c r="K1918" s="8">
        <v>0</v>
      </c>
      <c r="L1918" s="8">
        <v>19369459.3158</v>
      </c>
      <c r="M1918" s="8">
        <v>-18.4842000007629</v>
      </c>
      <c r="N1918" s="9">
        <v>99.999904570478407</v>
      </c>
    </row>
    <row r="1919" spans="1:14" s="75" customFormat="1" ht="16.5" customHeight="1" x14ac:dyDescent="0.2">
      <c r="A1919" s="16"/>
      <c r="B1919" s="16"/>
      <c r="C1919" s="18"/>
      <c r="D1919" s="20"/>
      <c r="E1919" s="17" t="s">
        <v>246</v>
      </c>
      <c r="F1919" s="19" t="s">
        <v>247</v>
      </c>
      <c r="G1919" s="8" t="s">
        <v>243</v>
      </c>
      <c r="H1919" s="8" t="s">
        <v>243</v>
      </c>
      <c r="I1919" s="8">
        <v>1096164</v>
      </c>
      <c r="J1919" s="8">
        <v>1096161.9420799999</v>
      </c>
      <c r="K1919" s="8">
        <v>0</v>
      </c>
      <c r="L1919" s="8">
        <v>1096161.9420799999</v>
      </c>
      <c r="M1919" s="8">
        <v>-2.05792000005022</v>
      </c>
      <c r="N1919" s="9">
        <v>99.999812261668893</v>
      </c>
    </row>
    <row r="1920" spans="1:14" s="75" customFormat="1" ht="16.5" customHeight="1" x14ac:dyDescent="0.2">
      <c r="A1920" s="16"/>
      <c r="B1920" s="16"/>
      <c r="C1920" s="18"/>
      <c r="D1920" s="20"/>
      <c r="E1920" s="17" t="s">
        <v>248</v>
      </c>
      <c r="F1920" s="19" t="s">
        <v>249</v>
      </c>
      <c r="G1920" s="8" t="s">
        <v>243</v>
      </c>
      <c r="H1920" s="8" t="s">
        <v>243</v>
      </c>
      <c r="I1920" s="8">
        <v>2200367</v>
      </c>
      <c r="J1920" s="8">
        <v>2200361.22786</v>
      </c>
      <c r="K1920" s="8">
        <v>0</v>
      </c>
      <c r="L1920" s="8">
        <v>2200361.22786</v>
      </c>
      <c r="M1920" s="8">
        <v>-5.7721400000154999</v>
      </c>
      <c r="N1920" s="9">
        <v>99.999737673760805</v>
      </c>
    </row>
    <row r="1921" spans="1:14" s="75" customFormat="1" ht="16.5" customHeight="1" x14ac:dyDescent="0.2">
      <c r="A1921" s="16"/>
      <c r="B1921" s="16"/>
      <c r="C1921" s="18"/>
      <c r="D1921" s="20"/>
      <c r="E1921" s="17" t="s">
        <v>250</v>
      </c>
      <c r="F1921" s="19" t="s">
        <v>251</v>
      </c>
      <c r="G1921" s="8" t="s">
        <v>243</v>
      </c>
      <c r="H1921" s="8" t="s">
        <v>243</v>
      </c>
      <c r="I1921" s="8">
        <v>292198</v>
      </c>
      <c r="J1921" s="8">
        <v>292178.74002000003</v>
      </c>
      <c r="K1921" s="8">
        <v>0</v>
      </c>
      <c r="L1921" s="8">
        <v>292178.74002000003</v>
      </c>
      <c r="M1921" s="8">
        <v>-19.2599799999734</v>
      </c>
      <c r="N1921" s="9">
        <v>99.993408585958804</v>
      </c>
    </row>
    <row r="1922" spans="1:14" s="75" customFormat="1" ht="16.5" customHeight="1" x14ac:dyDescent="0.2">
      <c r="A1922" s="16"/>
      <c r="B1922" s="16"/>
      <c r="C1922" s="18"/>
      <c r="D1922" s="20"/>
      <c r="E1922" s="17" t="s">
        <v>252</v>
      </c>
      <c r="F1922" s="19" t="s">
        <v>253</v>
      </c>
      <c r="G1922" s="8" t="s">
        <v>243</v>
      </c>
      <c r="H1922" s="8" t="s">
        <v>243</v>
      </c>
      <c r="I1922" s="8">
        <v>614390.6</v>
      </c>
      <c r="J1922" s="8">
        <v>614322.55458999996</v>
      </c>
      <c r="K1922" s="8">
        <v>0</v>
      </c>
      <c r="L1922" s="8">
        <v>614322.55458999996</v>
      </c>
      <c r="M1922" s="8">
        <v>-68.045410000020595</v>
      </c>
      <c r="N1922" s="9">
        <v>99.988924731270302</v>
      </c>
    </row>
    <row r="1923" spans="1:14" s="75" customFormat="1" ht="16.5" customHeight="1" x14ac:dyDescent="0.2">
      <c r="A1923" s="16"/>
      <c r="B1923" s="16"/>
      <c r="C1923" s="18"/>
      <c r="D1923" s="20"/>
      <c r="E1923" s="17" t="s">
        <v>241</v>
      </c>
      <c r="F1923" s="19" t="s">
        <v>326</v>
      </c>
      <c r="G1923" s="8" t="s">
        <v>243</v>
      </c>
      <c r="H1923" s="8" t="s">
        <v>243</v>
      </c>
      <c r="I1923" s="8">
        <v>21458</v>
      </c>
      <c r="J1923" s="8">
        <v>21286.408019999999</v>
      </c>
      <c r="K1923" s="8">
        <v>0</v>
      </c>
      <c r="L1923" s="8">
        <v>21286.408019999999</v>
      </c>
      <c r="M1923" s="8">
        <v>-171.591980000001</v>
      </c>
      <c r="N1923" s="9">
        <v>99.200335632398193</v>
      </c>
    </row>
    <row r="1924" spans="1:14" s="75" customFormat="1" ht="16.5" customHeight="1" x14ac:dyDescent="0.2">
      <c r="A1924" s="16"/>
      <c r="B1924" s="16"/>
      <c r="C1924" s="18"/>
      <c r="D1924" s="20"/>
      <c r="E1924" s="17" t="s">
        <v>254</v>
      </c>
      <c r="F1924" s="19" t="s">
        <v>255</v>
      </c>
      <c r="G1924" s="8" t="s">
        <v>243</v>
      </c>
      <c r="H1924" s="8" t="s">
        <v>243</v>
      </c>
      <c r="I1924" s="8">
        <v>118147.4</v>
      </c>
      <c r="J1924" s="8">
        <v>118031.41396000001</v>
      </c>
      <c r="K1924" s="8">
        <v>0</v>
      </c>
      <c r="L1924" s="8">
        <v>118031.41396000001</v>
      </c>
      <c r="M1924" s="8">
        <v>-115.986039999989</v>
      </c>
      <c r="N1924" s="9">
        <v>99.901829375847498</v>
      </c>
    </row>
    <row r="1925" spans="1:14" s="75" customFormat="1" ht="16.5" customHeight="1" x14ac:dyDescent="0.2">
      <c r="A1925" s="16"/>
      <c r="B1925" s="16"/>
      <c r="C1925" s="18"/>
      <c r="D1925" s="20"/>
      <c r="E1925" s="17" t="s">
        <v>300</v>
      </c>
      <c r="F1925" s="19" t="s">
        <v>301</v>
      </c>
      <c r="G1925" s="8" t="s">
        <v>243</v>
      </c>
      <c r="H1925" s="8" t="s">
        <v>243</v>
      </c>
      <c r="I1925" s="8">
        <v>871385.3</v>
      </c>
      <c r="J1925" s="8">
        <v>871376.00352000003</v>
      </c>
      <c r="K1925" s="8">
        <v>0</v>
      </c>
      <c r="L1925" s="8">
        <v>871376.00352000003</v>
      </c>
      <c r="M1925" s="8">
        <v>-9.2964800000190699</v>
      </c>
      <c r="N1925" s="9">
        <v>99.998933137843807</v>
      </c>
    </row>
    <row r="1926" spans="1:14" s="75" customFormat="1" ht="16.5" customHeight="1" x14ac:dyDescent="0.2">
      <c r="A1926" s="16"/>
      <c r="B1926" s="16"/>
      <c r="C1926" s="18"/>
      <c r="D1926" s="20"/>
      <c r="E1926" s="17" t="s">
        <v>302</v>
      </c>
      <c r="F1926" s="19" t="s">
        <v>303</v>
      </c>
      <c r="G1926" s="8" t="s">
        <v>243</v>
      </c>
      <c r="H1926" s="8" t="s">
        <v>243</v>
      </c>
      <c r="I1926" s="8">
        <v>96711</v>
      </c>
      <c r="J1926" s="8">
        <v>96669.779429999995</v>
      </c>
      <c r="K1926" s="8">
        <v>0</v>
      </c>
      <c r="L1926" s="8">
        <v>96669.779429999995</v>
      </c>
      <c r="M1926" s="8">
        <v>-41.220570000004997</v>
      </c>
      <c r="N1926" s="9">
        <v>99.957377578558805</v>
      </c>
    </row>
    <row r="1927" spans="1:14" s="75" customFormat="1" ht="16.5" customHeight="1" x14ac:dyDescent="0.2">
      <c r="A1927" s="16"/>
      <c r="B1927" s="16"/>
      <c r="C1927" s="18"/>
      <c r="D1927" s="20"/>
      <c r="E1927" s="17" t="s">
        <v>335</v>
      </c>
      <c r="F1927" s="19" t="s">
        <v>336</v>
      </c>
      <c r="G1927" s="8" t="s">
        <v>243</v>
      </c>
      <c r="H1927" s="8" t="s">
        <v>243</v>
      </c>
      <c r="I1927" s="8">
        <v>4183</v>
      </c>
      <c r="J1927" s="8">
        <v>4181.8500000000004</v>
      </c>
      <c r="K1927" s="8">
        <v>0</v>
      </c>
      <c r="L1927" s="8">
        <v>4181.8500000000004</v>
      </c>
      <c r="M1927" s="8">
        <v>-1.14999999999964</v>
      </c>
      <c r="N1927" s="9">
        <v>99.972507769543398</v>
      </c>
    </row>
    <row r="1928" spans="1:14" s="75" customFormat="1" ht="16.5" customHeight="1" x14ac:dyDescent="0.2">
      <c r="A1928" s="16"/>
      <c r="B1928" s="16"/>
      <c r="C1928" s="18"/>
      <c r="D1928" s="20"/>
      <c r="E1928" s="17" t="s">
        <v>337</v>
      </c>
      <c r="F1928" s="19" t="s">
        <v>338</v>
      </c>
      <c r="G1928" s="8" t="s">
        <v>243</v>
      </c>
      <c r="H1928" s="8" t="s">
        <v>243</v>
      </c>
      <c r="I1928" s="8">
        <v>17098567.600000001</v>
      </c>
      <c r="J1928" s="8">
        <v>17098554.832169998</v>
      </c>
      <c r="K1928" s="8">
        <v>0</v>
      </c>
      <c r="L1928" s="8">
        <v>17098554.832169998</v>
      </c>
      <c r="M1928" s="8">
        <v>-12.767830003053</v>
      </c>
      <c r="N1928" s="9">
        <v>99.999925328072493</v>
      </c>
    </row>
    <row r="1929" spans="1:14" s="75" customFormat="1" ht="16.5" customHeight="1" x14ac:dyDescent="0.2">
      <c r="A1929" s="16"/>
      <c r="B1929" s="16"/>
      <c r="C1929" s="18"/>
      <c r="D1929" s="20"/>
      <c r="E1929" s="17" t="s">
        <v>339</v>
      </c>
      <c r="F1929" s="19" t="s">
        <v>340</v>
      </c>
      <c r="G1929" s="8" t="s">
        <v>243</v>
      </c>
      <c r="H1929" s="8" t="s">
        <v>243</v>
      </c>
      <c r="I1929" s="8">
        <v>2460</v>
      </c>
      <c r="J1929" s="8">
        <v>2457.81916</v>
      </c>
      <c r="K1929" s="8">
        <v>0</v>
      </c>
      <c r="L1929" s="8">
        <v>2457.81916</v>
      </c>
      <c r="M1929" s="8">
        <v>-2.1808399999999901</v>
      </c>
      <c r="N1929" s="9">
        <v>99.911347967479699</v>
      </c>
    </row>
    <row r="1930" spans="1:14" s="75" customFormat="1" ht="31.5" x14ac:dyDescent="0.2">
      <c r="A1930" s="16"/>
      <c r="B1930" s="16"/>
      <c r="C1930" s="18"/>
      <c r="D1930" s="20"/>
      <c r="E1930" s="17" t="s">
        <v>341</v>
      </c>
      <c r="F1930" s="19" t="s">
        <v>1209</v>
      </c>
      <c r="G1930" s="8" t="s">
        <v>243</v>
      </c>
      <c r="H1930" s="8" t="s">
        <v>243</v>
      </c>
      <c r="I1930" s="8">
        <v>580408</v>
      </c>
      <c r="J1930" s="8">
        <v>580326.48507000005</v>
      </c>
      <c r="K1930" s="8">
        <v>2.0000035874545601E-5</v>
      </c>
      <c r="L1930" s="8">
        <v>580326.48505000002</v>
      </c>
      <c r="M1930" s="8">
        <v>-81.514949999982505</v>
      </c>
      <c r="N1930" s="9">
        <v>99.985955577800397</v>
      </c>
    </row>
    <row r="1931" spans="1:14" s="75" customFormat="1" ht="16.5" customHeight="1" x14ac:dyDescent="0.2">
      <c r="A1931" s="16"/>
      <c r="B1931" s="16"/>
      <c r="C1931" s="18"/>
      <c r="D1931" s="20"/>
      <c r="E1931" s="17" t="s">
        <v>327</v>
      </c>
      <c r="F1931" s="19" t="s">
        <v>328</v>
      </c>
      <c r="G1931" s="8" t="s">
        <v>243</v>
      </c>
      <c r="H1931" s="8" t="s">
        <v>243</v>
      </c>
      <c r="I1931" s="8">
        <v>351749</v>
      </c>
      <c r="J1931" s="8">
        <v>351670.40240999998</v>
      </c>
      <c r="K1931" s="8">
        <v>0</v>
      </c>
      <c r="L1931" s="8">
        <v>351670.40240999998</v>
      </c>
      <c r="M1931" s="8">
        <v>-78.597590000019395</v>
      </c>
      <c r="N1931" s="9">
        <v>99.977655205842794</v>
      </c>
    </row>
    <row r="1932" spans="1:14" s="75" customFormat="1" ht="16.5" customHeight="1" x14ac:dyDescent="0.2">
      <c r="A1932" s="16"/>
      <c r="B1932" s="16"/>
      <c r="C1932" s="18"/>
      <c r="D1932" s="20"/>
      <c r="E1932" s="17" t="s">
        <v>265</v>
      </c>
      <c r="F1932" s="19" t="s">
        <v>266</v>
      </c>
      <c r="G1932" s="8" t="s">
        <v>243</v>
      </c>
      <c r="H1932" s="8" t="s">
        <v>243</v>
      </c>
      <c r="I1932" s="8">
        <v>2656790.6</v>
      </c>
      <c r="J1932" s="8">
        <v>2656497.22982</v>
      </c>
      <c r="K1932" s="8">
        <v>0</v>
      </c>
      <c r="L1932" s="8">
        <v>2656497.22982</v>
      </c>
      <c r="M1932" s="8">
        <v>-293.37018000008499</v>
      </c>
      <c r="N1932" s="9">
        <v>99.988957722900693</v>
      </c>
    </row>
    <row r="1933" spans="1:14" s="75" customFormat="1" ht="16.5" customHeight="1" x14ac:dyDescent="0.2">
      <c r="A1933" s="16"/>
      <c r="B1933" s="16"/>
      <c r="C1933" s="18"/>
      <c r="D1933" s="20"/>
      <c r="E1933" s="17" t="s">
        <v>287</v>
      </c>
      <c r="F1933" s="19" t="s">
        <v>288</v>
      </c>
      <c r="G1933" s="8" t="s">
        <v>243</v>
      </c>
      <c r="H1933" s="8" t="s">
        <v>243</v>
      </c>
      <c r="I1933" s="8">
        <v>9130981.5</v>
      </c>
      <c r="J1933" s="8">
        <v>9130974.7673499994</v>
      </c>
      <c r="K1933" s="8">
        <v>0</v>
      </c>
      <c r="L1933" s="8">
        <v>9130974.7673499994</v>
      </c>
      <c r="M1933" s="8">
        <v>-6.7326500006020096</v>
      </c>
      <c r="N1933" s="9">
        <v>99.999926265867501</v>
      </c>
    </row>
    <row r="1934" spans="1:14" s="75" customFormat="1" ht="16.5" customHeight="1" x14ac:dyDescent="0.2">
      <c r="A1934" s="16"/>
      <c r="B1934" s="16"/>
      <c r="C1934" s="18"/>
      <c r="D1934" s="20"/>
      <c r="E1934" s="17" t="s">
        <v>267</v>
      </c>
      <c r="F1934" s="19" t="s">
        <v>268</v>
      </c>
      <c r="G1934" s="8" t="s">
        <v>243</v>
      </c>
      <c r="H1934" s="8" t="s">
        <v>243</v>
      </c>
      <c r="I1934" s="8">
        <v>188778</v>
      </c>
      <c r="J1934" s="8">
        <v>188773.75304000001</v>
      </c>
      <c r="K1934" s="8">
        <v>115.11048000000299</v>
      </c>
      <c r="L1934" s="8">
        <v>188658.64256000001</v>
      </c>
      <c r="M1934" s="8">
        <v>-119.35743999999301</v>
      </c>
      <c r="N1934" s="9">
        <v>99.936773649471903</v>
      </c>
    </row>
    <row r="1935" spans="1:14" s="75" customFormat="1" ht="16.5" customHeight="1" x14ac:dyDescent="0.2">
      <c r="A1935" s="16"/>
      <c r="B1935" s="16"/>
      <c r="C1935" s="18"/>
      <c r="D1935" s="20"/>
      <c r="E1935" s="17" t="s">
        <v>256</v>
      </c>
      <c r="F1935" s="19" t="s">
        <v>257</v>
      </c>
      <c r="G1935" s="8" t="s">
        <v>243</v>
      </c>
      <c r="H1935" s="8" t="s">
        <v>243</v>
      </c>
      <c r="I1935" s="8">
        <v>86682</v>
      </c>
      <c r="J1935" s="8">
        <v>86682</v>
      </c>
      <c r="K1935" s="8">
        <v>0</v>
      </c>
      <c r="L1935" s="8">
        <v>86682</v>
      </c>
      <c r="M1935" s="8">
        <v>0</v>
      </c>
      <c r="N1935" s="9">
        <v>100</v>
      </c>
    </row>
    <row r="1936" spans="1:14" s="75" customFormat="1" ht="16.5" customHeight="1" x14ac:dyDescent="0.2">
      <c r="A1936" s="16"/>
      <c r="B1936" s="16"/>
      <c r="C1936" s="18"/>
      <c r="D1936" s="20"/>
      <c r="E1936" s="17" t="s">
        <v>277</v>
      </c>
      <c r="F1936" s="19" t="s">
        <v>278</v>
      </c>
      <c r="G1936" s="8" t="s">
        <v>243</v>
      </c>
      <c r="H1936" s="8" t="s">
        <v>243</v>
      </c>
      <c r="I1936" s="8">
        <v>2498321</v>
      </c>
      <c r="J1936" s="8">
        <v>2497319.1637300001</v>
      </c>
      <c r="K1936" s="8">
        <v>15.0144600002095</v>
      </c>
      <c r="L1936" s="8">
        <v>2497304.1492699999</v>
      </c>
      <c r="M1936" s="8">
        <v>-1016.85073000006</v>
      </c>
      <c r="N1936" s="9">
        <v>99.959298635763801</v>
      </c>
    </row>
    <row r="1937" spans="1:14" s="75" customFormat="1" ht="16.5" customHeight="1" x14ac:dyDescent="0.2">
      <c r="A1937" s="16"/>
      <c r="B1937" s="16"/>
      <c r="C1937" s="18"/>
      <c r="D1937" s="20"/>
      <c r="E1937" s="17" t="s">
        <v>258</v>
      </c>
      <c r="F1937" s="19" t="s">
        <v>259</v>
      </c>
      <c r="G1937" s="8" t="s">
        <v>243</v>
      </c>
      <c r="H1937" s="8" t="s">
        <v>243</v>
      </c>
      <c r="I1937" s="8">
        <v>369731</v>
      </c>
      <c r="J1937" s="8">
        <v>369519.07783000002</v>
      </c>
      <c r="K1937" s="8">
        <v>0</v>
      </c>
      <c r="L1937" s="8">
        <v>369519.07783000002</v>
      </c>
      <c r="M1937" s="8">
        <v>-211.92216999997601</v>
      </c>
      <c r="N1937" s="9">
        <v>99.942682066150795</v>
      </c>
    </row>
    <row r="1938" spans="1:14" s="75" customFormat="1" ht="16.5" customHeight="1" x14ac:dyDescent="0.2">
      <c r="A1938" s="16"/>
      <c r="B1938" s="16"/>
      <c r="C1938" s="18"/>
      <c r="D1938" s="20"/>
      <c r="E1938" s="17" t="s">
        <v>344</v>
      </c>
      <c r="F1938" s="19" t="s">
        <v>345</v>
      </c>
      <c r="G1938" s="8" t="s">
        <v>243</v>
      </c>
      <c r="H1938" s="8" t="s">
        <v>243</v>
      </c>
      <c r="I1938" s="8">
        <v>30034.799999999999</v>
      </c>
      <c r="J1938" s="8">
        <v>30031.013879999999</v>
      </c>
      <c r="K1938" s="8">
        <v>0</v>
      </c>
      <c r="L1938" s="8">
        <v>30031.013879999999</v>
      </c>
      <c r="M1938" s="8">
        <v>-3.7861200000006598</v>
      </c>
      <c r="N1938" s="9">
        <v>99.987394222701695</v>
      </c>
    </row>
    <row r="1939" spans="1:14" s="75" customFormat="1" ht="16.5" customHeight="1" x14ac:dyDescent="0.2">
      <c r="A1939" s="16"/>
      <c r="B1939" s="16"/>
      <c r="C1939" s="18"/>
      <c r="D1939" s="20"/>
      <c r="E1939" s="17" t="s">
        <v>260</v>
      </c>
      <c r="F1939" s="19" t="s">
        <v>261</v>
      </c>
      <c r="G1939" s="8" t="s">
        <v>243</v>
      </c>
      <c r="H1939" s="8" t="s">
        <v>243</v>
      </c>
      <c r="I1939" s="8">
        <v>57362</v>
      </c>
      <c r="J1939" s="8">
        <v>57344.337899999999</v>
      </c>
      <c r="K1939" s="8">
        <v>0</v>
      </c>
      <c r="L1939" s="8">
        <v>57344.337899999999</v>
      </c>
      <c r="M1939" s="8">
        <v>-17.662100000001399</v>
      </c>
      <c r="N1939" s="9">
        <v>99.969209406924406</v>
      </c>
    </row>
    <row r="1940" spans="1:14" s="75" customFormat="1" ht="16.5" customHeight="1" x14ac:dyDescent="0.2">
      <c r="A1940" s="16"/>
      <c r="B1940" s="16"/>
      <c r="C1940" s="18"/>
      <c r="D1940" s="20"/>
      <c r="E1940" s="17" t="s">
        <v>346</v>
      </c>
      <c r="F1940" s="19" t="s">
        <v>347</v>
      </c>
      <c r="G1940" s="8" t="s">
        <v>243</v>
      </c>
      <c r="H1940" s="8" t="s">
        <v>243</v>
      </c>
      <c r="I1940" s="8">
        <v>10232164.9</v>
      </c>
      <c r="J1940" s="8">
        <v>10231989.894339999</v>
      </c>
      <c r="K1940" s="8">
        <v>0</v>
      </c>
      <c r="L1940" s="8">
        <v>10231989.894339999</v>
      </c>
      <c r="M1940" s="8">
        <v>-175.005660001189</v>
      </c>
      <c r="N1940" s="9">
        <v>99.998289651684502</v>
      </c>
    </row>
    <row r="1941" spans="1:14" s="75" customFormat="1" ht="16.5" customHeight="1" x14ac:dyDescent="0.2">
      <c r="A1941" s="16"/>
      <c r="B1941" s="16"/>
      <c r="C1941" s="18"/>
      <c r="D1941" s="20"/>
      <c r="E1941" s="17" t="s">
        <v>348</v>
      </c>
      <c r="F1941" s="19" t="s">
        <v>349</v>
      </c>
      <c r="G1941" s="8" t="s">
        <v>243</v>
      </c>
      <c r="H1941" s="8" t="s">
        <v>243</v>
      </c>
      <c r="I1941" s="8">
        <v>276564</v>
      </c>
      <c r="J1941" s="8">
        <v>276512.53775000002</v>
      </c>
      <c r="K1941" s="8">
        <v>0</v>
      </c>
      <c r="L1941" s="8">
        <v>276512.53775000002</v>
      </c>
      <c r="M1941" s="8">
        <v>-51.462249999982298</v>
      </c>
      <c r="N1941" s="9">
        <v>99.981392281714193</v>
      </c>
    </row>
    <row r="1942" spans="1:14" s="75" customFormat="1" ht="16.5" customHeight="1" x14ac:dyDescent="0.2">
      <c r="A1942" s="16"/>
      <c r="B1942" s="16"/>
      <c r="C1942" s="18"/>
      <c r="D1942" s="20"/>
      <c r="E1942" s="17" t="s">
        <v>282</v>
      </c>
      <c r="F1942" s="19" t="s">
        <v>283</v>
      </c>
      <c r="G1942" s="8" t="s">
        <v>243</v>
      </c>
      <c r="H1942" s="8" t="s">
        <v>243</v>
      </c>
      <c r="I1942" s="8">
        <v>17963</v>
      </c>
      <c r="J1942" s="8">
        <v>17707.027160000001</v>
      </c>
      <c r="K1942" s="8">
        <v>0</v>
      </c>
      <c r="L1942" s="8">
        <v>17707.027160000001</v>
      </c>
      <c r="M1942" s="8">
        <v>-255.972839999999</v>
      </c>
      <c r="N1942" s="9">
        <v>98.574999498970101</v>
      </c>
    </row>
    <row r="1943" spans="1:14" s="75" customFormat="1" ht="16.5" customHeight="1" x14ac:dyDescent="0.2">
      <c r="A1943" s="16"/>
      <c r="B1943" s="16"/>
      <c r="C1943" s="18"/>
      <c r="D1943" s="20"/>
      <c r="E1943" s="17" t="s">
        <v>308</v>
      </c>
      <c r="F1943" s="19" t="s">
        <v>309</v>
      </c>
      <c r="G1943" s="8" t="s">
        <v>243</v>
      </c>
      <c r="H1943" s="8" t="s">
        <v>243</v>
      </c>
      <c r="I1943" s="8">
        <v>4528</v>
      </c>
      <c r="J1943" s="8">
        <v>4513.2280000000001</v>
      </c>
      <c r="K1943" s="8">
        <v>0</v>
      </c>
      <c r="L1943" s="8">
        <v>4513.2280000000001</v>
      </c>
      <c r="M1943" s="8">
        <v>-14.771999999999901</v>
      </c>
      <c r="N1943" s="9">
        <v>99.673763250883397</v>
      </c>
    </row>
    <row r="1944" spans="1:14" s="75" customFormat="1" ht="15" customHeight="1" x14ac:dyDescent="0.2">
      <c r="A1944" s="16"/>
      <c r="B1944" s="16"/>
      <c r="C1944" s="20"/>
      <c r="D1944" s="17" t="s">
        <v>409</v>
      </c>
      <c r="E1944" s="4"/>
      <c r="F1944" s="19" t="s">
        <v>644</v>
      </c>
      <c r="G1944" s="8" t="s">
        <v>243</v>
      </c>
      <c r="H1944" s="8" t="s">
        <v>243</v>
      </c>
      <c r="I1944" s="8">
        <v>3789898</v>
      </c>
      <c r="J1944" s="8">
        <v>3780327.2219799999</v>
      </c>
      <c r="K1944" s="8">
        <v>58330.098679999799</v>
      </c>
      <c r="L1944" s="8">
        <v>3721997.1233000001</v>
      </c>
      <c r="M1944" s="8">
        <v>-67900.876699999906</v>
      </c>
      <c r="N1944" s="9">
        <v>98.2083719218829</v>
      </c>
    </row>
    <row r="1945" spans="1:14" s="75" customFormat="1" ht="15" customHeight="1" x14ac:dyDescent="0.2">
      <c r="A1945" s="16"/>
      <c r="B1945" s="16"/>
      <c r="C1945" s="18"/>
      <c r="D1945" s="20"/>
      <c r="E1945" s="17" t="s">
        <v>289</v>
      </c>
      <c r="F1945" s="19" t="s">
        <v>290</v>
      </c>
      <c r="G1945" s="8" t="s">
        <v>243</v>
      </c>
      <c r="H1945" s="8" t="s">
        <v>243</v>
      </c>
      <c r="I1945" s="8">
        <v>3789898</v>
      </c>
      <c r="J1945" s="8">
        <v>3780327.2219799999</v>
      </c>
      <c r="K1945" s="8">
        <v>58330.098679999799</v>
      </c>
      <c r="L1945" s="8">
        <v>3721997.1233000001</v>
      </c>
      <c r="M1945" s="8">
        <v>-67900.876699999906</v>
      </c>
      <c r="N1945" s="9">
        <v>98.2083719218829</v>
      </c>
    </row>
    <row r="1946" spans="1:14" s="75" customFormat="1" ht="15" customHeight="1" x14ac:dyDescent="0.2">
      <c r="A1946" s="16"/>
      <c r="B1946" s="16"/>
      <c r="C1946" s="20"/>
      <c r="D1946" s="17" t="s">
        <v>294</v>
      </c>
      <c r="E1946" s="4"/>
      <c r="F1946" s="19" t="s">
        <v>645</v>
      </c>
      <c r="G1946" s="8" t="s">
        <v>243</v>
      </c>
      <c r="H1946" s="8" t="s">
        <v>243</v>
      </c>
      <c r="I1946" s="8">
        <v>89171</v>
      </c>
      <c r="J1946" s="8">
        <v>89170.063999999998</v>
      </c>
      <c r="K1946" s="8">
        <v>0</v>
      </c>
      <c r="L1946" s="8">
        <v>89170.063999999998</v>
      </c>
      <c r="M1946" s="8">
        <v>-0.93600000000151296</v>
      </c>
      <c r="N1946" s="9">
        <v>99.998950331385799</v>
      </c>
    </row>
    <row r="1947" spans="1:14" s="75" customFormat="1" ht="15" customHeight="1" x14ac:dyDescent="0.2">
      <c r="A1947" s="16"/>
      <c r="B1947" s="16"/>
      <c r="C1947" s="18"/>
      <c r="D1947" s="20"/>
      <c r="E1947" s="17" t="s">
        <v>382</v>
      </c>
      <c r="F1947" s="19" t="s">
        <v>383</v>
      </c>
      <c r="G1947" s="8" t="s">
        <v>243</v>
      </c>
      <c r="H1947" s="8" t="s">
        <v>243</v>
      </c>
      <c r="I1947" s="8">
        <v>89171</v>
      </c>
      <c r="J1947" s="8">
        <v>89170.063999999998</v>
      </c>
      <c r="K1947" s="8">
        <v>0</v>
      </c>
      <c r="L1947" s="8">
        <v>89170.063999999998</v>
      </c>
      <c r="M1947" s="8">
        <v>-0.93600000000151296</v>
      </c>
      <c r="N1947" s="9">
        <v>99.998950331385799</v>
      </c>
    </row>
    <row r="1948" spans="1:14" s="75" customFormat="1" ht="15" customHeight="1" x14ac:dyDescent="0.2">
      <c r="A1948" s="16"/>
      <c r="B1948" s="16"/>
      <c r="C1948" s="20"/>
      <c r="D1948" s="17" t="s">
        <v>244</v>
      </c>
      <c r="E1948" s="4"/>
      <c r="F1948" s="21" t="s">
        <v>646</v>
      </c>
      <c r="G1948" s="8" t="s">
        <v>243</v>
      </c>
      <c r="H1948" s="8" t="s">
        <v>243</v>
      </c>
      <c r="I1948" s="8">
        <v>6922867.5</v>
      </c>
      <c r="J1948" s="8">
        <v>6915995.4642399997</v>
      </c>
      <c r="K1948" s="8">
        <v>6842.2222400000301</v>
      </c>
      <c r="L1948" s="8">
        <v>6909153.2419999996</v>
      </c>
      <c r="M1948" s="8">
        <v>-13714.2580000004</v>
      </c>
      <c r="N1948" s="9">
        <v>99.801899169672097</v>
      </c>
    </row>
    <row r="1949" spans="1:14" s="75" customFormat="1" ht="15" customHeight="1" x14ac:dyDescent="0.2">
      <c r="A1949" s="16"/>
      <c r="B1949" s="16"/>
      <c r="C1949" s="18"/>
      <c r="D1949" s="20"/>
      <c r="E1949" s="17" t="s">
        <v>344</v>
      </c>
      <c r="F1949" s="19" t="s">
        <v>345</v>
      </c>
      <c r="G1949" s="8" t="s">
        <v>243</v>
      </c>
      <c r="H1949" s="8" t="s">
        <v>243</v>
      </c>
      <c r="I1949" s="8">
        <v>589068.1</v>
      </c>
      <c r="J1949" s="8">
        <v>589067.46155999997</v>
      </c>
      <c r="K1949" s="8">
        <v>0</v>
      </c>
      <c r="L1949" s="8">
        <v>589067.46155999997</v>
      </c>
      <c r="M1949" s="8">
        <v>-0.63844000000972301</v>
      </c>
      <c r="N1949" s="9">
        <v>99.999891618643105</v>
      </c>
    </row>
    <row r="1950" spans="1:14" s="75" customFormat="1" ht="15" customHeight="1" x14ac:dyDescent="0.2">
      <c r="A1950" s="16"/>
      <c r="B1950" s="16"/>
      <c r="C1950" s="18"/>
      <c r="D1950" s="20"/>
      <c r="E1950" s="17" t="s">
        <v>614</v>
      </c>
      <c r="F1950" s="19" t="s">
        <v>615</v>
      </c>
      <c r="G1950" s="8" t="s">
        <v>243</v>
      </c>
      <c r="H1950" s="8" t="s">
        <v>243</v>
      </c>
      <c r="I1950" s="8">
        <v>853369</v>
      </c>
      <c r="J1950" s="8">
        <v>853364.47759999998</v>
      </c>
      <c r="K1950" s="8">
        <v>0</v>
      </c>
      <c r="L1950" s="8">
        <v>853364.47759999998</v>
      </c>
      <c r="M1950" s="8">
        <v>-4.5224000000162103</v>
      </c>
      <c r="N1950" s="9">
        <v>99.999470053400103</v>
      </c>
    </row>
    <row r="1951" spans="1:14" s="75" customFormat="1" ht="15" customHeight="1" x14ac:dyDescent="0.2">
      <c r="A1951" s="16"/>
      <c r="B1951" s="16"/>
      <c r="C1951" s="18"/>
      <c r="D1951" s="20"/>
      <c r="E1951" s="17" t="s">
        <v>368</v>
      </c>
      <c r="F1951" s="19" t="s">
        <v>369</v>
      </c>
      <c r="G1951" s="8" t="s">
        <v>243</v>
      </c>
      <c r="H1951" s="8" t="s">
        <v>243</v>
      </c>
      <c r="I1951" s="8">
        <v>68320</v>
      </c>
      <c r="J1951" s="8">
        <v>68320</v>
      </c>
      <c r="K1951" s="8">
        <v>0</v>
      </c>
      <c r="L1951" s="8">
        <v>68320</v>
      </c>
      <c r="M1951" s="8">
        <v>0</v>
      </c>
      <c r="N1951" s="9">
        <v>100</v>
      </c>
    </row>
    <row r="1952" spans="1:14" s="75" customFormat="1" ht="15" customHeight="1" x14ac:dyDescent="0.2">
      <c r="A1952" s="16"/>
      <c r="B1952" s="16"/>
      <c r="C1952" s="18"/>
      <c r="D1952" s="20"/>
      <c r="E1952" s="17" t="s">
        <v>282</v>
      </c>
      <c r="F1952" s="19" t="s">
        <v>283</v>
      </c>
      <c r="G1952" s="8" t="s">
        <v>243</v>
      </c>
      <c r="H1952" s="8" t="s">
        <v>243</v>
      </c>
      <c r="I1952" s="8">
        <v>5047522.4000000004</v>
      </c>
      <c r="J1952" s="8">
        <v>5040779.16285</v>
      </c>
      <c r="K1952" s="8">
        <v>6842.2222400000301</v>
      </c>
      <c r="L1952" s="8">
        <v>5033936.9406099999</v>
      </c>
      <c r="M1952" s="8">
        <v>-13585.4593900004</v>
      </c>
      <c r="N1952" s="9">
        <v>99.730848952943703</v>
      </c>
    </row>
    <row r="1953" spans="1:14" s="75" customFormat="1" ht="15" customHeight="1" x14ac:dyDescent="0.2">
      <c r="A1953" s="16"/>
      <c r="B1953" s="16"/>
      <c r="C1953" s="18"/>
      <c r="D1953" s="20"/>
      <c r="E1953" s="17" t="s">
        <v>411</v>
      </c>
      <c r="F1953" s="19" t="s">
        <v>412</v>
      </c>
      <c r="G1953" s="8" t="s">
        <v>243</v>
      </c>
      <c r="H1953" s="8" t="s">
        <v>243</v>
      </c>
      <c r="I1953" s="8">
        <v>364588</v>
      </c>
      <c r="J1953" s="8">
        <v>364464.36223000003</v>
      </c>
      <c r="K1953" s="8">
        <v>0</v>
      </c>
      <c r="L1953" s="8">
        <v>364464.36223000003</v>
      </c>
      <c r="M1953" s="8">
        <v>-123.63776999997199</v>
      </c>
      <c r="N1953" s="9">
        <v>99.966088360011895</v>
      </c>
    </row>
    <row r="1954" spans="1:14" s="75" customFormat="1" ht="15" customHeight="1" x14ac:dyDescent="0.2">
      <c r="A1954" s="16"/>
      <c r="B1954" s="22" t="s">
        <v>332</v>
      </c>
      <c r="C1954" s="17" t="s">
        <v>647</v>
      </c>
      <c r="D1954" s="4"/>
      <c r="E1954" s="4"/>
      <c r="F1954" s="19" t="s">
        <v>648</v>
      </c>
      <c r="G1954" s="8">
        <v>19504548</v>
      </c>
      <c r="H1954" s="8">
        <v>20054625</v>
      </c>
      <c r="I1954" s="8">
        <v>20746860</v>
      </c>
      <c r="J1954" s="8">
        <v>20744253.661049999</v>
      </c>
      <c r="K1954" s="8">
        <v>0</v>
      </c>
      <c r="L1954" s="8">
        <v>20744253.661049999</v>
      </c>
      <c r="M1954" s="8">
        <v>-2606.3389500007002</v>
      </c>
      <c r="N1954" s="9">
        <v>99.987437429326604</v>
      </c>
    </row>
    <row r="1955" spans="1:14" s="75" customFormat="1" ht="15" customHeight="1" x14ac:dyDescent="0.2">
      <c r="A1955" s="16"/>
      <c r="B1955" s="16"/>
      <c r="C1955" s="20"/>
      <c r="D1955" s="17" t="s">
        <v>264</v>
      </c>
      <c r="E1955" s="4"/>
      <c r="F1955" s="19" t="s">
        <v>649</v>
      </c>
      <c r="G1955" s="8" t="s">
        <v>243</v>
      </c>
      <c r="H1955" s="8" t="s">
        <v>243</v>
      </c>
      <c r="I1955" s="8">
        <v>20746860</v>
      </c>
      <c r="J1955" s="8">
        <v>20744253.661049999</v>
      </c>
      <c r="K1955" s="8">
        <v>0</v>
      </c>
      <c r="L1955" s="8">
        <v>20744253.661049999</v>
      </c>
      <c r="M1955" s="8">
        <v>-2606.3389500007002</v>
      </c>
      <c r="N1955" s="9">
        <v>99.987437429326604</v>
      </c>
    </row>
    <row r="1956" spans="1:14" s="75" customFormat="1" ht="15" customHeight="1" x14ac:dyDescent="0.2">
      <c r="A1956" s="16"/>
      <c r="B1956" s="16"/>
      <c r="C1956" s="18"/>
      <c r="D1956" s="20"/>
      <c r="E1956" s="17" t="s">
        <v>277</v>
      </c>
      <c r="F1956" s="19" t="s">
        <v>278</v>
      </c>
      <c r="G1956" s="8" t="s">
        <v>243</v>
      </c>
      <c r="H1956" s="8" t="s">
        <v>243</v>
      </c>
      <c r="I1956" s="8">
        <v>4961</v>
      </c>
      <c r="J1956" s="8">
        <v>4512.1610499999997</v>
      </c>
      <c r="K1956" s="8">
        <v>0</v>
      </c>
      <c r="L1956" s="8">
        <v>4512.1610499999997</v>
      </c>
      <c r="M1956" s="8">
        <v>-448.83895000000001</v>
      </c>
      <c r="N1956" s="9">
        <v>90.952651683128394</v>
      </c>
    </row>
    <row r="1957" spans="1:14" s="75" customFormat="1" ht="15" customHeight="1" x14ac:dyDescent="0.2">
      <c r="A1957" s="16"/>
      <c r="B1957" s="16"/>
      <c r="C1957" s="18"/>
      <c r="D1957" s="20"/>
      <c r="E1957" s="17" t="s">
        <v>555</v>
      </c>
      <c r="F1957" s="19" t="s">
        <v>556</v>
      </c>
      <c r="G1957" s="8" t="s">
        <v>243</v>
      </c>
      <c r="H1957" s="8" t="s">
        <v>243</v>
      </c>
      <c r="I1957" s="8">
        <v>20741899</v>
      </c>
      <c r="J1957" s="8">
        <v>20739741.5</v>
      </c>
      <c r="K1957" s="8">
        <v>0</v>
      </c>
      <c r="L1957" s="8">
        <v>20739741.5</v>
      </c>
      <c r="M1957" s="8">
        <v>-2157.5</v>
      </c>
      <c r="N1957" s="9">
        <v>99.989598348733594</v>
      </c>
    </row>
    <row r="1958" spans="1:14" s="75" customFormat="1" ht="17.25" customHeight="1" x14ac:dyDescent="0.2">
      <c r="A1958" s="29"/>
      <c r="B1958" s="30" t="s">
        <v>650</v>
      </c>
      <c r="C1958" s="31"/>
      <c r="D1958" s="31"/>
      <c r="E1958" s="29"/>
      <c r="F1958" s="32" t="s">
        <v>651</v>
      </c>
      <c r="G1958" s="33">
        <v>47375472</v>
      </c>
      <c r="H1958" s="33">
        <v>50148513</v>
      </c>
      <c r="I1958" s="33">
        <v>43956407</v>
      </c>
      <c r="J1958" s="33">
        <v>38797623.136540003</v>
      </c>
      <c r="K1958" s="33">
        <v>119.88374999165499</v>
      </c>
      <c r="L1958" s="33">
        <v>38797503.252789997</v>
      </c>
      <c r="M1958" s="33">
        <v>-5158903.7472099802</v>
      </c>
      <c r="N1958" s="34">
        <v>88.263590909034093</v>
      </c>
    </row>
    <row r="1959" spans="1:14" s="75" customFormat="1" ht="16.5" customHeight="1" x14ac:dyDescent="0.2">
      <c r="A1959" s="16"/>
      <c r="B1959" s="22" t="s">
        <v>650</v>
      </c>
      <c r="C1959" s="17" t="s">
        <v>239</v>
      </c>
      <c r="D1959" s="4"/>
      <c r="E1959" s="4"/>
      <c r="F1959" s="19" t="s">
        <v>652</v>
      </c>
      <c r="G1959" s="8">
        <v>13681543</v>
      </c>
      <c r="H1959" s="8">
        <v>16229541</v>
      </c>
      <c r="I1959" s="8">
        <v>15946429</v>
      </c>
      <c r="J1959" s="8">
        <v>14067539.737579999</v>
      </c>
      <c r="K1959" s="8">
        <v>115.00008999928799</v>
      </c>
      <c r="L1959" s="8">
        <v>14067424.73749</v>
      </c>
      <c r="M1959" s="8">
        <v>-1879004.26251</v>
      </c>
      <c r="N1959" s="9">
        <v>88.216770898926598</v>
      </c>
    </row>
    <row r="1960" spans="1:14" s="75" customFormat="1" ht="31.5" x14ac:dyDescent="0.2">
      <c r="A1960" s="16"/>
      <c r="B1960" s="16"/>
      <c r="C1960" s="20"/>
      <c r="D1960" s="17" t="s">
        <v>264</v>
      </c>
      <c r="E1960" s="4"/>
      <c r="F1960" s="19" t="s">
        <v>653</v>
      </c>
      <c r="G1960" s="8" t="s">
        <v>243</v>
      </c>
      <c r="H1960" s="8" t="s">
        <v>243</v>
      </c>
      <c r="I1960" s="8">
        <v>1363301</v>
      </c>
      <c r="J1960" s="8">
        <v>1359859.4631099999</v>
      </c>
      <c r="K1960" s="8">
        <v>19.5</v>
      </c>
      <c r="L1960" s="8">
        <v>1359839.9631099999</v>
      </c>
      <c r="M1960" s="8">
        <v>-3461.0368899998698</v>
      </c>
      <c r="N1960" s="9">
        <v>99.746128192526797</v>
      </c>
    </row>
    <row r="1961" spans="1:14" s="75" customFormat="1" ht="16.5" customHeight="1" x14ac:dyDescent="0.2">
      <c r="A1961" s="16"/>
      <c r="B1961" s="16"/>
      <c r="C1961" s="18"/>
      <c r="D1961" s="20"/>
      <c r="E1961" s="17" t="s">
        <v>300</v>
      </c>
      <c r="F1961" s="19" t="s">
        <v>301</v>
      </c>
      <c r="G1961" s="8" t="s">
        <v>243</v>
      </c>
      <c r="H1961" s="8" t="s">
        <v>243</v>
      </c>
      <c r="I1961" s="8">
        <v>963733.2</v>
      </c>
      <c r="J1961" s="8">
        <v>963727.57750000001</v>
      </c>
      <c r="K1961" s="8">
        <v>0</v>
      </c>
      <c r="L1961" s="8">
        <v>963727.57750000001</v>
      </c>
      <c r="M1961" s="8">
        <v>-5.6224999999394596</v>
      </c>
      <c r="N1961" s="9">
        <v>99.999416591645897</v>
      </c>
    </row>
    <row r="1962" spans="1:14" s="75" customFormat="1" ht="16.5" customHeight="1" x14ac:dyDescent="0.2">
      <c r="A1962" s="16"/>
      <c r="B1962" s="16"/>
      <c r="C1962" s="18"/>
      <c r="D1962" s="20"/>
      <c r="E1962" s="17" t="s">
        <v>302</v>
      </c>
      <c r="F1962" s="19" t="s">
        <v>303</v>
      </c>
      <c r="G1962" s="8" t="s">
        <v>243</v>
      </c>
      <c r="H1962" s="8" t="s">
        <v>243</v>
      </c>
      <c r="I1962" s="8">
        <v>105886</v>
      </c>
      <c r="J1962" s="8">
        <v>105855.92891</v>
      </c>
      <c r="K1962" s="8">
        <v>0</v>
      </c>
      <c r="L1962" s="8">
        <v>105855.92891</v>
      </c>
      <c r="M1962" s="8">
        <v>-30.0710899999976</v>
      </c>
      <c r="N1962" s="9">
        <v>99.971600504316001</v>
      </c>
    </row>
    <row r="1963" spans="1:14" s="75" customFormat="1" ht="16.5" customHeight="1" x14ac:dyDescent="0.2">
      <c r="A1963" s="16"/>
      <c r="B1963" s="16"/>
      <c r="C1963" s="18"/>
      <c r="D1963" s="20"/>
      <c r="E1963" s="17" t="s">
        <v>335</v>
      </c>
      <c r="F1963" s="19" t="s">
        <v>336</v>
      </c>
      <c r="G1963" s="8" t="s">
        <v>243</v>
      </c>
      <c r="H1963" s="8" t="s">
        <v>243</v>
      </c>
      <c r="I1963" s="8">
        <v>1261.3</v>
      </c>
      <c r="J1963" s="8">
        <v>1261.0999999999999</v>
      </c>
      <c r="K1963" s="8">
        <v>0</v>
      </c>
      <c r="L1963" s="8">
        <v>1261.0999999999999</v>
      </c>
      <c r="M1963" s="8">
        <v>-0.200000000000045</v>
      </c>
      <c r="N1963" s="9">
        <v>99.9841433441687</v>
      </c>
    </row>
    <row r="1964" spans="1:14" s="75" customFormat="1" ht="16.5" customHeight="1" x14ac:dyDescent="0.2">
      <c r="A1964" s="16"/>
      <c r="B1964" s="16"/>
      <c r="C1964" s="18"/>
      <c r="D1964" s="20"/>
      <c r="E1964" s="17" t="s">
        <v>265</v>
      </c>
      <c r="F1964" s="19" t="s">
        <v>266</v>
      </c>
      <c r="G1964" s="8" t="s">
        <v>243</v>
      </c>
      <c r="H1964" s="8" t="s">
        <v>243</v>
      </c>
      <c r="I1964" s="8">
        <v>25412.7</v>
      </c>
      <c r="J1964" s="8">
        <v>25411.306909999999</v>
      </c>
      <c r="K1964" s="8">
        <v>0</v>
      </c>
      <c r="L1964" s="8">
        <v>25411.306909999999</v>
      </c>
      <c r="M1964" s="8">
        <v>-1.3930900000013899</v>
      </c>
      <c r="N1964" s="9">
        <v>99.994518134633495</v>
      </c>
    </row>
    <row r="1965" spans="1:14" s="75" customFormat="1" ht="16.5" customHeight="1" x14ac:dyDescent="0.2">
      <c r="A1965" s="16"/>
      <c r="B1965" s="16"/>
      <c r="C1965" s="18"/>
      <c r="D1965" s="20"/>
      <c r="E1965" s="17" t="s">
        <v>277</v>
      </c>
      <c r="F1965" s="19" t="s">
        <v>278</v>
      </c>
      <c r="G1965" s="8" t="s">
        <v>243</v>
      </c>
      <c r="H1965" s="8" t="s">
        <v>243</v>
      </c>
      <c r="I1965" s="8">
        <v>212495.6</v>
      </c>
      <c r="J1965" s="8">
        <v>209270.86721</v>
      </c>
      <c r="K1965" s="8">
        <v>19.5</v>
      </c>
      <c r="L1965" s="8">
        <v>209251.36721</v>
      </c>
      <c r="M1965" s="8">
        <v>-3244.23279000001</v>
      </c>
      <c r="N1965" s="9">
        <v>98.473270604191299</v>
      </c>
    </row>
    <row r="1966" spans="1:14" s="75" customFormat="1" ht="16.5" customHeight="1" x14ac:dyDescent="0.2">
      <c r="A1966" s="16"/>
      <c r="B1966" s="16"/>
      <c r="C1966" s="18"/>
      <c r="D1966" s="20"/>
      <c r="E1966" s="17" t="s">
        <v>344</v>
      </c>
      <c r="F1966" s="19" t="s">
        <v>345</v>
      </c>
      <c r="G1966" s="8" t="s">
        <v>243</v>
      </c>
      <c r="H1966" s="8" t="s">
        <v>243</v>
      </c>
      <c r="I1966" s="8">
        <v>22763.8</v>
      </c>
      <c r="J1966" s="8">
        <v>22748.141500000002</v>
      </c>
      <c r="K1966" s="8">
        <v>0</v>
      </c>
      <c r="L1966" s="8">
        <v>22748.141500000002</v>
      </c>
      <c r="M1966" s="8">
        <v>-15.6584999999977</v>
      </c>
      <c r="N1966" s="9">
        <v>99.931213154218497</v>
      </c>
    </row>
    <row r="1967" spans="1:14" s="75" customFormat="1" ht="16.5" customHeight="1" x14ac:dyDescent="0.2">
      <c r="A1967" s="16"/>
      <c r="B1967" s="16"/>
      <c r="C1967" s="18"/>
      <c r="D1967" s="20"/>
      <c r="E1967" s="17" t="s">
        <v>260</v>
      </c>
      <c r="F1967" s="19" t="s">
        <v>261</v>
      </c>
      <c r="G1967" s="8" t="s">
        <v>243</v>
      </c>
      <c r="H1967" s="8" t="s">
        <v>243</v>
      </c>
      <c r="I1967" s="8">
        <v>5655.4</v>
      </c>
      <c r="J1967" s="8">
        <v>5492.7708499999999</v>
      </c>
      <c r="K1967" s="8">
        <v>0</v>
      </c>
      <c r="L1967" s="8">
        <v>5492.7708499999999</v>
      </c>
      <c r="M1967" s="8">
        <v>-162.62915000000001</v>
      </c>
      <c r="N1967" s="9">
        <v>97.124356367365706</v>
      </c>
    </row>
    <row r="1968" spans="1:14" s="75" customFormat="1" ht="16.5" customHeight="1" x14ac:dyDescent="0.2">
      <c r="A1968" s="16"/>
      <c r="B1968" s="16"/>
      <c r="C1968" s="18"/>
      <c r="D1968" s="20"/>
      <c r="E1968" s="17" t="s">
        <v>282</v>
      </c>
      <c r="F1968" s="19" t="s">
        <v>283</v>
      </c>
      <c r="G1968" s="8" t="s">
        <v>243</v>
      </c>
      <c r="H1968" s="8" t="s">
        <v>243</v>
      </c>
      <c r="I1968" s="8">
        <v>26093</v>
      </c>
      <c r="J1968" s="8">
        <v>26091.770229999998</v>
      </c>
      <c r="K1968" s="8">
        <v>0</v>
      </c>
      <c r="L1968" s="8">
        <v>26091.770229999998</v>
      </c>
      <c r="M1968" s="8">
        <v>-1.22977000000174</v>
      </c>
      <c r="N1968" s="9">
        <v>99.995286973517807</v>
      </c>
    </row>
    <row r="1969" spans="1:14" s="75" customFormat="1" ht="31.5" x14ac:dyDescent="0.2">
      <c r="A1969" s="16"/>
      <c r="B1969" s="16"/>
      <c r="C1969" s="20"/>
      <c r="D1969" s="17" t="s">
        <v>409</v>
      </c>
      <c r="E1969" s="4"/>
      <c r="F1969" s="19" t="s">
        <v>654</v>
      </c>
      <c r="G1969" s="8" t="s">
        <v>243</v>
      </c>
      <c r="H1969" s="8" t="s">
        <v>243</v>
      </c>
      <c r="I1969" s="8">
        <v>288148.90000000002</v>
      </c>
      <c r="J1969" s="8">
        <v>288145.13500000001</v>
      </c>
      <c r="K1969" s="8">
        <v>0</v>
      </c>
      <c r="L1969" s="8">
        <v>288145.13500000001</v>
      </c>
      <c r="M1969" s="8">
        <v>-3.7650000000139698</v>
      </c>
      <c r="N1969" s="9">
        <v>99.998693383871995</v>
      </c>
    </row>
    <row r="1970" spans="1:14" s="75" customFormat="1" ht="16.5" customHeight="1" x14ac:dyDescent="0.2">
      <c r="A1970" s="16"/>
      <c r="B1970" s="16"/>
      <c r="C1970" s="18"/>
      <c r="D1970" s="20"/>
      <c r="E1970" s="17" t="s">
        <v>277</v>
      </c>
      <c r="F1970" s="19" t="s">
        <v>278</v>
      </c>
      <c r="G1970" s="8" t="s">
        <v>243</v>
      </c>
      <c r="H1970" s="8" t="s">
        <v>243</v>
      </c>
      <c r="I1970" s="8">
        <v>288148.90000000002</v>
      </c>
      <c r="J1970" s="8">
        <v>288145.13500000001</v>
      </c>
      <c r="K1970" s="8">
        <v>0</v>
      </c>
      <c r="L1970" s="8">
        <v>288145.13500000001</v>
      </c>
      <c r="M1970" s="8">
        <v>-3.7650000000139698</v>
      </c>
      <c r="N1970" s="9">
        <v>99.998693383871995</v>
      </c>
    </row>
    <row r="1971" spans="1:14" s="75" customFormat="1" ht="31.5" x14ac:dyDescent="0.2">
      <c r="A1971" s="16"/>
      <c r="B1971" s="16"/>
      <c r="C1971" s="20"/>
      <c r="D1971" s="17" t="s">
        <v>294</v>
      </c>
      <c r="E1971" s="4"/>
      <c r="F1971" s="19" t="s">
        <v>304</v>
      </c>
      <c r="G1971" s="8" t="s">
        <v>243</v>
      </c>
      <c r="H1971" s="8" t="s">
        <v>243</v>
      </c>
      <c r="I1971" s="8">
        <v>1089734.6000000001</v>
      </c>
      <c r="J1971" s="8">
        <v>1089718.44649</v>
      </c>
      <c r="K1971" s="8">
        <v>0</v>
      </c>
      <c r="L1971" s="8">
        <v>1089718.44649</v>
      </c>
      <c r="M1971" s="8">
        <v>-16.153510000091</v>
      </c>
      <c r="N1971" s="9">
        <v>99.998517665677497</v>
      </c>
    </row>
    <row r="1972" spans="1:14" s="75" customFormat="1" ht="17.25" customHeight="1" x14ac:dyDescent="0.2">
      <c r="A1972" s="16"/>
      <c r="B1972" s="16"/>
      <c r="C1972" s="18"/>
      <c r="D1972" s="20"/>
      <c r="E1972" s="17" t="s">
        <v>265</v>
      </c>
      <c r="F1972" s="19" t="s">
        <v>266</v>
      </c>
      <c r="G1972" s="8" t="s">
        <v>243</v>
      </c>
      <c r="H1972" s="8" t="s">
        <v>243</v>
      </c>
      <c r="I1972" s="8">
        <v>8179.2</v>
      </c>
      <c r="J1972" s="8">
        <v>8177.1560499999996</v>
      </c>
      <c r="K1972" s="8">
        <v>0</v>
      </c>
      <c r="L1972" s="8">
        <v>8177.1560499999996</v>
      </c>
      <c r="M1972" s="8">
        <v>-2.04395000000022</v>
      </c>
      <c r="N1972" s="9">
        <v>99.975010392214401</v>
      </c>
    </row>
    <row r="1973" spans="1:14" s="75" customFormat="1" ht="17.25" customHeight="1" x14ac:dyDescent="0.2">
      <c r="A1973" s="16"/>
      <c r="B1973" s="16"/>
      <c r="C1973" s="18"/>
      <c r="D1973" s="20"/>
      <c r="E1973" s="17" t="s">
        <v>267</v>
      </c>
      <c r="F1973" s="19" t="s">
        <v>268</v>
      </c>
      <c r="G1973" s="8" t="s">
        <v>243</v>
      </c>
      <c r="H1973" s="8" t="s">
        <v>243</v>
      </c>
      <c r="I1973" s="8">
        <v>49708.6</v>
      </c>
      <c r="J1973" s="8">
        <v>49708.52403</v>
      </c>
      <c r="K1973" s="8">
        <v>0</v>
      </c>
      <c r="L1973" s="8">
        <v>49708.52403</v>
      </c>
      <c r="M1973" s="8">
        <v>-7.5969999998051194E-2</v>
      </c>
      <c r="N1973" s="9">
        <v>99.999847169302697</v>
      </c>
    </row>
    <row r="1974" spans="1:14" s="75" customFormat="1" ht="17.25" customHeight="1" x14ac:dyDescent="0.2">
      <c r="A1974" s="16"/>
      <c r="B1974" s="16"/>
      <c r="C1974" s="18"/>
      <c r="D1974" s="20"/>
      <c r="E1974" s="17" t="s">
        <v>277</v>
      </c>
      <c r="F1974" s="19" t="s">
        <v>278</v>
      </c>
      <c r="G1974" s="8" t="s">
        <v>243</v>
      </c>
      <c r="H1974" s="8" t="s">
        <v>243</v>
      </c>
      <c r="I1974" s="8">
        <v>960253.3</v>
      </c>
      <c r="J1974" s="8">
        <v>960252.48716999998</v>
      </c>
      <c r="K1974" s="8">
        <v>0</v>
      </c>
      <c r="L1974" s="8">
        <v>960252.48716999998</v>
      </c>
      <c r="M1974" s="8">
        <v>-0.81283000006806105</v>
      </c>
      <c r="N1974" s="9">
        <v>99.999915352542899</v>
      </c>
    </row>
    <row r="1975" spans="1:14" s="75" customFormat="1" ht="17.25" customHeight="1" x14ac:dyDescent="0.2">
      <c r="A1975" s="16"/>
      <c r="B1975" s="16"/>
      <c r="C1975" s="18"/>
      <c r="D1975" s="20"/>
      <c r="E1975" s="17" t="s">
        <v>282</v>
      </c>
      <c r="F1975" s="19" t="s">
        <v>283</v>
      </c>
      <c r="G1975" s="8" t="s">
        <v>243</v>
      </c>
      <c r="H1975" s="8" t="s">
        <v>243</v>
      </c>
      <c r="I1975" s="8">
        <v>57994.5</v>
      </c>
      <c r="J1975" s="8">
        <v>57981.814919999997</v>
      </c>
      <c r="K1975" s="8">
        <v>0</v>
      </c>
      <c r="L1975" s="8">
        <v>57981.814919999997</v>
      </c>
      <c r="M1975" s="8">
        <v>-12.6850800000029</v>
      </c>
      <c r="N1975" s="9">
        <v>99.978127098259307</v>
      </c>
    </row>
    <row r="1976" spans="1:14" s="75" customFormat="1" ht="17.25" customHeight="1" x14ac:dyDescent="0.2">
      <c r="A1976" s="16"/>
      <c r="B1976" s="16"/>
      <c r="C1976" s="18"/>
      <c r="D1976" s="20"/>
      <c r="E1976" s="17" t="s">
        <v>284</v>
      </c>
      <c r="F1976" s="19" t="s">
        <v>285</v>
      </c>
      <c r="G1976" s="8" t="s">
        <v>243</v>
      </c>
      <c r="H1976" s="8" t="s">
        <v>243</v>
      </c>
      <c r="I1976" s="8">
        <v>13599</v>
      </c>
      <c r="J1976" s="8">
        <v>13598.464319999999</v>
      </c>
      <c r="K1976" s="8">
        <v>0</v>
      </c>
      <c r="L1976" s="8">
        <v>13598.464319999999</v>
      </c>
      <c r="M1976" s="8">
        <v>-0.53568000000086602</v>
      </c>
      <c r="N1976" s="9">
        <v>99.996060886829895</v>
      </c>
    </row>
    <row r="1977" spans="1:14" s="75" customFormat="1" ht="17.25" customHeight="1" x14ac:dyDescent="0.2">
      <c r="A1977" s="16"/>
      <c r="B1977" s="16"/>
      <c r="C1977" s="20"/>
      <c r="D1977" s="17" t="s">
        <v>316</v>
      </c>
      <c r="E1977" s="4"/>
      <c r="F1977" s="19" t="s">
        <v>655</v>
      </c>
      <c r="G1977" s="8" t="s">
        <v>243</v>
      </c>
      <c r="H1977" s="8" t="s">
        <v>243</v>
      </c>
      <c r="I1977" s="8">
        <v>558.29999999999995</v>
      </c>
      <c r="J1977" s="8">
        <v>558.23099999999999</v>
      </c>
      <c r="K1977" s="8">
        <v>0</v>
      </c>
      <c r="L1977" s="8">
        <v>558.23099999999999</v>
      </c>
      <c r="M1977" s="8">
        <v>-6.8999999999959996E-2</v>
      </c>
      <c r="N1977" s="9">
        <v>99.987641053197194</v>
      </c>
    </row>
    <row r="1978" spans="1:14" s="75" customFormat="1" ht="17.25" customHeight="1" x14ac:dyDescent="0.2">
      <c r="A1978" s="16"/>
      <c r="B1978" s="16"/>
      <c r="C1978" s="18"/>
      <c r="D1978" s="20"/>
      <c r="E1978" s="17" t="s">
        <v>277</v>
      </c>
      <c r="F1978" s="19" t="s">
        <v>278</v>
      </c>
      <c r="G1978" s="8" t="s">
        <v>243</v>
      </c>
      <c r="H1978" s="8" t="s">
        <v>243</v>
      </c>
      <c r="I1978" s="8">
        <v>30</v>
      </c>
      <c r="J1978" s="8">
        <v>30</v>
      </c>
      <c r="K1978" s="8">
        <v>0</v>
      </c>
      <c r="L1978" s="8">
        <v>30</v>
      </c>
      <c r="M1978" s="8">
        <v>0</v>
      </c>
      <c r="N1978" s="9">
        <v>100</v>
      </c>
    </row>
    <row r="1979" spans="1:14" s="75" customFormat="1" ht="17.25" customHeight="1" x14ac:dyDescent="0.2">
      <c r="A1979" s="16"/>
      <c r="B1979" s="16"/>
      <c r="C1979" s="18"/>
      <c r="D1979" s="20"/>
      <c r="E1979" s="17" t="s">
        <v>260</v>
      </c>
      <c r="F1979" s="19" t="s">
        <v>261</v>
      </c>
      <c r="G1979" s="8" t="s">
        <v>243</v>
      </c>
      <c r="H1979" s="8" t="s">
        <v>243</v>
      </c>
      <c r="I1979" s="8">
        <v>528.29999999999995</v>
      </c>
      <c r="J1979" s="8">
        <v>528.23099999999999</v>
      </c>
      <c r="K1979" s="8">
        <v>0</v>
      </c>
      <c r="L1979" s="8">
        <v>528.23099999999999</v>
      </c>
      <c r="M1979" s="8">
        <v>-6.8999999999959996E-2</v>
      </c>
      <c r="N1979" s="9">
        <v>99.986939239068704</v>
      </c>
    </row>
    <row r="1980" spans="1:14" s="75" customFormat="1" ht="17.25" customHeight="1" x14ac:dyDescent="0.2">
      <c r="A1980" s="16"/>
      <c r="B1980" s="16"/>
      <c r="C1980" s="20"/>
      <c r="D1980" s="17" t="s">
        <v>244</v>
      </c>
      <c r="E1980" s="4"/>
      <c r="F1980" s="19" t="s">
        <v>656</v>
      </c>
      <c r="G1980" s="8" t="s">
        <v>243</v>
      </c>
      <c r="H1980" s="8" t="s">
        <v>243</v>
      </c>
      <c r="I1980" s="8">
        <v>2250203</v>
      </c>
      <c r="J1980" s="8">
        <v>377825.08795000002</v>
      </c>
      <c r="K1980" s="8">
        <v>0</v>
      </c>
      <c r="L1980" s="8">
        <v>377825.08795000002</v>
      </c>
      <c r="M1980" s="8">
        <v>-1872377.9120499999</v>
      </c>
      <c r="N1980" s="9">
        <v>16.790711235830699</v>
      </c>
    </row>
    <row r="1981" spans="1:14" s="75" customFormat="1" ht="17.25" customHeight="1" x14ac:dyDescent="0.2">
      <c r="A1981" s="16"/>
      <c r="B1981" s="16"/>
      <c r="C1981" s="18"/>
      <c r="D1981" s="20"/>
      <c r="E1981" s="17" t="s">
        <v>282</v>
      </c>
      <c r="F1981" s="19" t="s">
        <v>283</v>
      </c>
      <c r="G1981" s="8" t="s">
        <v>243</v>
      </c>
      <c r="H1981" s="8" t="s">
        <v>243</v>
      </c>
      <c r="I1981" s="8">
        <v>346025.9</v>
      </c>
      <c r="J1981" s="8">
        <v>346025.08218999999</v>
      </c>
      <c r="K1981" s="8">
        <v>0</v>
      </c>
      <c r="L1981" s="8">
        <v>346025.08218999999</v>
      </c>
      <c r="M1981" s="8">
        <v>-0.81781000003684301</v>
      </c>
      <c r="N1981" s="9">
        <v>99.999763656419901</v>
      </c>
    </row>
    <row r="1982" spans="1:14" s="75" customFormat="1" ht="17.25" customHeight="1" x14ac:dyDescent="0.2">
      <c r="A1982" s="16"/>
      <c r="B1982" s="16"/>
      <c r="C1982" s="18"/>
      <c r="D1982" s="20"/>
      <c r="E1982" s="17" t="s">
        <v>284</v>
      </c>
      <c r="F1982" s="19" t="s">
        <v>285</v>
      </c>
      <c r="G1982" s="8" t="s">
        <v>243</v>
      </c>
      <c r="H1982" s="8" t="s">
        <v>243</v>
      </c>
      <c r="I1982" s="8">
        <v>31800.1</v>
      </c>
      <c r="J1982" s="8">
        <v>31800.00576</v>
      </c>
      <c r="K1982" s="8">
        <v>0</v>
      </c>
      <c r="L1982" s="8">
        <v>31800.00576</v>
      </c>
      <c r="M1982" s="8">
        <v>-9.4239999998535495E-2</v>
      </c>
      <c r="N1982" s="9">
        <v>99.999703648730701</v>
      </c>
    </row>
    <row r="1983" spans="1:14" s="75" customFormat="1" ht="17.25" customHeight="1" x14ac:dyDescent="0.2">
      <c r="A1983" s="16"/>
      <c r="B1983" s="16"/>
      <c r="C1983" s="18"/>
      <c r="D1983" s="20"/>
      <c r="E1983" s="17" t="s">
        <v>393</v>
      </c>
      <c r="F1983" s="19" t="s">
        <v>394</v>
      </c>
      <c r="G1983" s="8" t="s">
        <v>243</v>
      </c>
      <c r="H1983" s="8" t="s">
        <v>243</v>
      </c>
      <c r="I1983" s="8">
        <v>1872377</v>
      </c>
      <c r="J1983" s="8">
        <v>0</v>
      </c>
      <c r="K1983" s="8">
        <v>0</v>
      </c>
      <c r="L1983" s="8">
        <v>0</v>
      </c>
      <c r="M1983" s="8">
        <v>-1872377</v>
      </c>
      <c r="N1983" s="9">
        <v>0</v>
      </c>
    </row>
    <row r="1984" spans="1:14" s="75" customFormat="1" ht="17.25" customHeight="1" x14ac:dyDescent="0.2">
      <c r="A1984" s="16"/>
      <c r="B1984" s="16"/>
      <c r="C1984" s="20"/>
      <c r="D1984" s="17" t="s">
        <v>241</v>
      </c>
      <c r="E1984" s="4"/>
      <c r="F1984" s="19" t="s">
        <v>242</v>
      </c>
      <c r="G1984" s="8" t="s">
        <v>243</v>
      </c>
      <c r="H1984" s="8" t="s">
        <v>243</v>
      </c>
      <c r="I1984" s="8">
        <v>10954483.199999999</v>
      </c>
      <c r="J1984" s="8">
        <v>10951433.37403</v>
      </c>
      <c r="K1984" s="8">
        <v>95.500090001150994</v>
      </c>
      <c r="L1984" s="8">
        <v>10951337.87394</v>
      </c>
      <c r="M1984" s="8">
        <v>-3145.3260599989399</v>
      </c>
      <c r="N1984" s="9">
        <v>99.971287316776397</v>
      </c>
    </row>
    <row r="1985" spans="1:14" s="75" customFormat="1" ht="17.25" customHeight="1" x14ac:dyDescent="0.2">
      <c r="A1985" s="16"/>
      <c r="B1985" s="16"/>
      <c r="C1985" s="18"/>
      <c r="D1985" s="20"/>
      <c r="E1985" s="17" t="s">
        <v>244</v>
      </c>
      <c r="F1985" s="19" t="s">
        <v>245</v>
      </c>
      <c r="G1985" s="8" t="s">
        <v>243</v>
      </c>
      <c r="H1985" s="8" t="s">
        <v>243</v>
      </c>
      <c r="I1985" s="8">
        <v>5176330.2</v>
      </c>
      <c r="J1985" s="8">
        <v>5176261.3110699998</v>
      </c>
      <c r="K1985" s="8">
        <v>0</v>
      </c>
      <c r="L1985" s="8">
        <v>5176261.3110699998</v>
      </c>
      <c r="M1985" s="8">
        <v>-68.888930000364795</v>
      </c>
      <c r="N1985" s="9">
        <v>99.998669155031905</v>
      </c>
    </row>
    <row r="1986" spans="1:14" s="75" customFormat="1" ht="17.25" customHeight="1" x14ac:dyDescent="0.2">
      <c r="A1986" s="16"/>
      <c r="B1986" s="16"/>
      <c r="C1986" s="18"/>
      <c r="D1986" s="20"/>
      <c r="E1986" s="17" t="s">
        <v>246</v>
      </c>
      <c r="F1986" s="19" t="s">
        <v>247</v>
      </c>
      <c r="G1986" s="8" t="s">
        <v>243</v>
      </c>
      <c r="H1986" s="8" t="s">
        <v>243</v>
      </c>
      <c r="I1986" s="8">
        <v>3295221.3</v>
      </c>
      <c r="J1986" s="8">
        <v>3295153.2430199999</v>
      </c>
      <c r="K1986" s="8">
        <v>0</v>
      </c>
      <c r="L1986" s="8">
        <v>3295153.2430199999</v>
      </c>
      <c r="M1986" s="8">
        <v>-68.056979999877498</v>
      </c>
      <c r="N1986" s="9">
        <v>99.997934676496499</v>
      </c>
    </row>
    <row r="1987" spans="1:14" s="75" customFormat="1" ht="17.25" customHeight="1" x14ac:dyDescent="0.2">
      <c r="A1987" s="16"/>
      <c r="B1987" s="16"/>
      <c r="C1987" s="18"/>
      <c r="D1987" s="20"/>
      <c r="E1987" s="17" t="s">
        <v>248</v>
      </c>
      <c r="F1987" s="19" t="s">
        <v>249</v>
      </c>
      <c r="G1987" s="8" t="s">
        <v>243</v>
      </c>
      <c r="H1987" s="8" t="s">
        <v>243</v>
      </c>
      <c r="I1987" s="8">
        <v>953759.5</v>
      </c>
      <c r="J1987" s="8">
        <v>953756.848</v>
      </c>
      <c r="K1987" s="8">
        <v>0</v>
      </c>
      <c r="L1987" s="8">
        <v>953756.848</v>
      </c>
      <c r="M1987" s="8">
        <v>-2.65200000000186</v>
      </c>
      <c r="N1987" s="9">
        <v>99.999721942481301</v>
      </c>
    </row>
    <row r="1988" spans="1:14" s="75" customFormat="1" ht="17.25" customHeight="1" x14ac:dyDescent="0.2">
      <c r="A1988" s="16"/>
      <c r="B1988" s="16"/>
      <c r="C1988" s="18"/>
      <c r="D1988" s="20"/>
      <c r="E1988" s="17" t="s">
        <v>250</v>
      </c>
      <c r="F1988" s="19" t="s">
        <v>251</v>
      </c>
      <c r="G1988" s="8" t="s">
        <v>243</v>
      </c>
      <c r="H1988" s="8" t="s">
        <v>243</v>
      </c>
      <c r="I1988" s="8">
        <v>526985</v>
      </c>
      <c r="J1988" s="8">
        <v>526575.37170000002</v>
      </c>
      <c r="K1988" s="8">
        <v>0</v>
      </c>
      <c r="L1988" s="8">
        <v>526575.37170000002</v>
      </c>
      <c r="M1988" s="8">
        <v>-409.628299999982</v>
      </c>
      <c r="N1988" s="9">
        <v>99.9222694573849</v>
      </c>
    </row>
    <row r="1989" spans="1:14" s="75" customFormat="1" ht="17.25" customHeight="1" x14ac:dyDescent="0.2">
      <c r="A1989" s="16"/>
      <c r="B1989" s="16"/>
      <c r="C1989" s="18"/>
      <c r="D1989" s="20"/>
      <c r="E1989" s="17" t="s">
        <v>252</v>
      </c>
      <c r="F1989" s="19" t="s">
        <v>253</v>
      </c>
      <c r="G1989" s="8" t="s">
        <v>243</v>
      </c>
      <c r="H1989" s="8" t="s">
        <v>243</v>
      </c>
      <c r="I1989" s="8">
        <v>188080.7</v>
      </c>
      <c r="J1989" s="8">
        <v>187989.66583000001</v>
      </c>
      <c r="K1989" s="8">
        <v>0</v>
      </c>
      <c r="L1989" s="8">
        <v>187989.66583000001</v>
      </c>
      <c r="M1989" s="8">
        <v>-91.034169999998994</v>
      </c>
      <c r="N1989" s="9">
        <v>99.951598345816393</v>
      </c>
    </row>
    <row r="1990" spans="1:14" s="75" customFormat="1" ht="17.25" customHeight="1" x14ac:dyDescent="0.2">
      <c r="A1990" s="16"/>
      <c r="B1990" s="16"/>
      <c r="C1990" s="18"/>
      <c r="D1990" s="20"/>
      <c r="E1990" s="17" t="s">
        <v>241</v>
      </c>
      <c r="F1990" s="19" t="s">
        <v>326</v>
      </c>
      <c r="G1990" s="8" t="s">
        <v>243</v>
      </c>
      <c r="H1990" s="8" t="s">
        <v>243</v>
      </c>
      <c r="I1990" s="8">
        <v>3293.9</v>
      </c>
      <c r="J1990" s="8">
        <v>3285.9914699999999</v>
      </c>
      <c r="K1990" s="8">
        <v>0</v>
      </c>
      <c r="L1990" s="8">
        <v>3285.9914699999999</v>
      </c>
      <c r="M1990" s="8">
        <v>-7.9085300000001597</v>
      </c>
      <c r="N1990" s="9">
        <v>99.759903761498506</v>
      </c>
    </row>
    <row r="1991" spans="1:14" s="75" customFormat="1" ht="17.25" customHeight="1" x14ac:dyDescent="0.2">
      <c r="A1991" s="16"/>
      <c r="B1991" s="16"/>
      <c r="C1991" s="18"/>
      <c r="D1991" s="20"/>
      <c r="E1991" s="17" t="s">
        <v>254</v>
      </c>
      <c r="F1991" s="19" t="s">
        <v>255</v>
      </c>
      <c r="G1991" s="8" t="s">
        <v>243</v>
      </c>
      <c r="H1991" s="8" t="s">
        <v>243</v>
      </c>
      <c r="I1991" s="8">
        <v>192460.2</v>
      </c>
      <c r="J1991" s="8">
        <v>192391.89290000001</v>
      </c>
      <c r="K1991" s="8">
        <v>0</v>
      </c>
      <c r="L1991" s="8">
        <v>192391.89290000001</v>
      </c>
      <c r="M1991" s="8">
        <v>-68.307100000005505</v>
      </c>
      <c r="N1991" s="9">
        <v>99.964508454215505</v>
      </c>
    </row>
    <row r="1992" spans="1:14" s="75" customFormat="1" ht="31.5" x14ac:dyDescent="0.2">
      <c r="A1992" s="16"/>
      <c r="B1992" s="16"/>
      <c r="C1992" s="18"/>
      <c r="D1992" s="20"/>
      <c r="E1992" s="17" t="s">
        <v>341</v>
      </c>
      <c r="F1992" s="19" t="s">
        <v>1209</v>
      </c>
      <c r="G1992" s="8" t="s">
        <v>243</v>
      </c>
      <c r="H1992" s="8" t="s">
        <v>243</v>
      </c>
      <c r="I1992" s="8">
        <v>6877.5</v>
      </c>
      <c r="J1992" s="8">
        <v>6877.4350000000004</v>
      </c>
      <c r="K1992" s="8">
        <v>0</v>
      </c>
      <c r="L1992" s="8">
        <v>6877.4350000000004</v>
      </c>
      <c r="M1992" s="8">
        <v>-6.4999999999599795E-2</v>
      </c>
      <c r="N1992" s="9">
        <v>99.999054889131202</v>
      </c>
    </row>
    <row r="1993" spans="1:14" s="75" customFormat="1" ht="17.25" customHeight="1" x14ac:dyDescent="0.2">
      <c r="A1993" s="16"/>
      <c r="B1993" s="16"/>
      <c r="C1993" s="18"/>
      <c r="D1993" s="20"/>
      <c r="E1993" s="17" t="s">
        <v>327</v>
      </c>
      <c r="F1993" s="19" t="s">
        <v>328</v>
      </c>
      <c r="G1993" s="8" t="s">
        <v>243</v>
      </c>
      <c r="H1993" s="8" t="s">
        <v>243</v>
      </c>
      <c r="I1993" s="8">
        <v>56958.3</v>
      </c>
      <c r="J1993" s="8">
        <v>56957.089169999999</v>
      </c>
      <c r="K1993" s="8">
        <v>0</v>
      </c>
      <c r="L1993" s="8">
        <v>56957.089169999999</v>
      </c>
      <c r="M1993" s="8">
        <v>-1.2108300000036301</v>
      </c>
      <c r="N1993" s="9">
        <v>99.997874181638096</v>
      </c>
    </row>
    <row r="1994" spans="1:14" s="75" customFormat="1" ht="17.25" customHeight="1" x14ac:dyDescent="0.2">
      <c r="A1994" s="16"/>
      <c r="B1994" s="16"/>
      <c r="C1994" s="18"/>
      <c r="D1994" s="20"/>
      <c r="E1994" s="17" t="s">
        <v>265</v>
      </c>
      <c r="F1994" s="19" t="s">
        <v>266</v>
      </c>
      <c r="G1994" s="8" t="s">
        <v>243</v>
      </c>
      <c r="H1994" s="8" t="s">
        <v>243</v>
      </c>
      <c r="I1994" s="8">
        <v>34087.199999999997</v>
      </c>
      <c r="J1994" s="8">
        <v>34078.203220000003</v>
      </c>
      <c r="K1994" s="8">
        <v>0</v>
      </c>
      <c r="L1994" s="8">
        <v>34078.203220000003</v>
      </c>
      <c r="M1994" s="8">
        <v>-8.9967799999940308</v>
      </c>
      <c r="N1994" s="9">
        <v>99.973606573728603</v>
      </c>
    </row>
    <row r="1995" spans="1:14" s="75" customFormat="1" ht="17.25" customHeight="1" x14ac:dyDescent="0.2">
      <c r="A1995" s="16"/>
      <c r="B1995" s="16"/>
      <c r="C1995" s="18"/>
      <c r="D1995" s="20"/>
      <c r="E1995" s="17" t="s">
        <v>287</v>
      </c>
      <c r="F1995" s="19" t="s">
        <v>288</v>
      </c>
      <c r="G1995" s="8" t="s">
        <v>243</v>
      </c>
      <c r="H1995" s="8" t="s">
        <v>243</v>
      </c>
      <c r="I1995" s="8">
        <v>194634.3</v>
      </c>
      <c r="J1995" s="8">
        <v>194633.80428000001</v>
      </c>
      <c r="K1995" s="8">
        <v>0</v>
      </c>
      <c r="L1995" s="8">
        <v>194633.80428000001</v>
      </c>
      <c r="M1995" s="8">
        <v>-0.49571999997715499</v>
      </c>
      <c r="N1995" s="9">
        <v>99.999745306967995</v>
      </c>
    </row>
    <row r="1996" spans="1:14" s="75" customFormat="1" ht="17.25" customHeight="1" x14ac:dyDescent="0.2">
      <c r="A1996" s="16"/>
      <c r="B1996" s="16"/>
      <c r="C1996" s="18"/>
      <c r="D1996" s="20"/>
      <c r="E1996" s="17" t="s">
        <v>267</v>
      </c>
      <c r="F1996" s="19" t="s">
        <v>268</v>
      </c>
      <c r="G1996" s="8" t="s">
        <v>243</v>
      </c>
      <c r="H1996" s="8" t="s">
        <v>243</v>
      </c>
      <c r="I1996" s="8">
        <v>97628.1</v>
      </c>
      <c r="J1996" s="8">
        <v>96785.22795</v>
      </c>
      <c r="K1996" s="8">
        <v>95.500090000001407</v>
      </c>
      <c r="L1996" s="8">
        <v>96689.727859999999</v>
      </c>
      <c r="M1996" s="8">
        <v>-938.37214000000699</v>
      </c>
      <c r="N1996" s="9">
        <v>99.038829865581704</v>
      </c>
    </row>
    <row r="1997" spans="1:14" s="75" customFormat="1" ht="17.25" customHeight="1" x14ac:dyDescent="0.2">
      <c r="A1997" s="16"/>
      <c r="B1997" s="16"/>
      <c r="C1997" s="18"/>
      <c r="D1997" s="20"/>
      <c r="E1997" s="17" t="s">
        <v>256</v>
      </c>
      <c r="F1997" s="19" t="s">
        <v>257</v>
      </c>
      <c r="G1997" s="8" t="s">
        <v>243</v>
      </c>
      <c r="H1997" s="8" t="s">
        <v>243</v>
      </c>
      <c r="I1997" s="8">
        <v>5289.3</v>
      </c>
      <c r="J1997" s="8">
        <v>5289.2139900000002</v>
      </c>
      <c r="K1997" s="8">
        <v>0</v>
      </c>
      <c r="L1997" s="8">
        <v>5289.2139900000002</v>
      </c>
      <c r="M1997" s="8">
        <v>-8.6009999999987499E-2</v>
      </c>
      <c r="N1997" s="9">
        <v>99.998373886903707</v>
      </c>
    </row>
    <row r="1998" spans="1:14" s="75" customFormat="1" ht="17.25" customHeight="1" x14ac:dyDescent="0.2">
      <c r="A1998" s="16"/>
      <c r="B1998" s="16"/>
      <c r="C1998" s="18"/>
      <c r="D1998" s="20"/>
      <c r="E1998" s="17" t="s">
        <v>277</v>
      </c>
      <c r="F1998" s="19" t="s">
        <v>278</v>
      </c>
      <c r="G1998" s="8" t="s">
        <v>243</v>
      </c>
      <c r="H1998" s="8" t="s">
        <v>243</v>
      </c>
      <c r="I1998" s="8">
        <v>159909</v>
      </c>
      <c r="J1998" s="8">
        <v>158467.84857999999</v>
      </c>
      <c r="K1998" s="8">
        <v>0</v>
      </c>
      <c r="L1998" s="8">
        <v>158467.84857999999</v>
      </c>
      <c r="M1998" s="8">
        <v>-1441.1514200000099</v>
      </c>
      <c r="N1998" s="9">
        <v>99.098767786678707</v>
      </c>
    </row>
    <row r="1999" spans="1:14" s="75" customFormat="1" ht="17.25" customHeight="1" x14ac:dyDescent="0.2">
      <c r="A1999" s="16"/>
      <c r="B1999" s="16"/>
      <c r="C1999" s="18"/>
      <c r="D1999" s="20"/>
      <c r="E1999" s="17" t="s">
        <v>258</v>
      </c>
      <c r="F1999" s="19" t="s">
        <v>259</v>
      </c>
      <c r="G1999" s="8" t="s">
        <v>243</v>
      </c>
      <c r="H1999" s="8" t="s">
        <v>243</v>
      </c>
      <c r="I1999" s="8">
        <v>62161.7</v>
      </c>
      <c r="J1999" s="8">
        <v>62124.005400000002</v>
      </c>
      <c r="K1999" s="8">
        <v>0</v>
      </c>
      <c r="L1999" s="8">
        <v>62124.005400000002</v>
      </c>
      <c r="M1999" s="8">
        <v>-37.694599999995297</v>
      </c>
      <c r="N1999" s="9">
        <v>99.939360410027405</v>
      </c>
    </row>
    <row r="2000" spans="1:14" s="75" customFormat="1" ht="17.25" customHeight="1" x14ac:dyDescent="0.2">
      <c r="A2000" s="16"/>
      <c r="B2000" s="16"/>
      <c r="C2000" s="18"/>
      <c r="D2000" s="20"/>
      <c r="E2000" s="17" t="s">
        <v>260</v>
      </c>
      <c r="F2000" s="19" t="s">
        <v>261</v>
      </c>
      <c r="G2000" s="8" t="s">
        <v>243</v>
      </c>
      <c r="H2000" s="8" t="s">
        <v>243</v>
      </c>
      <c r="I2000" s="8">
        <v>807</v>
      </c>
      <c r="J2000" s="8">
        <v>806.22244999999998</v>
      </c>
      <c r="K2000" s="8">
        <v>0</v>
      </c>
      <c r="L2000" s="8">
        <v>806.22244999999998</v>
      </c>
      <c r="M2000" s="8">
        <v>-0.77755000000001895</v>
      </c>
      <c r="N2000" s="9">
        <v>99.903649318463394</v>
      </c>
    </row>
    <row r="2001" spans="1:14" s="75" customFormat="1" ht="16.5" customHeight="1" x14ac:dyDescent="0.2">
      <c r="A2001" s="16"/>
      <c r="B2001" s="22" t="s">
        <v>650</v>
      </c>
      <c r="C2001" s="17" t="s">
        <v>310</v>
      </c>
      <c r="D2001" s="4"/>
      <c r="E2001" s="4"/>
      <c r="F2001" s="19" t="s">
        <v>657</v>
      </c>
      <c r="G2001" s="8">
        <v>2719506</v>
      </c>
      <c r="H2001" s="8">
        <v>2719506</v>
      </c>
      <c r="I2001" s="8">
        <v>2405306</v>
      </c>
      <c r="J2001" s="8">
        <v>2405302.75826</v>
      </c>
      <c r="K2001" s="8">
        <v>0</v>
      </c>
      <c r="L2001" s="8">
        <v>2405302.75826</v>
      </c>
      <c r="M2001" s="8">
        <v>-3.2417399999685599</v>
      </c>
      <c r="N2001" s="9">
        <v>99.999865225464006</v>
      </c>
    </row>
    <row r="2002" spans="1:14" s="75" customFormat="1" ht="16.5" customHeight="1" x14ac:dyDescent="0.2">
      <c r="A2002" s="16"/>
      <c r="B2002" s="16"/>
      <c r="C2002" s="18"/>
      <c r="D2002" s="20"/>
      <c r="E2002" s="17" t="s">
        <v>277</v>
      </c>
      <c r="F2002" s="19" t="s">
        <v>278</v>
      </c>
      <c r="G2002" s="8" t="s">
        <v>243</v>
      </c>
      <c r="H2002" s="8" t="s">
        <v>243</v>
      </c>
      <c r="I2002" s="8">
        <v>2405306</v>
      </c>
      <c r="J2002" s="8">
        <v>2405302.75826</v>
      </c>
      <c r="K2002" s="8">
        <v>0</v>
      </c>
      <c r="L2002" s="8">
        <v>2405302.75826</v>
      </c>
      <c r="M2002" s="8">
        <v>-3.2417399999685599</v>
      </c>
      <c r="N2002" s="9">
        <v>99.999865225464006</v>
      </c>
    </row>
    <row r="2003" spans="1:14" s="75" customFormat="1" ht="16.5" customHeight="1" x14ac:dyDescent="0.2">
      <c r="A2003" s="16"/>
      <c r="B2003" s="22" t="s">
        <v>650</v>
      </c>
      <c r="C2003" s="17" t="s">
        <v>312</v>
      </c>
      <c r="D2003" s="4"/>
      <c r="E2003" s="4"/>
      <c r="F2003" s="19" t="s">
        <v>658</v>
      </c>
      <c r="G2003" s="8">
        <v>408001</v>
      </c>
      <c r="H2003" s="8">
        <v>408001</v>
      </c>
      <c r="I2003" s="8">
        <v>366689</v>
      </c>
      <c r="J2003" s="8">
        <v>358158.67028999998</v>
      </c>
      <c r="K2003" s="8">
        <v>0</v>
      </c>
      <c r="L2003" s="8">
        <v>358158.67028999998</v>
      </c>
      <c r="M2003" s="8">
        <v>-8530.32971000002</v>
      </c>
      <c r="N2003" s="9">
        <v>97.673688136268098</v>
      </c>
    </row>
    <row r="2004" spans="1:14" s="75" customFormat="1" ht="15.75" customHeight="1" x14ac:dyDescent="0.2">
      <c r="A2004" s="16"/>
      <c r="B2004" s="16"/>
      <c r="C2004" s="18"/>
      <c r="D2004" s="20"/>
      <c r="E2004" s="17" t="s">
        <v>277</v>
      </c>
      <c r="F2004" s="19" t="s">
        <v>278</v>
      </c>
      <c r="G2004" s="8" t="s">
        <v>243</v>
      </c>
      <c r="H2004" s="8" t="s">
        <v>243</v>
      </c>
      <c r="I2004" s="8">
        <v>366689</v>
      </c>
      <c r="J2004" s="8">
        <v>358158.67028999998</v>
      </c>
      <c r="K2004" s="8">
        <v>0</v>
      </c>
      <c r="L2004" s="8">
        <v>358158.67028999998</v>
      </c>
      <c r="M2004" s="8">
        <v>-8530.32971000002</v>
      </c>
      <c r="N2004" s="9">
        <v>97.673688136268098</v>
      </c>
    </row>
    <row r="2005" spans="1:14" s="75" customFormat="1" ht="15.75" customHeight="1" x14ac:dyDescent="0.2">
      <c r="A2005" s="16"/>
      <c r="B2005" s="22" t="s">
        <v>650</v>
      </c>
      <c r="C2005" s="17" t="s">
        <v>592</v>
      </c>
      <c r="D2005" s="4"/>
      <c r="E2005" s="4"/>
      <c r="F2005" s="19" t="s">
        <v>1217</v>
      </c>
      <c r="G2005" s="8">
        <v>986060</v>
      </c>
      <c r="H2005" s="8">
        <v>986060</v>
      </c>
      <c r="I2005" s="8">
        <v>986060</v>
      </c>
      <c r="J2005" s="8">
        <v>986060</v>
      </c>
      <c r="K2005" s="8">
        <v>0</v>
      </c>
      <c r="L2005" s="8">
        <v>986060</v>
      </c>
      <c r="M2005" s="8">
        <v>0</v>
      </c>
      <c r="N2005" s="9">
        <v>100</v>
      </c>
    </row>
    <row r="2006" spans="1:14" s="75" customFormat="1" ht="15.75" customHeight="1" x14ac:dyDescent="0.2">
      <c r="A2006" s="16"/>
      <c r="B2006" s="16"/>
      <c r="C2006" s="18"/>
      <c r="D2006" s="20"/>
      <c r="E2006" s="17" t="s">
        <v>277</v>
      </c>
      <c r="F2006" s="19" t="s">
        <v>278</v>
      </c>
      <c r="G2006" s="8" t="s">
        <v>243</v>
      </c>
      <c r="H2006" s="8" t="s">
        <v>243</v>
      </c>
      <c r="I2006" s="8">
        <v>986060</v>
      </c>
      <c r="J2006" s="8">
        <v>986060</v>
      </c>
      <c r="K2006" s="8">
        <v>0</v>
      </c>
      <c r="L2006" s="8">
        <v>986060</v>
      </c>
      <c r="M2006" s="8">
        <v>0</v>
      </c>
      <c r="N2006" s="9">
        <v>100</v>
      </c>
    </row>
    <row r="2007" spans="1:14" s="75" customFormat="1" ht="62.25" customHeight="1" x14ac:dyDescent="0.2">
      <c r="A2007" s="16"/>
      <c r="B2007" s="22" t="s">
        <v>650</v>
      </c>
      <c r="C2007" s="17" t="s">
        <v>603</v>
      </c>
      <c r="D2007" s="4"/>
      <c r="E2007" s="4"/>
      <c r="F2007" s="21" t="s">
        <v>659</v>
      </c>
      <c r="G2007" s="8">
        <v>16181032</v>
      </c>
      <c r="H2007" s="8">
        <v>16181032</v>
      </c>
      <c r="I2007" s="8">
        <v>9870430</v>
      </c>
      <c r="J2007" s="8">
        <v>6599068.9704099996</v>
      </c>
      <c r="K2007" s="8">
        <v>4.8836599998176098</v>
      </c>
      <c r="L2007" s="8">
        <v>6599064.0867499998</v>
      </c>
      <c r="M2007" s="8">
        <v>-3271365.9132500002</v>
      </c>
      <c r="N2007" s="9">
        <v>66.856905795897404</v>
      </c>
    </row>
    <row r="2008" spans="1:14" s="75" customFormat="1" ht="15" customHeight="1" x14ac:dyDescent="0.2">
      <c r="A2008" s="16"/>
      <c r="B2008" s="16"/>
      <c r="C2008" s="18"/>
      <c r="D2008" s="20"/>
      <c r="E2008" s="17" t="s">
        <v>277</v>
      </c>
      <c r="F2008" s="19" t="s">
        <v>278</v>
      </c>
      <c r="G2008" s="8" t="s">
        <v>243</v>
      </c>
      <c r="H2008" s="8" t="s">
        <v>243</v>
      </c>
      <c r="I2008" s="8">
        <v>9870430</v>
      </c>
      <c r="J2008" s="8">
        <v>6599068.9704099996</v>
      </c>
      <c r="K2008" s="8">
        <v>4.8836599998176098</v>
      </c>
      <c r="L2008" s="8">
        <v>6599064.0867499998</v>
      </c>
      <c r="M2008" s="8">
        <v>-3271365.9132500002</v>
      </c>
      <c r="N2008" s="9">
        <v>66.856905795897404</v>
      </c>
    </row>
    <row r="2009" spans="1:14" s="75" customFormat="1" ht="15" customHeight="1" x14ac:dyDescent="0.2">
      <c r="A2009" s="16"/>
      <c r="B2009" s="22" t="s">
        <v>650</v>
      </c>
      <c r="C2009" s="17" t="s">
        <v>660</v>
      </c>
      <c r="D2009" s="4"/>
      <c r="E2009" s="4"/>
      <c r="F2009" s="19" t="s">
        <v>661</v>
      </c>
      <c r="G2009" s="8">
        <v>13399330</v>
      </c>
      <c r="H2009" s="8">
        <v>13262013</v>
      </c>
      <c r="I2009" s="8">
        <v>14015358</v>
      </c>
      <c r="J2009" s="8">
        <v>14015358</v>
      </c>
      <c r="K2009" s="8">
        <v>0</v>
      </c>
      <c r="L2009" s="8">
        <v>14015358</v>
      </c>
      <c r="M2009" s="8">
        <v>0</v>
      </c>
      <c r="N2009" s="9">
        <v>100</v>
      </c>
    </row>
    <row r="2010" spans="1:14" s="75" customFormat="1" ht="15" customHeight="1" x14ac:dyDescent="0.2">
      <c r="A2010" s="16"/>
      <c r="B2010" s="16"/>
      <c r="C2010" s="18"/>
      <c r="D2010" s="20"/>
      <c r="E2010" s="17" t="s">
        <v>277</v>
      </c>
      <c r="F2010" s="19" t="s">
        <v>278</v>
      </c>
      <c r="G2010" s="8" t="s">
        <v>243</v>
      </c>
      <c r="H2010" s="8" t="s">
        <v>243</v>
      </c>
      <c r="I2010" s="8">
        <v>14015358</v>
      </c>
      <c r="J2010" s="8">
        <v>14015358</v>
      </c>
      <c r="K2010" s="8">
        <v>0</v>
      </c>
      <c r="L2010" s="8">
        <v>14015358</v>
      </c>
      <c r="M2010" s="8">
        <v>0</v>
      </c>
      <c r="N2010" s="9">
        <v>100</v>
      </c>
    </row>
    <row r="2011" spans="1:14" s="75" customFormat="1" ht="31.5" x14ac:dyDescent="0.2">
      <c r="A2011" s="16"/>
      <c r="B2011" s="22" t="s">
        <v>650</v>
      </c>
      <c r="C2011" s="17" t="s">
        <v>662</v>
      </c>
      <c r="D2011" s="4"/>
      <c r="E2011" s="4"/>
      <c r="F2011" s="19" t="s">
        <v>663</v>
      </c>
      <c r="G2011" s="8" t="s">
        <v>243</v>
      </c>
      <c r="H2011" s="8">
        <v>362360</v>
      </c>
      <c r="I2011" s="8">
        <v>362360</v>
      </c>
      <c r="J2011" s="8">
        <v>362360</v>
      </c>
      <c r="K2011" s="8">
        <v>0</v>
      </c>
      <c r="L2011" s="8">
        <v>362360</v>
      </c>
      <c r="M2011" s="8">
        <v>0</v>
      </c>
      <c r="N2011" s="9">
        <v>100</v>
      </c>
    </row>
    <row r="2012" spans="1:14" s="75" customFormat="1" ht="15.75" customHeight="1" x14ac:dyDescent="0.2">
      <c r="A2012" s="16"/>
      <c r="B2012" s="16"/>
      <c r="C2012" s="18"/>
      <c r="D2012" s="20"/>
      <c r="E2012" s="17" t="s">
        <v>487</v>
      </c>
      <c r="F2012" s="19" t="s">
        <v>488</v>
      </c>
      <c r="G2012" s="8" t="s">
        <v>243</v>
      </c>
      <c r="H2012" s="8" t="s">
        <v>243</v>
      </c>
      <c r="I2012" s="8">
        <v>362360</v>
      </c>
      <c r="J2012" s="8">
        <v>362360</v>
      </c>
      <c r="K2012" s="8">
        <v>0</v>
      </c>
      <c r="L2012" s="8">
        <v>362360</v>
      </c>
      <c r="M2012" s="8">
        <v>0</v>
      </c>
      <c r="N2012" s="9">
        <v>100</v>
      </c>
    </row>
    <row r="2013" spans="1:14" s="75" customFormat="1" ht="15.75" customHeight="1" x14ac:dyDescent="0.2">
      <c r="A2013" s="16"/>
      <c r="B2013" s="22" t="s">
        <v>650</v>
      </c>
      <c r="C2013" s="17" t="s">
        <v>237</v>
      </c>
      <c r="D2013" s="4"/>
      <c r="E2013" s="4"/>
      <c r="F2013" s="19" t="s">
        <v>1203</v>
      </c>
      <c r="G2013" s="8" t="s">
        <v>243</v>
      </c>
      <c r="H2013" s="8">
        <v>0</v>
      </c>
      <c r="I2013" s="8">
        <v>3775</v>
      </c>
      <c r="J2013" s="8">
        <v>3775</v>
      </c>
      <c r="K2013" s="8">
        <v>0</v>
      </c>
      <c r="L2013" s="8">
        <v>3775</v>
      </c>
      <c r="M2013" s="8">
        <v>0</v>
      </c>
      <c r="N2013" s="9">
        <v>100</v>
      </c>
    </row>
    <row r="2014" spans="1:14" s="75" customFormat="1" ht="15.75" customHeight="1" x14ac:dyDescent="0.2">
      <c r="A2014" s="16"/>
      <c r="B2014" s="16"/>
      <c r="C2014" s="18"/>
      <c r="D2014" s="20"/>
      <c r="E2014" s="17" t="s">
        <v>260</v>
      </c>
      <c r="F2014" s="19" t="s">
        <v>261</v>
      </c>
      <c r="G2014" s="8" t="s">
        <v>243</v>
      </c>
      <c r="H2014" s="8" t="s">
        <v>243</v>
      </c>
      <c r="I2014" s="8">
        <v>3775</v>
      </c>
      <c r="J2014" s="8">
        <v>3775</v>
      </c>
      <c r="K2014" s="8">
        <v>0</v>
      </c>
      <c r="L2014" s="8">
        <v>3775</v>
      </c>
      <c r="M2014" s="8">
        <v>0</v>
      </c>
      <c r="N2014" s="9">
        <v>100</v>
      </c>
    </row>
    <row r="2015" spans="1:14" s="75" customFormat="1" ht="20.25" x14ac:dyDescent="0.2">
      <c r="A2015" s="29"/>
      <c r="B2015" s="30" t="s">
        <v>664</v>
      </c>
      <c r="C2015" s="31"/>
      <c r="D2015" s="31"/>
      <c r="E2015" s="29"/>
      <c r="F2015" s="32" t="s">
        <v>665</v>
      </c>
      <c r="G2015" s="33">
        <v>427015657</v>
      </c>
      <c r="H2015" s="33">
        <v>543342012</v>
      </c>
      <c r="I2015" s="33">
        <v>545126050.29999995</v>
      </c>
      <c r="J2015" s="33">
        <v>545126049.00345004</v>
      </c>
      <c r="K2015" s="33">
        <v>0</v>
      </c>
      <c r="L2015" s="33">
        <v>545126049.00345004</v>
      </c>
      <c r="M2015" s="33">
        <v>-1.2965500354766799</v>
      </c>
      <c r="N2015" s="34">
        <v>99.999999762155895</v>
      </c>
    </row>
    <row r="2016" spans="1:14" s="75" customFormat="1" ht="14.25" customHeight="1" x14ac:dyDescent="0.2">
      <c r="A2016" s="16"/>
      <c r="B2016" s="22" t="s">
        <v>664</v>
      </c>
      <c r="C2016" s="17" t="s">
        <v>239</v>
      </c>
      <c r="D2016" s="4"/>
      <c r="E2016" s="4"/>
      <c r="F2016" s="19" t="s">
        <v>666</v>
      </c>
      <c r="G2016" s="8">
        <v>425281285</v>
      </c>
      <c r="H2016" s="8">
        <v>541607640</v>
      </c>
      <c r="I2016" s="8">
        <v>543703044</v>
      </c>
      <c r="J2016" s="8">
        <v>543703043.96643996</v>
      </c>
      <c r="K2016" s="8">
        <v>0</v>
      </c>
      <c r="L2016" s="8">
        <v>543703043.96643996</v>
      </c>
      <c r="M2016" s="8">
        <v>-3.3560037612914997E-2</v>
      </c>
      <c r="N2016" s="9">
        <v>99.999999993827501</v>
      </c>
    </row>
    <row r="2017" spans="1:14" s="75" customFormat="1" ht="14.25" customHeight="1" x14ac:dyDescent="0.2">
      <c r="A2017" s="16"/>
      <c r="B2017" s="16"/>
      <c r="C2017" s="18"/>
      <c r="D2017" s="20"/>
      <c r="E2017" s="17" t="s">
        <v>555</v>
      </c>
      <c r="F2017" s="19" t="s">
        <v>556</v>
      </c>
      <c r="G2017" s="8" t="s">
        <v>243</v>
      </c>
      <c r="H2017" s="8" t="s">
        <v>243</v>
      </c>
      <c r="I2017" s="8">
        <v>543703044</v>
      </c>
      <c r="J2017" s="8">
        <v>543703043.96643996</v>
      </c>
      <c r="K2017" s="8">
        <v>0</v>
      </c>
      <c r="L2017" s="8">
        <v>543703043.96643996</v>
      </c>
      <c r="M2017" s="8">
        <v>-3.3560037612914997E-2</v>
      </c>
      <c r="N2017" s="9">
        <v>99.999999993827501</v>
      </c>
    </row>
    <row r="2018" spans="1:14" s="75" customFormat="1" ht="14.25" customHeight="1" x14ac:dyDescent="0.2">
      <c r="A2018" s="16"/>
      <c r="B2018" s="22" t="s">
        <v>664</v>
      </c>
      <c r="C2018" s="17" t="s">
        <v>262</v>
      </c>
      <c r="D2018" s="4"/>
      <c r="E2018" s="4"/>
      <c r="F2018" s="19" t="s">
        <v>667</v>
      </c>
      <c r="G2018" s="8">
        <v>1734372</v>
      </c>
      <c r="H2018" s="8">
        <v>1734372</v>
      </c>
      <c r="I2018" s="8">
        <v>1349046</v>
      </c>
      <c r="J2018" s="8">
        <v>1349044.82201</v>
      </c>
      <c r="K2018" s="8">
        <v>0</v>
      </c>
      <c r="L2018" s="8">
        <v>1349044.82201</v>
      </c>
      <c r="M2018" s="8">
        <v>-1.1779899999965</v>
      </c>
      <c r="N2018" s="9">
        <v>99.999912679775207</v>
      </c>
    </row>
    <row r="2019" spans="1:14" s="75" customFormat="1" ht="14.25" customHeight="1" x14ac:dyDescent="0.2">
      <c r="A2019" s="16"/>
      <c r="B2019" s="16"/>
      <c r="C2019" s="18"/>
      <c r="D2019" s="20"/>
      <c r="E2019" s="17" t="s">
        <v>555</v>
      </c>
      <c r="F2019" s="19" t="s">
        <v>556</v>
      </c>
      <c r="G2019" s="8" t="s">
        <v>243</v>
      </c>
      <c r="H2019" s="8" t="s">
        <v>243</v>
      </c>
      <c r="I2019" s="8">
        <v>1349046</v>
      </c>
      <c r="J2019" s="8">
        <v>1349044.82201</v>
      </c>
      <c r="K2019" s="8">
        <v>0</v>
      </c>
      <c r="L2019" s="8">
        <v>1349044.82201</v>
      </c>
      <c r="M2019" s="8">
        <v>-1.1779899999965</v>
      </c>
      <c r="N2019" s="9">
        <v>99.999912679775207</v>
      </c>
    </row>
    <row r="2020" spans="1:14" s="75" customFormat="1" ht="14.25" customHeight="1" x14ac:dyDescent="0.2">
      <c r="A2020" s="16"/>
      <c r="B2020" s="22" t="s">
        <v>664</v>
      </c>
      <c r="C2020" s="17" t="s">
        <v>237</v>
      </c>
      <c r="D2020" s="4"/>
      <c r="E2020" s="4"/>
      <c r="F2020" s="19" t="s">
        <v>1203</v>
      </c>
      <c r="G2020" s="8" t="s">
        <v>243</v>
      </c>
      <c r="H2020" s="8">
        <v>0</v>
      </c>
      <c r="I2020" s="8">
        <v>22160.3</v>
      </c>
      <c r="J2020" s="8">
        <v>22160.215</v>
      </c>
      <c r="K2020" s="8">
        <v>0</v>
      </c>
      <c r="L2020" s="8">
        <v>22160.215</v>
      </c>
      <c r="M2020" s="8">
        <v>-8.4999999999126899E-2</v>
      </c>
      <c r="N2020" s="9">
        <v>99.999616431185501</v>
      </c>
    </row>
    <row r="2021" spans="1:14" s="75" customFormat="1" ht="14.25" customHeight="1" x14ac:dyDescent="0.2">
      <c r="A2021" s="16"/>
      <c r="B2021" s="16"/>
      <c r="C2021" s="18"/>
      <c r="D2021" s="20"/>
      <c r="E2021" s="17" t="s">
        <v>555</v>
      </c>
      <c r="F2021" s="19" t="s">
        <v>556</v>
      </c>
      <c r="G2021" s="8" t="s">
        <v>243</v>
      </c>
      <c r="H2021" s="8" t="s">
        <v>243</v>
      </c>
      <c r="I2021" s="8">
        <v>22160.3</v>
      </c>
      <c r="J2021" s="8">
        <v>22160.215</v>
      </c>
      <c r="K2021" s="8">
        <v>0</v>
      </c>
      <c r="L2021" s="8">
        <v>22160.215</v>
      </c>
      <c r="M2021" s="8">
        <v>-8.4999999999126899E-2</v>
      </c>
      <c r="N2021" s="9">
        <v>99.999616431185501</v>
      </c>
    </row>
    <row r="2022" spans="1:14" s="75" customFormat="1" ht="14.25" customHeight="1" x14ac:dyDescent="0.2">
      <c r="A2022" s="16"/>
      <c r="B2022" s="22" t="s">
        <v>664</v>
      </c>
      <c r="C2022" s="17" t="s">
        <v>329</v>
      </c>
      <c r="D2022" s="4"/>
      <c r="E2022" s="4"/>
      <c r="F2022" s="21" t="s">
        <v>355</v>
      </c>
      <c r="G2022" s="8" t="s">
        <v>243</v>
      </c>
      <c r="H2022" s="8">
        <v>0</v>
      </c>
      <c r="I2022" s="8">
        <v>51800</v>
      </c>
      <c r="J2022" s="8">
        <v>51800</v>
      </c>
      <c r="K2022" s="8">
        <v>0</v>
      </c>
      <c r="L2022" s="8">
        <v>51800</v>
      </c>
      <c r="M2022" s="8">
        <v>0</v>
      </c>
      <c r="N2022" s="9">
        <v>100</v>
      </c>
    </row>
    <row r="2023" spans="1:14" s="75" customFormat="1" ht="14.25" customHeight="1" x14ac:dyDescent="0.2">
      <c r="A2023" s="16"/>
      <c r="B2023" s="16"/>
      <c r="C2023" s="18"/>
      <c r="D2023" s="20"/>
      <c r="E2023" s="17" t="s">
        <v>555</v>
      </c>
      <c r="F2023" s="19" t="s">
        <v>556</v>
      </c>
      <c r="G2023" s="8" t="s">
        <v>243</v>
      </c>
      <c r="H2023" s="8" t="s">
        <v>243</v>
      </c>
      <c r="I2023" s="8">
        <v>51800</v>
      </c>
      <c r="J2023" s="8">
        <v>51800</v>
      </c>
      <c r="K2023" s="8">
        <v>0</v>
      </c>
      <c r="L2023" s="8">
        <v>51800</v>
      </c>
      <c r="M2023" s="8">
        <v>0</v>
      </c>
      <c r="N2023" s="9">
        <v>100</v>
      </c>
    </row>
    <row r="2024" spans="1:14" s="75" customFormat="1" ht="17.25" customHeight="1" x14ac:dyDescent="0.2">
      <c r="A2024" s="29"/>
      <c r="B2024" s="30" t="s">
        <v>668</v>
      </c>
      <c r="C2024" s="31"/>
      <c r="D2024" s="31"/>
      <c r="E2024" s="29"/>
      <c r="F2024" s="32" t="s">
        <v>669</v>
      </c>
      <c r="G2024" s="33">
        <v>80456383</v>
      </c>
      <c r="H2024" s="33">
        <v>80448680</v>
      </c>
      <c r="I2024" s="33">
        <v>84814685</v>
      </c>
      <c r="J2024" s="33">
        <v>84814666.340900004</v>
      </c>
      <c r="K2024" s="33">
        <v>967010.47621001303</v>
      </c>
      <c r="L2024" s="33">
        <v>83847655.864690006</v>
      </c>
      <c r="M2024" s="33">
        <v>-967029.13531002402</v>
      </c>
      <c r="N2024" s="34">
        <v>98.859832898854705</v>
      </c>
    </row>
    <row r="2025" spans="1:14" s="75" customFormat="1" ht="31.5" x14ac:dyDescent="0.2">
      <c r="A2025" s="16"/>
      <c r="B2025" s="22" t="s">
        <v>668</v>
      </c>
      <c r="C2025" s="17" t="s">
        <v>239</v>
      </c>
      <c r="D2025" s="4"/>
      <c r="E2025" s="4"/>
      <c r="F2025" s="19" t="s">
        <v>670</v>
      </c>
      <c r="G2025" s="8">
        <v>80456383</v>
      </c>
      <c r="H2025" s="8">
        <v>80448680</v>
      </c>
      <c r="I2025" s="8">
        <v>84810679</v>
      </c>
      <c r="J2025" s="8">
        <v>84810661.120900005</v>
      </c>
      <c r="K2025" s="8">
        <v>967010.47621001303</v>
      </c>
      <c r="L2025" s="8">
        <v>83843650.644690007</v>
      </c>
      <c r="M2025" s="8">
        <v>-967028.35531002295</v>
      </c>
      <c r="N2025" s="9">
        <v>98.859779963193105</v>
      </c>
    </row>
    <row r="2026" spans="1:14" s="75" customFormat="1" ht="31.5" x14ac:dyDescent="0.2">
      <c r="A2026" s="16"/>
      <c r="B2026" s="16"/>
      <c r="C2026" s="20"/>
      <c r="D2026" s="17" t="s">
        <v>264</v>
      </c>
      <c r="E2026" s="4"/>
      <c r="F2026" s="19" t="s">
        <v>671</v>
      </c>
      <c r="G2026" s="8" t="s">
        <v>243</v>
      </c>
      <c r="H2026" s="8" t="s">
        <v>243</v>
      </c>
      <c r="I2026" s="8">
        <v>712677.8</v>
      </c>
      <c r="J2026" s="8">
        <v>712677.61867999996</v>
      </c>
      <c r="K2026" s="8">
        <v>0</v>
      </c>
      <c r="L2026" s="8">
        <v>712677.61867999996</v>
      </c>
      <c r="M2026" s="8">
        <v>-0.18131999997422099</v>
      </c>
      <c r="N2026" s="9">
        <v>99.999974557927899</v>
      </c>
    </row>
    <row r="2027" spans="1:14" s="75" customFormat="1" ht="15" customHeight="1" x14ac:dyDescent="0.2">
      <c r="A2027" s="16"/>
      <c r="B2027" s="16"/>
      <c r="C2027" s="18"/>
      <c r="D2027" s="20"/>
      <c r="E2027" s="17" t="s">
        <v>300</v>
      </c>
      <c r="F2027" s="19" t="s">
        <v>301</v>
      </c>
      <c r="G2027" s="8" t="s">
        <v>243</v>
      </c>
      <c r="H2027" s="8" t="s">
        <v>243</v>
      </c>
      <c r="I2027" s="8">
        <v>68641</v>
      </c>
      <c r="J2027" s="8">
        <v>68641</v>
      </c>
      <c r="K2027" s="8">
        <v>0</v>
      </c>
      <c r="L2027" s="8">
        <v>68641</v>
      </c>
      <c r="M2027" s="8">
        <v>0</v>
      </c>
      <c r="N2027" s="9">
        <v>100</v>
      </c>
    </row>
    <row r="2028" spans="1:14" s="75" customFormat="1" ht="15" customHeight="1" x14ac:dyDescent="0.2">
      <c r="A2028" s="16"/>
      <c r="B2028" s="16"/>
      <c r="C2028" s="18"/>
      <c r="D2028" s="20"/>
      <c r="E2028" s="17" t="s">
        <v>302</v>
      </c>
      <c r="F2028" s="19" t="s">
        <v>303</v>
      </c>
      <c r="G2028" s="8" t="s">
        <v>243</v>
      </c>
      <c r="H2028" s="8" t="s">
        <v>243</v>
      </c>
      <c r="I2028" s="8">
        <v>7774.2</v>
      </c>
      <c r="J2028" s="8">
        <v>7774.2</v>
      </c>
      <c r="K2028" s="8">
        <v>0</v>
      </c>
      <c r="L2028" s="8">
        <v>7774.2</v>
      </c>
      <c r="M2028" s="8">
        <v>0</v>
      </c>
      <c r="N2028" s="9">
        <v>100</v>
      </c>
    </row>
    <row r="2029" spans="1:14" s="75" customFormat="1" ht="15" customHeight="1" x14ac:dyDescent="0.2">
      <c r="A2029" s="16"/>
      <c r="B2029" s="16"/>
      <c r="C2029" s="18"/>
      <c r="D2029" s="20"/>
      <c r="E2029" s="17" t="s">
        <v>341</v>
      </c>
      <c r="F2029" s="19" t="s">
        <v>1209</v>
      </c>
      <c r="G2029" s="8" t="s">
        <v>243</v>
      </c>
      <c r="H2029" s="8" t="s">
        <v>243</v>
      </c>
      <c r="I2029" s="8">
        <v>4676.5</v>
      </c>
      <c r="J2029" s="8">
        <v>4676.41</v>
      </c>
      <c r="K2029" s="8">
        <v>0</v>
      </c>
      <c r="L2029" s="8">
        <v>4676.41</v>
      </c>
      <c r="M2029" s="8">
        <v>-9.0000000000145505E-2</v>
      </c>
      <c r="N2029" s="9">
        <v>99.998075483801998</v>
      </c>
    </row>
    <row r="2030" spans="1:14" s="75" customFormat="1" ht="15" customHeight="1" x14ac:dyDescent="0.2">
      <c r="A2030" s="16"/>
      <c r="B2030" s="16"/>
      <c r="C2030" s="18"/>
      <c r="D2030" s="20"/>
      <c r="E2030" s="17" t="s">
        <v>265</v>
      </c>
      <c r="F2030" s="19" t="s">
        <v>266</v>
      </c>
      <c r="G2030" s="8" t="s">
        <v>243</v>
      </c>
      <c r="H2030" s="8" t="s">
        <v>243</v>
      </c>
      <c r="I2030" s="8">
        <v>3665.8</v>
      </c>
      <c r="J2030" s="8">
        <v>3665.8</v>
      </c>
      <c r="K2030" s="8">
        <v>0</v>
      </c>
      <c r="L2030" s="8">
        <v>3665.8</v>
      </c>
      <c r="M2030" s="8">
        <v>0</v>
      </c>
      <c r="N2030" s="9">
        <v>100</v>
      </c>
    </row>
    <row r="2031" spans="1:14" s="75" customFormat="1" ht="15" customHeight="1" x14ac:dyDescent="0.2">
      <c r="A2031" s="16"/>
      <c r="B2031" s="16"/>
      <c r="C2031" s="18"/>
      <c r="D2031" s="20"/>
      <c r="E2031" s="17" t="s">
        <v>277</v>
      </c>
      <c r="F2031" s="19" t="s">
        <v>278</v>
      </c>
      <c r="G2031" s="8" t="s">
        <v>243</v>
      </c>
      <c r="H2031" s="8" t="s">
        <v>243</v>
      </c>
      <c r="I2031" s="8">
        <v>454688.6</v>
      </c>
      <c r="J2031" s="8">
        <v>454688.56699999998</v>
      </c>
      <c r="K2031" s="8">
        <v>0</v>
      </c>
      <c r="L2031" s="8">
        <v>454688.56699999998</v>
      </c>
      <c r="M2031" s="8">
        <v>-3.2999999995809097E-2</v>
      </c>
      <c r="N2031" s="9">
        <v>99.999992742285599</v>
      </c>
    </row>
    <row r="2032" spans="1:14" s="75" customFormat="1" ht="15" customHeight="1" x14ac:dyDescent="0.2">
      <c r="A2032" s="16"/>
      <c r="B2032" s="16"/>
      <c r="C2032" s="18"/>
      <c r="D2032" s="20"/>
      <c r="E2032" s="17" t="s">
        <v>260</v>
      </c>
      <c r="F2032" s="19" t="s">
        <v>261</v>
      </c>
      <c r="G2032" s="8" t="s">
        <v>243</v>
      </c>
      <c r="H2032" s="8" t="s">
        <v>243</v>
      </c>
      <c r="I2032" s="8">
        <v>5318.1</v>
      </c>
      <c r="J2032" s="8">
        <v>5318.0776800000003</v>
      </c>
      <c r="K2032" s="8">
        <v>0</v>
      </c>
      <c r="L2032" s="8">
        <v>5318.0776800000003</v>
      </c>
      <c r="M2032" s="8">
        <v>-2.2320000000036099E-2</v>
      </c>
      <c r="N2032" s="9">
        <v>99.999580301235397</v>
      </c>
    </row>
    <row r="2033" spans="1:14" s="75" customFormat="1" ht="15" customHeight="1" x14ac:dyDescent="0.2">
      <c r="A2033" s="16"/>
      <c r="B2033" s="16"/>
      <c r="C2033" s="18"/>
      <c r="D2033" s="20"/>
      <c r="E2033" s="17" t="s">
        <v>348</v>
      </c>
      <c r="F2033" s="19" t="s">
        <v>349</v>
      </c>
      <c r="G2033" s="8" t="s">
        <v>243</v>
      </c>
      <c r="H2033" s="8" t="s">
        <v>243</v>
      </c>
      <c r="I2033" s="8">
        <v>167913.60000000001</v>
      </c>
      <c r="J2033" s="8">
        <v>167913.56400000001</v>
      </c>
      <c r="K2033" s="8">
        <v>0</v>
      </c>
      <c r="L2033" s="8">
        <v>167913.56400000001</v>
      </c>
      <c r="M2033" s="8">
        <v>-3.5999999992782299E-2</v>
      </c>
      <c r="N2033" s="9">
        <v>99.999978560402496</v>
      </c>
    </row>
    <row r="2034" spans="1:14" s="75" customFormat="1" ht="31.5" x14ac:dyDescent="0.2">
      <c r="A2034" s="16"/>
      <c r="B2034" s="16"/>
      <c r="C2034" s="20"/>
      <c r="D2034" s="17" t="s">
        <v>294</v>
      </c>
      <c r="E2034" s="4"/>
      <c r="F2034" s="19" t="s">
        <v>304</v>
      </c>
      <c r="G2034" s="8" t="s">
        <v>243</v>
      </c>
      <c r="H2034" s="8" t="s">
        <v>243</v>
      </c>
      <c r="I2034" s="8">
        <v>1233514.3999999999</v>
      </c>
      <c r="J2034" s="8">
        <v>1233513.30849</v>
      </c>
      <c r="K2034" s="8">
        <v>0</v>
      </c>
      <c r="L2034" s="8">
        <v>1233513.30849</v>
      </c>
      <c r="M2034" s="8">
        <v>-1.0915099999401701</v>
      </c>
      <c r="N2034" s="9">
        <v>99.999911512180205</v>
      </c>
    </row>
    <row r="2035" spans="1:14" s="75" customFormat="1" ht="17.25" customHeight="1" x14ac:dyDescent="0.2">
      <c r="A2035" s="16"/>
      <c r="B2035" s="16"/>
      <c r="C2035" s="18"/>
      <c r="D2035" s="20"/>
      <c r="E2035" s="17" t="s">
        <v>265</v>
      </c>
      <c r="F2035" s="19" t="s">
        <v>266</v>
      </c>
      <c r="G2035" s="8" t="s">
        <v>243</v>
      </c>
      <c r="H2035" s="8" t="s">
        <v>243</v>
      </c>
      <c r="I2035" s="8">
        <v>64308</v>
      </c>
      <c r="J2035" s="8">
        <v>64307.099589999998</v>
      </c>
      <c r="K2035" s="8">
        <v>0</v>
      </c>
      <c r="L2035" s="8">
        <v>64307.099589999998</v>
      </c>
      <c r="M2035" s="8">
        <v>-0.90041000000201199</v>
      </c>
      <c r="N2035" s="9">
        <v>99.998599847608403</v>
      </c>
    </row>
    <row r="2036" spans="1:14" s="75" customFormat="1" ht="17.25" customHeight="1" x14ac:dyDescent="0.2">
      <c r="A2036" s="16"/>
      <c r="B2036" s="16"/>
      <c r="C2036" s="18"/>
      <c r="D2036" s="20"/>
      <c r="E2036" s="17" t="s">
        <v>267</v>
      </c>
      <c r="F2036" s="19" t="s">
        <v>268</v>
      </c>
      <c r="G2036" s="8" t="s">
        <v>243</v>
      </c>
      <c r="H2036" s="8" t="s">
        <v>243</v>
      </c>
      <c r="I2036" s="8">
        <v>161869</v>
      </c>
      <c r="J2036" s="8">
        <v>161868.91193</v>
      </c>
      <c r="K2036" s="8">
        <v>0</v>
      </c>
      <c r="L2036" s="8">
        <v>161868.91193</v>
      </c>
      <c r="M2036" s="8">
        <v>-8.8069999997969703E-2</v>
      </c>
      <c r="N2036" s="9">
        <v>99.999945591805698</v>
      </c>
    </row>
    <row r="2037" spans="1:14" s="75" customFormat="1" ht="17.25" customHeight="1" x14ac:dyDescent="0.2">
      <c r="A2037" s="16"/>
      <c r="B2037" s="16"/>
      <c r="C2037" s="18"/>
      <c r="D2037" s="20"/>
      <c r="E2037" s="17" t="s">
        <v>277</v>
      </c>
      <c r="F2037" s="19" t="s">
        <v>278</v>
      </c>
      <c r="G2037" s="8" t="s">
        <v>243</v>
      </c>
      <c r="H2037" s="8" t="s">
        <v>243</v>
      </c>
      <c r="I2037" s="8">
        <v>1007337.4</v>
      </c>
      <c r="J2037" s="8">
        <v>1007337.29697</v>
      </c>
      <c r="K2037" s="8">
        <v>0</v>
      </c>
      <c r="L2037" s="8">
        <v>1007337.29697</v>
      </c>
      <c r="M2037" s="8">
        <v>-0.103029999998398</v>
      </c>
      <c r="N2037" s="9">
        <v>99.999989772046604</v>
      </c>
    </row>
    <row r="2038" spans="1:14" s="75" customFormat="1" ht="17.25" customHeight="1" x14ac:dyDescent="0.2">
      <c r="A2038" s="16"/>
      <c r="B2038" s="16"/>
      <c r="C2038" s="20"/>
      <c r="D2038" s="17" t="s">
        <v>305</v>
      </c>
      <c r="E2038" s="4"/>
      <c r="F2038" s="19" t="s">
        <v>672</v>
      </c>
      <c r="G2038" s="8" t="s">
        <v>243</v>
      </c>
      <c r="H2038" s="8" t="s">
        <v>243</v>
      </c>
      <c r="I2038" s="8">
        <v>9025233.4000000004</v>
      </c>
      <c r="J2038" s="8">
        <v>9025229.7470299993</v>
      </c>
      <c r="K2038" s="8">
        <v>2.0001083612442E-5</v>
      </c>
      <c r="L2038" s="8">
        <v>9025229.7470100001</v>
      </c>
      <c r="M2038" s="8">
        <v>-3.6529900003224598</v>
      </c>
      <c r="N2038" s="9">
        <v>99.9999595247033</v>
      </c>
    </row>
    <row r="2039" spans="1:14" s="75" customFormat="1" ht="17.25" customHeight="1" x14ac:dyDescent="0.2">
      <c r="A2039" s="16"/>
      <c r="B2039" s="16"/>
      <c r="C2039" s="18"/>
      <c r="D2039" s="20"/>
      <c r="E2039" s="17" t="s">
        <v>300</v>
      </c>
      <c r="F2039" s="19" t="s">
        <v>301</v>
      </c>
      <c r="G2039" s="8" t="s">
        <v>243</v>
      </c>
      <c r="H2039" s="8" t="s">
        <v>243</v>
      </c>
      <c r="I2039" s="8">
        <v>3340486.4</v>
      </c>
      <c r="J2039" s="8">
        <v>3340485.9019999998</v>
      </c>
      <c r="K2039" s="8">
        <v>0</v>
      </c>
      <c r="L2039" s="8">
        <v>3340485.9019999998</v>
      </c>
      <c r="M2039" s="8">
        <v>-0.49800000013783602</v>
      </c>
      <c r="N2039" s="9">
        <v>99.999985091991405</v>
      </c>
    </row>
    <row r="2040" spans="1:14" s="75" customFormat="1" ht="17.25" customHeight="1" x14ac:dyDescent="0.2">
      <c r="A2040" s="16"/>
      <c r="B2040" s="16"/>
      <c r="C2040" s="18"/>
      <c r="D2040" s="20"/>
      <c r="E2040" s="17" t="s">
        <v>673</v>
      </c>
      <c r="F2040" s="19" t="s">
        <v>674</v>
      </c>
      <c r="G2040" s="8" t="s">
        <v>243</v>
      </c>
      <c r="H2040" s="8" t="s">
        <v>243</v>
      </c>
      <c r="I2040" s="8">
        <v>154186.29999999999</v>
      </c>
      <c r="J2040" s="8">
        <v>154185.92939999999</v>
      </c>
      <c r="K2040" s="8">
        <v>0</v>
      </c>
      <c r="L2040" s="8">
        <v>154185.92939999999</v>
      </c>
      <c r="M2040" s="8">
        <v>-0.37059999999473803</v>
      </c>
      <c r="N2040" s="9">
        <v>99.999759641420795</v>
      </c>
    </row>
    <row r="2041" spans="1:14" s="75" customFormat="1" ht="17.25" customHeight="1" x14ac:dyDescent="0.2">
      <c r="A2041" s="16"/>
      <c r="B2041" s="16"/>
      <c r="C2041" s="18"/>
      <c r="D2041" s="20"/>
      <c r="E2041" s="17" t="s">
        <v>302</v>
      </c>
      <c r="F2041" s="19" t="s">
        <v>303</v>
      </c>
      <c r="G2041" s="8" t="s">
        <v>243</v>
      </c>
      <c r="H2041" s="8" t="s">
        <v>243</v>
      </c>
      <c r="I2041" s="8">
        <v>361156.4</v>
      </c>
      <c r="J2041" s="8">
        <v>361156.35700000002</v>
      </c>
      <c r="K2041" s="8">
        <v>0</v>
      </c>
      <c r="L2041" s="8">
        <v>361156.35700000002</v>
      </c>
      <c r="M2041" s="8">
        <v>-4.3000000005122302E-2</v>
      </c>
      <c r="N2041" s="9">
        <v>99.999988093800894</v>
      </c>
    </row>
    <row r="2042" spans="1:14" s="75" customFormat="1" ht="17.25" customHeight="1" x14ac:dyDescent="0.2">
      <c r="A2042" s="16"/>
      <c r="B2042" s="16"/>
      <c r="C2042" s="18"/>
      <c r="D2042" s="20"/>
      <c r="E2042" s="17" t="s">
        <v>335</v>
      </c>
      <c r="F2042" s="19" t="s">
        <v>336</v>
      </c>
      <c r="G2042" s="8" t="s">
        <v>243</v>
      </c>
      <c r="H2042" s="8" t="s">
        <v>243</v>
      </c>
      <c r="I2042" s="8">
        <v>10658.4</v>
      </c>
      <c r="J2042" s="8">
        <v>10658.136</v>
      </c>
      <c r="K2042" s="8">
        <v>0</v>
      </c>
      <c r="L2042" s="8">
        <v>10658.136</v>
      </c>
      <c r="M2042" s="8">
        <v>-0.26399999999921397</v>
      </c>
      <c r="N2042" s="9">
        <v>99.997523080387296</v>
      </c>
    </row>
    <row r="2043" spans="1:14" s="75" customFormat="1" ht="17.25" customHeight="1" x14ac:dyDescent="0.2">
      <c r="A2043" s="16"/>
      <c r="B2043" s="16"/>
      <c r="C2043" s="18"/>
      <c r="D2043" s="20"/>
      <c r="E2043" s="17" t="s">
        <v>675</v>
      </c>
      <c r="F2043" s="19" t="s">
        <v>676</v>
      </c>
      <c r="G2043" s="8" t="s">
        <v>243</v>
      </c>
      <c r="H2043" s="8" t="s">
        <v>243</v>
      </c>
      <c r="I2043" s="8">
        <v>10302.1</v>
      </c>
      <c r="J2043" s="8">
        <v>10301.924000000001</v>
      </c>
      <c r="K2043" s="8">
        <v>0</v>
      </c>
      <c r="L2043" s="8">
        <v>10301.924000000001</v>
      </c>
      <c r="M2043" s="8">
        <v>-0.17599999999947599</v>
      </c>
      <c r="N2043" s="9">
        <v>99.998291610448405</v>
      </c>
    </row>
    <row r="2044" spans="1:14" s="75" customFormat="1" ht="31.5" x14ac:dyDescent="0.2">
      <c r="A2044" s="16"/>
      <c r="B2044" s="16"/>
      <c r="C2044" s="18"/>
      <c r="D2044" s="20"/>
      <c r="E2044" s="17" t="s">
        <v>341</v>
      </c>
      <c r="F2044" s="19" t="s">
        <v>1209</v>
      </c>
      <c r="G2044" s="8" t="s">
        <v>243</v>
      </c>
      <c r="H2044" s="8" t="s">
        <v>243</v>
      </c>
      <c r="I2044" s="8">
        <v>14042.9</v>
      </c>
      <c r="J2044" s="8">
        <v>14042.368570000001</v>
      </c>
      <c r="K2044" s="8">
        <v>0</v>
      </c>
      <c r="L2044" s="8">
        <v>14042.368570000001</v>
      </c>
      <c r="M2044" s="8">
        <v>-0.53142999999909102</v>
      </c>
      <c r="N2044" s="9">
        <v>99.996215667704007</v>
      </c>
    </row>
    <row r="2045" spans="1:14" s="75" customFormat="1" ht="15.75" customHeight="1" x14ac:dyDescent="0.2">
      <c r="A2045" s="16"/>
      <c r="B2045" s="16"/>
      <c r="C2045" s="18"/>
      <c r="D2045" s="20"/>
      <c r="E2045" s="17" t="s">
        <v>277</v>
      </c>
      <c r="F2045" s="19" t="s">
        <v>278</v>
      </c>
      <c r="G2045" s="8" t="s">
        <v>243</v>
      </c>
      <c r="H2045" s="8" t="s">
        <v>243</v>
      </c>
      <c r="I2045" s="8">
        <v>2472266.9</v>
      </c>
      <c r="J2045" s="8">
        <v>2472266.0315700001</v>
      </c>
      <c r="K2045" s="8">
        <v>2.0000152289867401E-5</v>
      </c>
      <c r="L2045" s="8">
        <v>2472266.03155</v>
      </c>
      <c r="M2045" s="8">
        <v>-0.86844999995082595</v>
      </c>
      <c r="N2045" s="9">
        <v>99.999964872320206</v>
      </c>
    </row>
    <row r="2046" spans="1:14" s="75" customFormat="1" ht="15.75" customHeight="1" x14ac:dyDescent="0.2">
      <c r="A2046" s="16"/>
      <c r="B2046" s="16"/>
      <c r="C2046" s="18"/>
      <c r="D2046" s="20"/>
      <c r="E2046" s="17" t="s">
        <v>344</v>
      </c>
      <c r="F2046" s="19" t="s">
        <v>345</v>
      </c>
      <c r="G2046" s="8" t="s">
        <v>243</v>
      </c>
      <c r="H2046" s="8" t="s">
        <v>243</v>
      </c>
      <c r="I2046" s="8">
        <v>61486.3</v>
      </c>
      <c r="J2046" s="8">
        <v>61486.195809999997</v>
      </c>
      <c r="K2046" s="8">
        <v>0</v>
      </c>
      <c r="L2046" s="8">
        <v>61486.195809999997</v>
      </c>
      <c r="M2046" s="8">
        <v>-0.104190000005474</v>
      </c>
      <c r="N2046" s="9">
        <v>99.999830547617904</v>
      </c>
    </row>
    <row r="2047" spans="1:14" s="75" customFormat="1" ht="15.75" customHeight="1" x14ac:dyDescent="0.2">
      <c r="A2047" s="16"/>
      <c r="B2047" s="16"/>
      <c r="C2047" s="18"/>
      <c r="D2047" s="20"/>
      <c r="E2047" s="17" t="s">
        <v>348</v>
      </c>
      <c r="F2047" s="19" t="s">
        <v>349</v>
      </c>
      <c r="G2047" s="8" t="s">
        <v>243</v>
      </c>
      <c r="H2047" s="8" t="s">
        <v>243</v>
      </c>
      <c r="I2047" s="8">
        <v>2600647.7000000002</v>
      </c>
      <c r="J2047" s="8">
        <v>2600646.9026799998</v>
      </c>
      <c r="K2047" s="8">
        <v>0</v>
      </c>
      <c r="L2047" s="8">
        <v>2600646.9026799998</v>
      </c>
      <c r="M2047" s="8">
        <v>-0.79732000036165096</v>
      </c>
      <c r="N2047" s="9">
        <v>99.999969341483606</v>
      </c>
    </row>
    <row r="2048" spans="1:14" s="75" customFormat="1" ht="31.5" x14ac:dyDescent="0.2">
      <c r="A2048" s="16"/>
      <c r="B2048" s="16"/>
      <c r="C2048" s="20"/>
      <c r="D2048" s="17" t="s">
        <v>316</v>
      </c>
      <c r="E2048" s="4"/>
      <c r="F2048" s="19" t="s">
        <v>677</v>
      </c>
      <c r="G2048" s="8" t="s">
        <v>243</v>
      </c>
      <c r="H2048" s="8" t="s">
        <v>243</v>
      </c>
      <c r="I2048" s="8">
        <v>565600</v>
      </c>
      <c r="J2048" s="8">
        <v>565600</v>
      </c>
      <c r="K2048" s="8">
        <v>0</v>
      </c>
      <c r="L2048" s="8">
        <v>565600</v>
      </c>
      <c r="M2048" s="8">
        <v>0</v>
      </c>
      <c r="N2048" s="9">
        <v>100</v>
      </c>
    </row>
    <row r="2049" spans="1:14" s="75" customFormat="1" ht="17.25" customHeight="1" x14ac:dyDescent="0.2">
      <c r="A2049" s="16"/>
      <c r="B2049" s="16"/>
      <c r="C2049" s="18"/>
      <c r="D2049" s="20"/>
      <c r="E2049" s="17" t="s">
        <v>382</v>
      </c>
      <c r="F2049" s="19" t="s">
        <v>383</v>
      </c>
      <c r="G2049" s="8" t="s">
        <v>243</v>
      </c>
      <c r="H2049" s="8" t="s">
        <v>243</v>
      </c>
      <c r="I2049" s="8">
        <v>565600</v>
      </c>
      <c r="J2049" s="8">
        <v>565600</v>
      </c>
      <c r="K2049" s="8">
        <v>0</v>
      </c>
      <c r="L2049" s="8">
        <v>565600</v>
      </c>
      <c r="M2049" s="8">
        <v>0</v>
      </c>
      <c r="N2049" s="9">
        <v>100</v>
      </c>
    </row>
    <row r="2050" spans="1:14" s="75" customFormat="1" ht="17.25" customHeight="1" x14ac:dyDescent="0.2">
      <c r="A2050" s="16"/>
      <c r="B2050" s="16"/>
      <c r="C2050" s="20"/>
      <c r="D2050" s="17" t="s">
        <v>244</v>
      </c>
      <c r="E2050" s="4"/>
      <c r="F2050" s="19" t="s">
        <v>678</v>
      </c>
      <c r="G2050" s="8" t="s">
        <v>243</v>
      </c>
      <c r="H2050" s="8" t="s">
        <v>243</v>
      </c>
      <c r="I2050" s="8">
        <v>2080195.4</v>
      </c>
      <c r="J2050" s="8">
        <v>2080193.94738</v>
      </c>
      <c r="K2050" s="8">
        <v>0</v>
      </c>
      <c r="L2050" s="8">
        <v>2080193.94738</v>
      </c>
      <c r="M2050" s="8">
        <v>-1.45261999987997</v>
      </c>
      <c r="N2050" s="9">
        <v>99.999930169060093</v>
      </c>
    </row>
    <row r="2051" spans="1:14" s="75" customFormat="1" ht="17.25" customHeight="1" x14ac:dyDescent="0.2">
      <c r="A2051" s="16"/>
      <c r="B2051" s="16"/>
      <c r="C2051" s="18"/>
      <c r="D2051" s="20"/>
      <c r="E2051" s="17" t="s">
        <v>277</v>
      </c>
      <c r="F2051" s="19" t="s">
        <v>278</v>
      </c>
      <c r="G2051" s="8" t="s">
        <v>243</v>
      </c>
      <c r="H2051" s="8" t="s">
        <v>243</v>
      </c>
      <c r="I2051" s="8">
        <v>71413.8</v>
      </c>
      <c r="J2051" s="8">
        <v>71413.648799999995</v>
      </c>
      <c r="K2051" s="8">
        <v>0</v>
      </c>
      <c r="L2051" s="8">
        <v>71413.648799999995</v>
      </c>
      <c r="M2051" s="8">
        <v>-0.15120000000752001</v>
      </c>
      <c r="N2051" s="9">
        <v>99.999788276215497</v>
      </c>
    </row>
    <row r="2052" spans="1:14" s="75" customFormat="1" ht="17.25" customHeight="1" x14ac:dyDescent="0.2">
      <c r="A2052" s="16"/>
      <c r="B2052" s="16"/>
      <c r="C2052" s="18"/>
      <c r="D2052" s="20"/>
      <c r="E2052" s="17" t="s">
        <v>368</v>
      </c>
      <c r="F2052" s="19" t="s">
        <v>369</v>
      </c>
      <c r="G2052" s="8" t="s">
        <v>243</v>
      </c>
      <c r="H2052" s="8" t="s">
        <v>243</v>
      </c>
      <c r="I2052" s="8">
        <v>513</v>
      </c>
      <c r="J2052" s="8">
        <v>512.98099000000002</v>
      </c>
      <c r="K2052" s="8">
        <v>0</v>
      </c>
      <c r="L2052" s="8">
        <v>512.98099000000002</v>
      </c>
      <c r="M2052" s="8">
        <v>-1.9009999999980199E-2</v>
      </c>
      <c r="N2052" s="9">
        <v>99.996294346978601</v>
      </c>
    </row>
    <row r="2053" spans="1:14" s="75" customFormat="1" ht="17.25" customHeight="1" x14ac:dyDescent="0.2">
      <c r="A2053" s="16"/>
      <c r="B2053" s="16"/>
      <c r="C2053" s="18"/>
      <c r="D2053" s="20"/>
      <c r="E2053" s="17" t="s">
        <v>282</v>
      </c>
      <c r="F2053" s="19" t="s">
        <v>283</v>
      </c>
      <c r="G2053" s="8" t="s">
        <v>243</v>
      </c>
      <c r="H2053" s="8" t="s">
        <v>243</v>
      </c>
      <c r="I2053" s="8">
        <v>1965283.5</v>
      </c>
      <c r="J2053" s="8">
        <v>1965282.24419</v>
      </c>
      <c r="K2053" s="8">
        <v>0</v>
      </c>
      <c r="L2053" s="8">
        <v>1965282.24419</v>
      </c>
      <c r="M2053" s="8">
        <v>-1.25581000000238</v>
      </c>
      <c r="N2053" s="9">
        <v>99.999936100313306</v>
      </c>
    </row>
    <row r="2054" spans="1:14" s="75" customFormat="1" ht="17.25" customHeight="1" x14ac:dyDescent="0.2">
      <c r="A2054" s="16"/>
      <c r="B2054" s="16"/>
      <c r="C2054" s="18"/>
      <c r="D2054" s="20"/>
      <c r="E2054" s="17" t="s">
        <v>284</v>
      </c>
      <c r="F2054" s="19" t="s">
        <v>285</v>
      </c>
      <c r="G2054" s="8" t="s">
        <v>243</v>
      </c>
      <c r="H2054" s="8" t="s">
        <v>243</v>
      </c>
      <c r="I2054" s="8">
        <v>42720.1</v>
      </c>
      <c r="J2054" s="8">
        <v>42720.078399999999</v>
      </c>
      <c r="K2054" s="8">
        <v>0</v>
      </c>
      <c r="L2054" s="8">
        <v>42720.078399999999</v>
      </c>
      <c r="M2054" s="8">
        <v>-2.16000000000349E-2</v>
      </c>
      <c r="N2054" s="9">
        <v>99.999949438320598</v>
      </c>
    </row>
    <row r="2055" spans="1:14" s="75" customFormat="1" ht="17.25" customHeight="1" x14ac:dyDescent="0.2">
      <c r="A2055" s="16"/>
      <c r="B2055" s="16"/>
      <c r="C2055" s="18"/>
      <c r="D2055" s="20"/>
      <c r="E2055" s="17" t="s">
        <v>308</v>
      </c>
      <c r="F2055" s="19" t="s">
        <v>309</v>
      </c>
      <c r="G2055" s="8" t="s">
        <v>243</v>
      </c>
      <c r="H2055" s="8" t="s">
        <v>243</v>
      </c>
      <c r="I2055" s="8">
        <v>265</v>
      </c>
      <c r="J2055" s="8">
        <v>264.995</v>
      </c>
      <c r="K2055" s="8">
        <v>0</v>
      </c>
      <c r="L2055" s="8">
        <v>264.995</v>
      </c>
      <c r="M2055" s="8">
        <v>-4.9999999999954499E-3</v>
      </c>
      <c r="N2055" s="9">
        <v>99.998113207547206</v>
      </c>
    </row>
    <row r="2056" spans="1:14" s="75" customFormat="1" ht="17.25" customHeight="1" x14ac:dyDescent="0.2">
      <c r="A2056" s="16"/>
      <c r="B2056" s="16"/>
      <c r="C2056" s="20"/>
      <c r="D2056" s="17" t="s">
        <v>246</v>
      </c>
      <c r="E2056" s="4"/>
      <c r="F2056" s="19" t="s">
        <v>679</v>
      </c>
      <c r="G2056" s="8" t="s">
        <v>243</v>
      </c>
      <c r="H2056" s="8" t="s">
        <v>243</v>
      </c>
      <c r="I2056" s="8">
        <v>6515132</v>
      </c>
      <c r="J2056" s="8">
        <v>6515129.4651899999</v>
      </c>
      <c r="K2056" s="8">
        <v>967010.47447000002</v>
      </c>
      <c r="L2056" s="8">
        <v>5548118.9907200001</v>
      </c>
      <c r="M2056" s="8">
        <v>-967013.00928</v>
      </c>
      <c r="N2056" s="9">
        <v>85.157430282609795</v>
      </c>
    </row>
    <row r="2057" spans="1:14" s="75" customFormat="1" ht="17.25" customHeight="1" x14ac:dyDescent="0.2">
      <c r="A2057" s="16"/>
      <c r="B2057" s="16"/>
      <c r="C2057" s="18"/>
      <c r="D2057" s="20"/>
      <c r="E2057" s="17" t="s">
        <v>289</v>
      </c>
      <c r="F2057" s="19" t="s">
        <v>290</v>
      </c>
      <c r="G2057" s="8" t="s">
        <v>243</v>
      </c>
      <c r="H2057" s="8" t="s">
        <v>243</v>
      </c>
      <c r="I2057" s="8">
        <v>6515132</v>
      </c>
      <c r="J2057" s="8">
        <v>6515129.4651899999</v>
      </c>
      <c r="K2057" s="8">
        <v>967010.47447000002</v>
      </c>
      <c r="L2057" s="8">
        <v>5548118.9907200001</v>
      </c>
      <c r="M2057" s="8">
        <v>-967013.00928</v>
      </c>
      <c r="N2057" s="9">
        <v>85.157430282609795</v>
      </c>
    </row>
    <row r="2058" spans="1:14" s="75" customFormat="1" ht="17.25" customHeight="1" x14ac:dyDescent="0.2">
      <c r="A2058" s="16"/>
      <c r="B2058" s="16"/>
      <c r="C2058" s="20"/>
      <c r="D2058" s="17" t="s">
        <v>435</v>
      </c>
      <c r="E2058" s="4"/>
      <c r="F2058" s="19" t="s">
        <v>680</v>
      </c>
      <c r="G2058" s="8" t="s">
        <v>243</v>
      </c>
      <c r="H2058" s="8" t="s">
        <v>243</v>
      </c>
      <c r="I2058" s="8">
        <v>93448.9</v>
      </c>
      <c r="J2058" s="8">
        <v>93448.325870000001</v>
      </c>
      <c r="K2058" s="8">
        <v>0</v>
      </c>
      <c r="L2058" s="8">
        <v>93448.325870000001</v>
      </c>
      <c r="M2058" s="8">
        <v>-0.57413000000815395</v>
      </c>
      <c r="N2058" s="9">
        <v>99.999385621446606</v>
      </c>
    </row>
    <row r="2059" spans="1:14" s="75" customFormat="1" ht="17.25" customHeight="1" x14ac:dyDescent="0.2">
      <c r="A2059" s="16"/>
      <c r="B2059" s="16"/>
      <c r="C2059" s="18"/>
      <c r="D2059" s="20"/>
      <c r="E2059" s="17" t="s">
        <v>277</v>
      </c>
      <c r="F2059" s="19" t="s">
        <v>278</v>
      </c>
      <c r="G2059" s="8" t="s">
        <v>243</v>
      </c>
      <c r="H2059" s="8" t="s">
        <v>243</v>
      </c>
      <c r="I2059" s="8">
        <v>92998.3</v>
      </c>
      <c r="J2059" s="8">
        <v>92997.737869999997</v>
      </c>
      <c r="K2059" s="8">
        <v>0</v>
      </c>
      <c r="L2059" s="8">
        <v>92997.737869999997</v>
      </c>
      <c r="M2059" s="8">
        <v>-0.56213000000570901</v>
      </c>
      <c r="N2059" s="9">
        <v>99.999395548090604</v>
      </c>
    </row>
    <row r="2060" spans="1:14" s="75" customFormat="1" ht="17.25" customHeight="1" x14ac:dyDescent="0.2">
      <c r="A2060" s="16"/>
      <c r="B2060" s="16"/>
      <c r="C2060" s="18"/>
      <c r="D2060" s="20"/>
      <c r="E2060" s="17" t="s">
        <v>260</v>
      </c>
      <c r="F2060" s="19" t="s">
        <v>261</v>
      </c>
      <c r="G2060" s="8" t="s">
        <v>243</v>
      </c>
      <c r="H2060" s="8" t="s">
        <v>243</v>
      </c>
      <c r="I2060" s="8">
        <v>450.6</v>
      </c>
      <c r="J2060" s="8">
        <v>450.58800000000002</v>
      </c>
      <c r="K2060" s="8">
        <v>0</v>
      </c>
      <c r="L2060" s="8">
        <v>450.58800000000002</v>
      </c>
      <c r="M2060" s="8">
        <v>-1.20000000000005E-2</v>
      </c>
      <c r="N2060" s="9">
        <v>99.997336884154507</v>
      </c>
    </row>
    <row r="2061" spans="1:14" s="75" customFormat="1" ht="17.25" customHeight="1" x14ac:dyDescent="0.2">
      <c r="A2061" s="16"/>
      <c r="B2061" s="16"/>
      <c r="C2061" s="20"/>
      <c r="D2061" s="17" t="s">
        <v>509</v>
      </c>
      <c r="E2061" s="4"/>
      <c r="F2061" s="19" t="s">
        <v>681</v>
      </c>
      <c r="G2061" s="8" t="s">
        <v>243</v>
      </c>
      <c r="H2061" s="8" t="s">
        <v>243</v>
      </c>
      <c r="I2061" s="8">
        <v>2035377.2</v>
      </c>
      <c r="J2061" s="8">
        <v>2035376.44096</v>
      </c>
      <c r="K2061" s="8">
        <v>0</v>
      </c>
      <c r="L2061" s="8">
        <v>2035376.44096</v>
      </c>
      <c r="M2061" s="8">
        <v>-0.75903999991714999</v>
      </c>
      <c r="N2061" s="9">
        <v>99.999962707649502</v>
      </c>
    </row>
    <row r="2062" spans="1:14" s="75" customFormat="1" ht="17.25" customHeight="1" x14ac:dyDescent="0.2">
      <c r="A2062" s="16"/>
      <c r="B2062" s="16"/>
      <c r="C2062" s="18"/>
      <c r="D2062" s="20"/>
      <c r="E2062" s="17" t="s">
        <v>614</v>
      </c>
      <c r="F2062" s="19" t="s">
        <v>615</v>
      </c>
      <c r="G2062" s="8" t="s">
        <v>243</v>
      </c>
      <c r="H2062" s="8" t="s">
        <v>243</v>
      </c>
      <c r="I2062" s="8">
        <v>2035377.2</v>
      </c>
      <c r="J2062" s="8">
        <v>2035376.44096</v>
      </c>
      <c r="K2062" s="8">
        <v>0</v>
      </c>
      <c r="L2062" s="8">
        <v>2035376.44096</v>
      </c>
      <c r="M2062" s="8">
        <v>-0.75903999991714999</v>
      </c>
      <c r="N2062" s="9">
        <v>99.999962707649502</v>
      </c>
    </row>
    <row r="2063" spans="1:14" s="75" customFormat="1" ht="17.25" customHeight="1" x14ac:dyDescent="0.2">
      <c r="A2063" s="16"/>
      <c r="B2063" s="16"/>
      <c r="C2063" s="20"/>
      <c r="D2063" s="17" t="s">
        <v>241</v>
      </c>
      <c r="E2063" s="4"/>
      <c r="F2063" s="19" t="s">
        <v>242</v>
      </c>
      <c r="G2063" s="8" t="s">
        <v>243</v>
      </c>
      <c r="H2063" s="8" t="s">
        <v>243</v>
      </c>
      <c r="I2063" s="8">
        <v>62549499.899999999</v>
      </c>
      <c r="J2063" s="8">
        <v>62549492.267300002</v>
      </c>
      <c r="K2063" s="8">
        <v>1.7199963331222499E-3</v>
      </c>
      <c r="L2063" s="8">
        <v>62549492.265579998</v>
      </c>
      <c r="M2063" s="8">
        <v>-7.6344199925661096</v>
      </c>
      <c r="N2063" s="9">
        <v>99.999987794594702</v>
      </c>
    </row>
    <row r="2064" spans="1:14" s="75" customFormat="1" ht="17.25" customHeight="1" x14ac:dyDescent="0.2">
      <c r="A2064" s="16"/>
      <c r="B2064" s="16"/>
      <c r="C2064" s="18"/>
      <c r="D2064" s="20"/>
      <c r="E2064" s="17" t="s">
        <v>244</v>
      </c>
      <c r="F2064" s="19" t="s">
        <v>245</v>
      </c>
      <c r="G2064" s="8" t="s">
        <v>243</v>
      </c>
      <c r="H2064" s="8" t="s">
        <v>243</v>
      </c>
      <c r="I2064" s="8">
        <v>38404974.200000003</v>
      </c>
      <c r="J2064" s="8">
        <v>38404974.09866</v>
      </c>
      <c r="K2064" s="8">
        <v>0</v>
      </c>
      <c r="L2064" s="8">
        <v>38404974.09866</v>
      </c>
      <c r="M2064" s="8">
        <v>-0.10134000331163399</v>
      </c>
      <c r="N2064" s="9">
        <v>99.999999736127904</v>
      </c>
    </row>
    <row r="2065" spans="1:14" s="75" customFormat="1" ht="17.25" customHeight="1" x14ac:dyDescent="0.2">
      <c r="A2065" s="16"/>
      <c r="B2065" s="16"/>
      <c r="C2065" s="18"/>
      <c r="D2065" s="20"/>
      <c r="E2065" s="17" t="s">
        <v>246</v>
      </c>
      <c r="F2065" s="19" t="s">
        <v>247</v>
      </c>
      <c r="G2065" s="8" t="s">
        <v>243</v>
      </c>
      <c r="H2065" s="8" t="s">
        <v>243</v>
      </c>
      <c r="I2065" s="8">
        <v>5205991.3</v>
      </c>
      <c r="J2065" s="8">
        <v>5205990.5712000001</v>
      </c>
      <c r="K2065" s="8">
        <v>0</v>
      </c>
      <c r="L2065" s="8">
        <v>5205990.5712000001</v>
      </c>
      <c r="M2065" s="8">
        <v>-0.72879999969154596</v>
      </c>
      <c r="N2065" s="9">
        <v>99.999986000744997</v>
      </c>
    </row>
    <row r="2066" spans="1:14" s="75" customFormat="1" ht="17.25" customHeight="1" x14ac:dyDescent="0.2">
      <c r="A2066" s="16"/>
      <c r="B2066" s="16"/>
      <c r="C2066" s="18"/>
      <c r="D2066" s="20"/>
      <c r="E2066" s="17" t="s">
        <v>248</v>
      </c>
      <c r="F2066" s="19" t="s">
        <v>249</v>
      </c>
      <c r="G2066" s="8" t="s">
        <v>243</v>
      </c>
      <c r="H2066" s="8" t="s">
        <v>243</v>
      </c>
      <c r="I2066" s="8">
        <v>8618291.6999999993</v>
      </c>
      <c r="J2066" s="8">
        <v>8618291.1721599996</v>
      </c>
      <c r="K2066" s="8">
        <v>0</v>
      </c>
      <c r="L2066" s="8">
        <v>8618291.1721599996</v>
      </c>
      <c r="M2066" s="8">
        <v>-0.52783999964594797</v>
      </c>
      <c r="N2066" s="9">
        <v>99.999993875352402</v>
      </c>
    </row>
    <row r="2067" spans="1:14" s="75" customFormat="1" ht="17.25" customHeight="1" x14ac:dyDescent="0.2">
      <c r="A2067" s="16"/>
      <c r="B2067" s="16"/>
      <c r="C2067" s="18"/>
      <c r="D2067" s="20"/>
      <c r="E2067" s="17" t="s">
        <v>250</v>
      </c>
      <c r="F2067" s="19" t="s">
        <v>251</v>
      </c>
      <c r="G2067" s="8" t="s">
        <v>243</v>
      </c>
      <c r="H2067" s="8" t="s">
        <v>243</v>
      </c>
      <c r="I2067" s="8">
        <v>2667823.2000000002</v>
      </c>
      <c r="J2067" s="8">
        <v>2667823.2000000002</v>
      </c>
      <c r="K2067" s="8">
        <v>0</v>
      </c>
      <c r="L2067" s="8">
        <v>2667823.2000000002</v>
      </c>
      <c r="M2067" s="8">
        <v>0</v>
      </c>
      <c r="N2067" s="9">
        <v>100</v>
      </c>
    </row>
    <row r="2068" spans="1:14" s="75" customFormat="1" ht="17.25" customHeight="1" x14ac:dyDescent="0.2">
      <c r="A2068" s="16"/>
      <c r="B2068" s="16"/>
      <c r="C2068" s="18"/>
      <c r="D2068" s="20"/>
      <c r="E2068" s="17" t="s">
        <v>252</v>
      </c>
      <c r="F2068" s="19" t="s">
        <v>253</v>
      </c>
      <c r="G2068" s="8" t="s">
        <v>243</v>
      </c>
      <c r="H2068" s="8" t="s">
        <v>243</v>
      </c>
      <c r="I2068" s="8">
        <v>986676.2</v>
      </c>
      <c r="J2068" s="8">
        <v>986676.14581000002</v>
      </c>
      <c r="K2068" s="8">
        <v>0</v>
      </c>
      <c r="L2068" s="8">
        <v>986676.14581000002</v>
      </c>
      <c r="M2068" s="8">
        <v>-5.4189999937079902E-2</v>
      </c>
      <c r="N2068" s="9">
        <v>99.999994507823303</v>
      </c>
    </row>
    <row r="2069" spans="1:14" s="75" customFormat="1" ht="17.25" customHeight="1" x14ac:dyDescent="0.2">
      <c r="A2069" s="16"/>
      <c r="B2069" s="16"/>
      <c r="C2069" s="18"/>
      <c r="D2069" s="20"/>
      <c r="E2069" s="17" t="s">
        <v>241</v>
      </c>
      <c r="F2069" s="19" t="s">
        <v>326</v>
      </c>
      <c r="G2069" s="8" t="s">
        <v>243</v>
      </c>
      <c r="H2069" s="8" t="s">
        <v>243</v>
      </c>
      <c r="I2069" s="8">
        <v>15026.8</v>
      </c>
      <c r="J2069" s="8">
        <v>15026.72352</v>
      </c>
      <c r="K2069" s="8">
        <v>0</v>
      </c>
      <c r="L2069" s="8">
        <v>15026.72352</v>
      </c>
      <c r="M2069" s="8">
        <v>-7.6479999999719397E-2</v>
      </c>
      <c r="N2069" s="9">
        <v>99.9994910426704</v>
      </c>
    </row>
    <row r="2070" spans="1:14" s="75" customFormat="1" ht="17.25" customHeight="1" x14ac:dyDescent="0.2">
      <c r="A2070" s="16"/>
      <c r="B2070" s="16"/>
      <c r="C2070" s="18"/>
      <c r="D2070" s="20"/>
      <c r="E2070" s="17" t="s">
        <v>254</v>
      </c>
      <c r="F2070" s="19" t="s">
        <v>255</v>
      </c>
      <c r="G2070" s="8" t="s">
        <v>243</v>
      </c>
      <c r="H2070" s="8" t="s">
        <v>243</v>
      </c>
      <c r="I2070" s="8">
        <v>1038411.1</v>
      </c>
      <c r="J2070" s="8">
        <v>1038411.0673</v>
      </c>
      <c r="K2070" s="8">
        <v>0</v>
      </c>
      <c r="L2070" s="8">
        <v>1038411.0673</v>
      </c>
      <c r="M2070" s="8">
        <v>-3.2699999981559799E-2</v>
      </c>
      <c r="N2070" s="9">
        <v>99.999996850958198</v>
      </c>
    </row>
    <row r="2071" spans="1:14" s="75" customFormat="1" ht="17.25" customHeight="1" x14ac:dyDescent="0.2">
      <c r="A2071" s="16"/>
      <c r="B2071" s="16"/>
      <c r="C2071" s="18"/>
      <c r="D2071" s="20"/>
      <c r="E2071" s="17" t="s">
        <v>327</v>
      </c>
      <c r="F2071" s="19" t="s">
        <v>328</v>
      </c>
      <c r="G2071" s="8" t="s">
        <v>243</v>
      </c>
      <c r="H2071" s="8" t="s">
        <v>243</v>
      </c>
      <c r="I2071" s="8">
        <v>291318.7</v>
      </c>
      <c r="J2071" s="8">
        <v>291317.37602999998</v>
      </c>
      <c r="K2071" s="8">
        <v>0</v>
      </c>
      <c r="L2071" s="8">
        <v>291317.37602999998</v>
      </c>
      <c r="M2071" s="8">
        <v>-1.32397000002675</v>
      </c>
      <c r="N2071" s="9">
        <v>99.999545525227205</v>
      </c>
    </row>
    <row r="2072" spans="1:14" s="75" customFormat="1" ht="17.25" customHeight="1" x14ac:dyDescent="0.2">
      <c r="A2072" s="16"/>
      <c r="B2072" s="16"/>
      <c r="C2072" s="18"/>
      <c r="D2072" s="20"/>
      <c r="E2072" s="17" t="s">
        <v>265</v>
      </c>
      <c r="F2072" s="19" t="s">
        <v>266</v>
      </c>
      <c r="G2072" s="8" t="s">
        <v>243</v>
      </c>
      <c r="H2072" s="8" t="s">
        <v>243</v>
      </c>
      <c r="I2072" s="8">
        <v>422054.5</v>
      </c>
      <c r="J2072" s="8">
        <v>422053.43897000002</v>
      </c>
      <c r="K2072" s="8">
        <v>0</v>
      </c>
      <c r="L2072" s="8">
        <v>422053.43897000002</v>
      </c>
      <c r="M2072" s="8">
        <v>-1.0610299999825701</v>
      </c>
      <c r="N2072" s="9">
        <v>99.999748603557094</v>
      </c>
    </row>
    <row r="2073" spans="1:14" s="75" customFormat="1" ht="17.25" customHeight="1" x14ac:dyDescent="0.2">
      <c r="A2073" s="16"/>
      <c r="B2073" s="16"/>
      <c r="C2073" s="18"/>
      <c r="D2073" s="20"/>
      <c r="E2073" s="17" t="s">
        <v>287</v>
      </c>
      <c r="F2073" s="19" t="s">
        <v>288</v>
      </c>
      <c r="G2073" s="8" t="s">
        <v>243</v>
      </c>
      <c r="H2073" s="8" t="s">
        <v>243</v>
      </c>
      <c r="I2073" s="8">
        <v>1846052</v>
      </c>
      <c r="J2073" s="8">
        <v>1846051.8907699999</v>
      </c>
      <c r="K2073" s="8">
        <v>0</v>
      </c>
      <c r="L2073" s="8">
        <v>1846051.8907699999</v>
      </c>
      <c r="M2073" s="8">
        <v>-0.109230000060052</v>
      </c>
      <c r="N2073" s="9">
        <v>99.999994083048605</v>
      </c>
    </row>
    <row r="2074" spans="1:14" s="75" customFormat="1" ht="17.25" customHeight="1" x14ac:dyDescent="0.2">
      <c r="A2074" s="16"/>
      <c r="B2074" s="16"/>
      <c r="C2074" s="18"/>
      <c r="D2074" s="20"/>
      <c r="E2074" s="17" t="s">
        <v>267</v>
      </c>
      <c r="F2074" s="19" t="s">
        <v>268</v>
      </c>
      <c r="G2074" s="8" t="s">
        <v>243</v>
      </c>
      <c r="H2074" s="8" t="s">
        <v>243</v>
      </c>
      <c r="I2074" s="8">
        <v>570714.6</v>
      </c>
      <c r="J2074" s="8">
        <v>570714.08016000001</v>
      </c>
      <c r="K2074" s="8">
        <v>0</v>
      </c>
      <c r="L2074" s="8">
        <v>570714.08016000001</v>
      </c>
      <c r="M2074" s="8">
        <v>-0.51983999996446095</v>
      </c>
      <c r="N2074" s="9">
        <v>99.999908914192901</v>
      </c>
    </row>
    <row r="2075" spans="1:14" s="75" customFormat="1" ht="17.25" customHeight="1" x14ac:dyDescent="0.2">
      <c r="A2075" s="16"/>
      <c r="B2075" s="16"/>
      <c r="C2075" s="18"/>
      <c r="D2075" s="20"/>
      <c r="E2075" s="17" t="s">
        <v>256</v>
      </c>
      <c r="F2075" s="19" t="s">
        <v>257</v>
      </c>
      <c r="G2075" s="8" t="s">
        <v>243</v>
      </c>
      <c r="H2075" s="8" t="s">
        <v>243</v>
      </c>
      <c r="I2075" s="8">
        <v>437106.6</v>
      </c>
      <c r="J2075" s="8">
        <v>437106.34127999999</v>
      </c>
      <c r="K2075" s="8">
        <v>0</v>
      </c>
      <c r="L2075" s="8">
        <v>437106.34127999999</v>
      </c>
      <c r="M2075" s="8">
        <v>-0.25871999998344097</v>
      </c>
      <c r="N2075" s="9">
        <v>99.999940810777005</v>
      </c>
    </row>
    <row r="2076" spans="1:14" s="75" customFormat="1" ht="17.25" customHeight="1" x14ac:dyDescent="0.2">
      <c r="A2076" s="16"/>
      <c r="B2076" s="16"/>
      <c r="C2076" s="18"/>
      <c r="D2076" s="20"/>
      <c r="E2076" s="17" t="s">
        <v>277</v>
      </c>
      <c r="F2076" s="19" t="s">
        <v>278</v>
      </c>
      <c r="G2076" s="8" t="s">
        <v>243</v>
      </c>
      <c r="H2076" s="8" t="s">
        <v>243</v>
      </c>
      <c r="I2076" s="8">
        <v>1768540.5</v>
      </c>
      <c r="J2076" s="8">
        <v>1768539.3684400001</v>
      </c>
      <c r="K2076" s="8">
        <v>1.7200000584125499E-3</v>
      </c>
      <c r="L2076" s="8">
        <v>1768539.36672</v>
      </c>
      <c r="M2076" s="8">
        <v>-1.1332799999509</v>
      </c>
      <c r="N2076" s="9">
        <v>99.999935920042503</v>
      </c>
    </row>
    <row r="2077" spans="1:14" s="75" customFormat="1" ht="17.25" customHeight="1" x14ac:dyDescent="0.2">
      <c r="A2077" s="16"/>
      <c r="B2077" s="16"/>
      <c r="C2077" s="18"/>
      <c r="D2077" s="20"/>
      <c r="E2077" s="17" t="s">
        <v>258</v>
      </c>
      <c r="F2077" s="19" t="s">
        <v>259</v>
      </c>
      <c r="G2077" s="8" t="s">
        <v>243</v>
      </c>
      <c r="H2077" s="8" t="s">
        <v>243</v>
      </c>
      <c r="I2077" s="8">
        <v>266006.8</v>
      </c>
      <c r="J2077" s="8">
        <v>266005.81800000003</v>
      </c>
      <c r="K2077" s="8">
        <v>0</v>
      </c>
      <c r="L2077" s="8">
        <v>266005.81800000003</v>
      </c>
      <c r="M2077" s="8">
        <v>-0.98199999995995302</v>
      </c>
      <c r="N2077" s="9">
        <v>99.999630836504906</v>
      </c>
    </row>
    <row r="2078" spans="1:14" s="75" customFormat="1" ht="17.25" customHeight="1" x14ac:dyDescent="0.2">
      <c r="A2078" s="16"/>
      <c r="B2078" s="16"/>
      <c r="C2078" s="18"/>
      <c r="D2078" s="20"/>
      <c r="E2078" s="17" t="s">
        <v>260</v>
      </c>
      <c r="F2078" s="19" t="s">
        <v>261</v>
      </c>
      <c r="G2078" s="8" t="s">
        <v>243</v>
      </c>
      <c r="H2078" s="8" t="s">
        <v>243</v>
      </c>
      <c r="I2078" s="8">
        <v>10511.7</v>
      </c>
      <c r="J2078" s="8">
        <v>10510.975</v>
      </c>
      <c r="K2078" s="8">
        <v>0</v>
      </c>
      <c r="L2078" s="8">
        <v>10510.975</v>
      </c>
      <c r="M2078" s="8">
        <v>-0.72500000000036402</v>
      </c>
      <c r="N2078" s="9">
        <v>99.993102923409197</v>
      </c>
    </row>
    <row r="2079" spans="1:14" s="75" customFormat="1" ht="17.25" customHeight="1" x14ac:dyDescent="0.2">
      <c r="A2079" s="16"/>
      <c r="B2079" s="22" t="s">
        <v>668</v>
      </c>
      <c r="C2079" s="17" t="s">
        <v>237</v>
      </c>
      <c r="D2079" s="4"/>
      <c r="E2079" s="4"/>
      <c r="F2079" s="19" t="s">
        <v>1203</v>
      </c>
      <c r="G2079" s="8" t="s">
        <v>243</v>
      </c>
      <c r="H2079" s="8">
        <v>0</v>
      </c>
      <c r="I2079" s="8">
        <v>4006</v>
      </c>
      <c r="J2079" s="8">
        <v>4005.22</v>
      </c>
      <c r="K2079" s="8">
        <v>0</v>
      </c>
      <c r="L2079" s="8">
        <v>4005.22</v>
      </c>
      <c r="M2079" s="8">
        <v>-0.78000000000019998</v>
      </c>
      <c r="N2079" s="9">
        <v>99.980529206190695</v>
      </c>
    </row>
    <row r="2080" spans="1:14" s="75" customFormat="1" ht="17.25" customHeight="1" x14ac:dyDescent="0.2">
      <c r="A2080" s="16"/>
      <c r="B2080" s="16"/>
      <c r="C2080" s="18"/>
      <c r="D2080" s="20"/>
      <c r="E2080" s="17" t="s">
        <v>260</v>
      </c>
      <c r="F2080" s="19" t="s">
        <v>261</v>
      </c>
      <c r="G2080" s="8" t="s">
        <v>243</v>
      </c>
      <c r="H2080" s="8" t="s">
        <v>243</v>
      </c>
      <c r="I2080" s="8">
        <v>4006</v>
      </c>
      <c r="J2080" s="8">
        <v>4005.22</v>
      </c>
      <c r="K2080" s="8">
        <v>0</v>
      </c>
      <c r="L2080" s="8">
        <v>4005.22</v>
      </c>
      <c r="M2080" s="8">
        <v>-0.78000000000019998</v>
      </c>
      <c r="N2080" s="9">
        <v>99.980529206190695</v>
      </c>
    </row>
    <row r="2081" spans="1:14" s="75" customFormat="1" ht="15.75" customHeight="1" x14ac:dyDescent="0.2">
      <c r="A2081" s="29"/>
      <c r="B2081" s="30" t="s">
        <v>682</v>
      </c>
      <c r="C2081" s="31"/>
      <c r="D2081" s="31"/>
      <c r="E2081" s="29"/>
      <c r="F2081" s="32" t="s">
        <v>683</v>
      </c>
      <c r="G2081" s="33">
        <v>56278059</v>
      </c>
      <c r="H2081" s="33">
        <v>59322128</v>
      </c>
      <c r="I2081" s="33">
        <v>60373918.5</v>
      </c>
      <c r="J2081" s="33">
        <v>60365085.199359998</v>
      </c>
      <c r="K2081" s="33">
        <v>31371.988989993901</v>
      </c>
      <c r="L2081" s="33">
        <v>60333713.210369997</v>
      </c>
      <c r="M2081" s="33">
        <v>-40205.289629995801</v>
      </c>
      <c r="N2081" s="34">
        <v>99.9334061948787</v>
      </c>
    </row>
    <row r="2082" spans="1:14" s="75" customFormat="1" ht="31.5" x14ac:dyDescent="0.2">
      <c r="A2082" s="16"/>
      <c r="B2082" s="22" t="s">
        <v>682</v>
      </c>
      <c r="C2082" s="17" t="s">
        <v>239</v>
      </c>
      <c r="D2082" s="4"/>
      <c r="E2082" s="4"/>
      <c r="F2082" s="19" t="s">
        <v>684</v>
      </c>
      <c r="G2082" s="8">
        <v>55776197</v>
      </c>
      <c r="H2082" s="8">
        <v>58169370</v>
      </c>
      <c r="I2082" s="8">
        <v>59209758</v>
      </c>
      <c r="J2082" s="8">
        <v>59200925.412979998</v>
      </c>
      <c r="K2082" s="8">
        <v>31371.988990001399</v>
      </c>
      <c r="L2082" s="8">
        <v>59169553.423989996</v>
      </c>
      <c r="M2082" s="8">
        <v>-40204.576009996199</v>
      </c>
      <c r="N2082" s="9">
        <v>99.932098057198601</v>
      </c>
    </row>
    <row r="2083" spans="1:14" s="75" customFormat="1" ht="31.5" x14ac:dyDescent="0.2">
      <c r="A2083" s="16"/>
      <c r="B2083" s="16"/>
      <c r="C2083" s="20"/>
      <c r="D2083" s="17" t="s">
        <v>264</v>
      </c>
      <c r="E2083" s="4"/>
      <c r="F2083" s="19" t="s">
        <v>685</v>
      </c>
      <c r="G2083" s="8" t="s">
        <v>243</v>
      </c>
      <c r="H2083" s="8" t="s">
        <v>243</v>
      </c>
      <c r="I2083" s="8">
        <v>10224437</v>
      </c>
      <c r="J2083" s="8">
        <v>10224426.14806</v>
      </c>
      <c r="K2083" s="8">
        <v>785</v>
      </c>
      <c r="L2083" s="8">
        <v>10223641.14806</v>
      </c>
      <c r="M2083" s="8">
        <v>-795.85194000042998</v>
      </c>
      <c r="N2083" s="9">
        <v>99.992216178357793</v>
      </c>
    </row>
    <row r="2084" spans="1:14" s="75" customFormat="1" ht="16.5" customHeight="1" x14ac:dyDescent="0.2">
      <c r="A2084" s="16"/>
      <c r="B2084" s="16"/>
      <c r="C2084" s="18"/>
      <c r="D2084" s="20"/>
      <c r="E2084" s="17" t="s">
        <v>241</v>
      </c>
      <c r="F2084" s="19" t="s">
        <v>326</v>
      </c>
      <c r="G2084" s="8" t="s">
        <v>243</v>
      </c>
      <c r="H2084" s="8" t="s">
        <v>243</v>
      </c>
      <c r="I2084" s="8">
        <v>16206.8</v>
      </c>
      <c r="J2084" s="8">
        <v>16204.749250000001</v>
      </c>
      <c r="K2084" s="8">
        <v>0</v>
      </c>
      <c r="L2084" s="8">
        <v>16204.749250000001</v>
      </c>
      <c r="M2084" s="8">
        <v>-2.0507499999985201</v>
      </c>
      <c r="N2084" s="9">
        <v>99.987346360786802</v>
      </c>
    </row>
    <row r="2085" spans="1:14" s="75" customFormat="1" ht="16.5" customHeight="1" x14ac:dyDescent="0.2">
      <c r="A2085" s="16"/>
      <c r="B2085" s="16"/>
      <c r="C2085" s="18"/>
      <c r="D2085" s="20"/>
      <c r="E2085" s="17" t="s">
        <v>300</v>
      </c>
      <c r="F2085" s="19" t="s">
        <v>301</v>
      </c>
      <c r="G2085" s="8" t="s">
        <v>243</v>
      </c>
      <c r="H2085" s="8" t="s">
        <v>243</v>
      </c>
      <c r="I2085" s="8">
        <v>5815001.7000000002</v>
      </c>
      <c r="J2085" s="8">
        <v>5815001.2208700003</v>
      </c>
      <c r="K2085" s="8">
        <v>0</v>
      </c>
      <c r="L2085" s="8">
        <v>5815001.2208700003</v>
      </c>
      <c r="M2085" s="8">
        <v>-0.47912999987602201</v>
      </c>
      <c r="N2085" s="9">
        <v>99.999991760449504</v>
      </c>
    </row>
    <row r="2086" spans="1:14" s="75" customFormat="1" ht="16.5" customHeight="1" x14ac:dyDescent="0.2">
      <c r="A2086" s="16"/>
      <c r="B2086" s="16"/>
      <c r="C2086" s="18"/>
      <c r="D2086" s="20"/>
      <c r="E2086" s="17" t="s">
        <v>302</v>
      </c>
      <c r="F2086" s="19" t="s">
        <v>303</v>
      </c>
      <c r="G2086" s="8" t="s">
        <v>243</v>
      </c>
      <c r="H2086" s="8" t="s">
        <v>243</v>
      </c>
      <c r="I2086" s="8">
        <v>640791.6</v>
      </c>
      <c r="J2086" s="8">
        <v>640790.68859999999</v>
      </c>
      <c r="K2086" s="8">
        <v>0</v>
      </c>
      <c r="L2086" s="8">
        <v>640790.68859999999</v>
      </c>
      <c r="M2086" s="8">
        <v>-0.91139999998267696</v>
      </c>
      <c r="N2086" s="9">
        <v>99.999857769671095</v>
      </c>
    </row>
    <row r="2087" spans="1:14" s="75" customFormat="1" ht="16.5" customHeight="1" x14ac:dyDescent="0.2">
      <c r="A2087" s="16"/>
      <c r="B2087" s="16"/>
      <c r="C2087" s="18"/>
      <c r="D2087" s="20"/>
      <c r="E2087" s="17" t="s">
        <v>335</v>
      </c>
      <c r="F2087" s="19" t="s">
        <v>336</v>
      </c>
      <c r="G2087" s="8" t="s">
        <v>243</v>
      </c>
      <c r="H2087" s="8" t="s">
        <v>243</v>
      </c>
      <c r="I2087" s="8">
        <v>18235.400000000001</v>
      </c>
      <c r="J2087" s="8">
        <v>18234.624</v>
      </c>
      <c r="K2087" s="8">
        <v>0</v>
      </c>
      <c r="L2087" s="8">
        <v>18234.624</v>
      </c>
      <c r="M2087" s="8">
        <v>-0.77600000000165903</v>
      </c>
      <c r="N2087" s="9">
        <v>99.995744540838103</v>
      </c>
    </row>
    <row r="2088" spans="1:14" s="75" customFormat="1" ht="31.5" x14ac:dyDescent="0.2">
      <c r="A2088" s="16"/>
      <c r="B2088" s="16"/>
      <c r="C2088" s="18"/>
      <c r="D2088" s="20"/>
      <c r="E2088" s="17" t="s">
        <v>341</v>
      </c>
      <c r="F2088" s="19" t="s">
        <v>1209</v>
      </c>
      <c r="G2088" s="8" t="s">
        <v>243</v>
      </c>
      <c r="H2088" s="8" t="s">
        <v>243</v>
      </c>
      <c r="I2088" s="8">
        <v>385221.3</v>
      </c>
      <c r="J2088" s="8">
        <v>385220.16506999999</v>
      </c>
      <c r="K2088" s="8">
        <v>785</v>
      </c>
      <c r="L2088" s="8">
        <v>384435.16506999999</v>
      </c>
      <c r="M2088" s="8">
        <v>-786.13493000000005</v>
      </c>
      <c r="N2088" s="9">
        <v>99.795926411649603</v>
      </c>
    </row>
    <row r="2089" spans="1:14" s="75" customFormat="1" ht="17.25" customHeight="1" x14ac:dyDescent="0.2">
      <c r="A2089" s="16"/>
      <c r="B2089" s="16"/>
      <c r="C2089" s="18"/>
      <c r="D2089" s="20"/>
      <c r="E2089" s="17" t="s">
        <v>265</v>
      </c>
      <c r="F2089" s="19" t="s">
        <v>266</v>
      </c>
      <c r="G2089" s="8" t="s">
        <v>243</v>
      </c>
      <c r="H2089" s="8" t="s">
        <v>243</v>
      </c>
      <c r="I2089" s="8">
        <v>208181.8</v>
      </c>
      <c r="J2089" s="8">
        <v>208179.66991999999</v>
      </c>
      <c r="K2089" s="8">
        <v>0</v>
      </c>
      <c r="L2089" s="8">
        <v>208179.66991999999</v>
      </c>
      <c r="M2089" s="8">
        <v>-2.1300800000026401</v>
      </c>
      <c r="N2089" s="9">
        <v>99.998976817377894</v>
      </c>
    </row>
    <row r="2090" spans="1:14" s="75" customFormat="1" ht="17.25" customHeight="1" x14ac:dyDescent="0.2">
      <c r="A2090" s="16"/>
      <c r="B2090" s="16"/>
      <c r="C2090" s="18"/>
      <c r="D2090" s="20"/>
      <c r="E2090" s="17" t="s">
        <v>275</v>
      </c>
      <c r="F2090" s="19" t="s">
        <v>276</v>
      </c>
      <c r="G2090" s="8" t="s">
        <v>243</v>
      </c>
      <c r="H2090" s="8" t="s">
        <v>243</v>
      </c>
      <c r="I2090" s="8">
        <v>429</v>
      </c>
      <c r="J2090" s="8">
        <v>429</v>
      </c>
      <c r="K2090" s="8">
        <v>0</v>
      </c>
      <c r="L2090" s="8">
        <v>429</v>
      </c>
      <c r="M2090" s="8">
        <v>0</v>
      </c>
      <c r="N2090" s="9">
        <v>100</v>
      </c>
    </row>
    <row r="2091" spans="1:14" s="75" customFormat="1" ht="17.25" customHeight="1" x14ac:dyDescent="0.2">
      <c r="A2091" s="16"/>
      <c r="B2091" s="16"/>
      <c r="C2091" s="18"/>
      <c r="D2091" s="20"/>
      <c r="E2091" s="17" t="s">
        <v>277</v>
      </c>
      <c r="F2091" s="19" t="s">
        <v>278</v>
      </c>
      <c r="G2091" s="8" t="s">
        <v>243</v>
      </c>
      <c r="H2091" s="8" t="s">
        <v>243</v>
      </c>
      <c r="I2091" s="8">
        <v>1777889.8</v>
      </c>
      <c r="J2091" s="8">
        <v>1777887.8326999999</v>
      </c>
      <c r="K2091" s="8">
        <v>0</v>
      </c>
      <c r="L2091" s="8">
        <v>1777887.8326999999</v>
      </c>
      <c r="M2091" s="8">
        <v>-1.9673000001348599</v>
      </c>
      <c r="N2091" s="9">
        <v>99.999889346347601</v>
      </c>
    </row>
    <row r="2092" spans="1:14" s="75" customFormat="1" ht="17.25" customHeight="1" x14ac:dyDescent="0.2">
      <c r="A2092" s="16"/>
      <c r="B2092" s="16"/>
      <c r="C2092" s="18"/>
      <c r="D2092" s="20"/>
      <c r="E2092" s="17" t="s">
        <v>279</v>
      </c>
      <c r="F2092" s="19" t="s">
        <v>280</v>
      </c>
      <c r="G2092" s="8" t="s">
        <v>243</v>
      </c>
      <c r="H2092" s="8" t="s">
        <v>243</v>
      </c>
      <c r="I2092" s="8">
        <v>50950.9</v>
      </c>
      <c r="J2092" s="8">
        <v>50950.897749999996</v>
      </c>
      <c r="K2092" s="8">
        <v>0</v>
      </c>
      <c r="L2092" s="8">
        <v>50950.897749999996</v>
      </c>
      <c r="M2092" s="8">
        <v>-2.2500000050058601E-3</v>
      </c>
      <c r="N2092" s="9">
        <v>99.999995583983804</v>
      </c>
    </row>
    <row r="2093" spans="1:14" s="75" customFormat="1" ht="17.25" customHeight="1" x14ac:dyDescent="0.2">
      <c r="A2093" s="16"/>
      <c r="B2093" s="16"/>
      <c r="C2093" s="18"/>
      <c r="D2093" s="20"/>
      <c r="E2093" s="17" t="s">
        <v>344</v>
      </c>
      <c r="F2093" s="19" t="s">
        <v>345</v>
      </c>
      <c r="G2093" s="8" t="s">
        <v>243</v>
      </c>
      <c r="H2093" s="8" t="s">
        <v>243</v>
      </c>
      <c r="I2093" s="8">
        <v>50</v>
      </c>
      <c r="J2093" s="8">
        <v>50</v>
      </c>
      <c r="K2093" s="8">
        <v>0</v>
      </c>
      <c r="L2093" s="8">
        <v>50</v>
      </c>
      <c r="M2093" s="8">
        <v>0</v>
      </c>
      <c r="N2093" s="9">
        <v>100</v>
      </c>
    </row>
    <row r="2094" spans="1:14" s="75" customFormat="1" ht="17.25" customHeight="1" x14ac:dyDescent="0.2">
      <c r="A2094" s="16"/>
      <c r="B2094" s="16"/>
      <c r="C2094" s="18"/>
      <c r="D2094" s="20"/>
      <c r="E2094" s="17" t="s">
        <v>260</v>
      </c>
      <c r="F2094" s="19" t="s">
        <v>261</v>
      </c>
      <c r="G2094" s="8" t="s">
        <v>243</v>
      </c>
      <c r="H2094" s="8" t="s">
        <v>243</v>
      </c>
      <c r="I2094" s="8">
        <v>11216.1</v>
      </c>
      <c r="J2094" s="8">
        <v>11215.588009999999</v>
      </c>
      <c r="K2094" s="8">
        <v>0</v>
      </c>
      <c r="L2094" s="8">
        <v>11215.588009999999</v>
      </c>
      <c r="M2094" s="8">
        <v>-0.51199000000087802</v>
      </c>
      <c r="N2094" s="9">
        <v>99.995435222581804</v>
      </c>
    </row>
    <row r="2095" spans="1:14" s="75" customFormat="1" ht="17.25" customHeight="1" x14ac:dyDescent="0.2">
      <c r="A2095" s="16"/>
      <c r="B2095" s="16"/>
      <c r="C2095" s="18"/>
      <c r="D2095" s="20"/>
      <c r="E2095" s="17" t="s">
        <v>346</v>
      </c>
      <c r="F2095" s="19" t="s">
        <v>347</v>
      </c>
      <c r="G2095" s="8" t="s">
        <v>243</v>
      </c>
      <c r="H2095" s="8" t="s">
        <v>243</v>
      </c>
      <c r="I2095" s="8">
        <v>1048357.1</v>
      </c>
      <c r="J2095" s="8">
        <v>1048357.09198</v>
      </c>
      <c r="K2095" s="8">
        <v>0</v>
      </c>
      <c r="L2095" s="8">
        <v>1048357.09198</v>
      </c>
      <c r="M2095" s="8">
        <v>-8.0199999501928704E-3</v>
      </c>
      <c r="N2095" s="9">
        <v>99.999999234993496</v>
      </c>
    </row>
    <row r="2096" spans="1:14" s="75" customFormat="1" ht="17.25" customHeight="1" x14ac:dyDescent="0.2">
      <c r="A2096" s="16"/>
      <c r="B2096" s="16"/>
      <c r="C2096" s="18"/>
      <c r="D2096" s="20"/>
      <c r="E2096" s="17" t="s">
        <v>348</v>
      </c>
      <c r="F2096" s="19" t="s">
        <v>349</v>
      </c>
      <c r="G2096" s="8" t="s">
        <v>243</v>
      </c>
      <c r="H2096" s="8" t="s">
        <v>243</v>
      </c>
      <c r="I2096" s="8">
        <v>251905.5</v>
      </c>
      <c r="J2096" s="8">
        <v>251904.61991000001</v>
      </c>
      <c r="K2096" s="8">
        <v>0</v>
      </c>
      <c r="L2096" s="8">
        <v>251904.61991000001</v>
      </c>
      <c r="M2096" s="8">
        <v>-0.88008999999146897</v>
      </c>
      <c r="N2096" s="9">
        <v>99.999650626921607</v>
      </c>
    </row>
    <row r="2097" spans="1:14" s="75" customFormat="1" ht="17.25" customHeight="1" x14ac:dyDescent="0.2">
      <c r="A2097" s="16"/>
      <c r="B2097" s="16"/>
      <c r="C2097" s="20"/>
      <c r="D2097" s="17" t="s">
        <v>409</v>
      </c>
      <c r="E2097" s="4"/>
      <c r="F2097" s="19" t="s">
        <v>686</v>
      </c>
      <c r="G2097" s="8" t="s">
        <v>243</v>
      </c>
      <c r="H2097" s="8" t="s">
        <v>243</v>
      </c>
      <c r="I2097" s="8">
        <v>40676</v>
      </c>
      <c r="J2097" s="8">
        <v>40675.319530000001</v>
      </c>
      <c r="K2097" s="8">
        <v>0</v>
      </c>
      <c r="L2097" s="8">
        <v>40675.319530000001</v>
      </c>
      <c r="M2097" s="8">
        <v>-0.680469999999332</v>
      </c>
      <c r="N2097" s="9">
        <v>99.9983270970597</v>
      </c>
    </row>
    <row r="2098" spans="1:14" s="75" customFormat="1" ht="17.25" customHeight="1" x14ac:dyDescent="0.2">
      <c r="A2098" s="16"/>
      <c r="B2098" s="16"/>
      <c r="C2098" s="18"/>
      <c r="D2098" s="20"/>
      <c r="E2098" s="17" t="s">
        <v>289</v>
      </c>
      <c r="F2098" s="19" t="s">
        <v>290</v>
      </c>
      <c r="G2098" s="8" t="s">
        <v>243</v>
      </c>
      <c r="H2098" s="8" t="s">
        <v>243</v>
      </c>
      <c r="I2098" s="8">
        <v>40676</v>
      </c>
      <c r="J2098" s="8">
        <v>40675.319530000001</v>
      </c>
      <c r="K2098" s="8">
        <v>0</v>
      </c>
      <c r="L2098" s="8">
        <v>40675.319530000001</v>
      </c>
      <c r="M2098" s="8">
        <v>-0.680469999999332</v>
      </c>
      <c r="N2098" s="9">
        <v>99.9983270970597</v>
      </c>
    </row>
    <row r="2099" spans="1:14" s="75" customFormat="1" ht="31.5" x14ac:dyDescent="0.2">
      <c r="A2099" s="16"/>
      <c r="B2099" s="16"/>
      <c r="C2099" s="20"/>
      <c r="D2099" s="17" t="s">
        <v>294</v>
      </c>
      <c r="E2099" s="4"/>
      <c r="F2099" s="19" t="s">
        <v>304</v>
      </c>
      <c r="G2099" s="8" t="s">
        <v>243</v>
      </c>
      <c r="H2099" s="8" t="s">
        <v>243</v>
      </c>
      <c r="I2099" s="8">
        <v>3142788</v>
      </c>
      <c r="J2099" s="8">
        <v>3142784.2222199999</v>
      </c>
      <c r="K2099" s="8">
        <v>0</v>
      </c>
      <c r="L2099" s="8">
        <v>3142784.2222199999</v>
      </c>
      <c r="M2099" s="8">
        <v>-3.7777800001204001</v>
      </c>
      <c r="N2099" s="9">
        <v>99.999879795264604</v>
      </c>
    </row>
    <row r="2100" spans="1:14" s="75" customFormat="1" ht="17.25" customHeight="1" x14ac:dyDescent="0.2">
      <c r="A2100" s="16"/>
      <c r="B2100" s="16"/>
      <c r="C2100" s="18"/>
      <c r="D2100" s="20"/>
      <c r="E2100" s="17" t="s">
        <v>265</v>
      </c>
      <c r="F2100" s="19" t="s">
        <v>266</v>
      </c>
      <c r="G2100" s="8" t="s">
        <v>243</v>
      </c>
      <c r="H2100" s="8" t="s">
        <v>243</v>
      </c>
      <c r="I2100" s="8">
        <v>75897</v>
      </c>
      <c r="J2100" s="8">
        <v>75894.351219999997</v>
      </c>
      <c r="K2100" s="8">
        <v>0</v>
      </c>
      <c r="L2100" s="8">
        <v>75894.351219999997</v>
      </c>
      <c r="M2100" s="8">
        <v>-2.6487800000031698</v>
      </c>
      <c r="N2100" s="9">
        <v>99.996510033334701</v>
      </c>
    </row>
    <row r="2101" spans="1:14" s="75" customFormat="1" ht="17.25" customHeight="1" x14ac:dyDescent="0.2">
      <c r="A2101" s="16"/>
      <c r="B2101" s="16"/>
      <c r="C2101" s="18"/>
      <c r="D2101" s="20"/>
      <c r="E2101" s="17" t="s">
        <v>277</v>
      </c>
      <c r="F2101" s="19" t="s">
        <v>278</v>
      </c>
      <c r="G2101" s="8" t="s">
        <v>243</v>
      </c>
      <c r="H2101" s="8" t="s">
        <v>243</v>
      </c>
      <c r="I2101" s="8">
        <v>3066891</v>
      </c>
      <c r="J2101" s="8">
        <v>3066889.8709999998</v>
      </c>
      <c r="K2101" s="8">
        <v>0</v>
      </c>
      <c r="L2101" s="8">
        <v>3066889.8709999998</v>
      </c>
      <c r="M2101" s="8">
        <v>-1.12900000018999</v>
      </c>
      <c r="N2101" s="9">
        <v>99.999963187475501</v>
      </c>
    </row>
    <row r="2102" spans="1:14" s="75" customFormat="1" ht="17.25" customHeight="1" x14ac:dyDescent="0.2">
      <c r="A2102" s="16"/>
      <c r="B2102" s="16"/>
      <c r="C2102" s="20"/>
      <c r="D2102" s="17" t="s">
        <v>305</v>
      </c>
      <c r="E2102" s="4"/>
      <c r="F2102" s="19" t="s">
        <v>687</v>
      </c>
      <c r="G2102" s="8" t="s">
        <v>243</v>
      </c>
      <c r="H2102" s="8" t="s">
        <v>243</v>
      </c>
      <c r="I2102" s="8">
        <v>2944607</v>
      </c>
      <c r="J2102" s="8">
        <v>2944606.3336900002</v>
      </c>
      <c r="K2102" s="8">
        <v>0</v>
      </c>
      <c r="L2102" s="8">
        <v>2944606.3336900002</v>
      </c>
      <c r="M2102" s="8">
        <v>-0.66630999976769101</v>
      </c>
      <c r="N2102" s="9">
        <v>99.999977371853007</v>
      </c>
    </row>
    <row r="2103" spans="1:14" s="75" customFormat="1" ht="17.25" customHeight="1" x14ac:dyDescent="0.2">
      <c r="A2103" s="16"/>
      <c r="B2103" s="16"/>
      <c r="C2103" s="18"/>
      <c r="D2103" s="20"/>
      <c r="E2103" s="17" t="s">
        <v>277</v>
      </c>
      <c r="F2103" s="19" t="s">
        <v>278</v>
      </c>
      <c r="G2103" s="8" t="s">
        <v>243</v>
      </c>
      <c r="H2103" s="8" t="s">
        <v>243</v>
      </c>
      <c r="I2103" s="8">
        <v>2944607</v>
      </c>
      <c r="J2103" s="8">
        <v>2944606.3336900002</v>
      </c>
      <c r="K2103" s="8">
        <v>0</v>
      </c>
      <c r="L2103" s="8">
        <v>2944606.3336900002</v>
      </c>
      <c r="M2103" s="8">
        <v>-0.66630999976769101</v>
      </c>
      <c r="N2103" s="9">
        <v>99.999977371853007</v>
      </c>
    </row>
    <row r="2104" spans="1:14" s="75" customFormat="1" ht="17.25" customHeight="1" x14ac:dyDescent="0.2">
      <c r="A2104" s="16"/>
      <c r="B2104" s="16"/>
      <c r="C2104" s="20"/>
      <c r="D2104" s="17" t="s">
        <v>244</v>
      </c>
      <c r="E2104" s="4"/>
      <c r="F2104" s="19" t="s">
        <v>688</v>
      </c>
      <c r="G2104" s="8" t="s">
        <v>243</v>
      </c>
      <c r="H2104" s="8" t="s">
        <v>243</v>
      </c>
      <c r="I2104" s="8">
        <v>8726443</v>
      </c>
      <c r="J2104" s="8">
        <v>8718219.8234499991</v>
      </c>
      <c r="K2104" s="8">
        <v>30569.679999999698</v>
      </c>
      <c r="L2104" s="8">
        <v>8687650.1434499994</v>
      </c>
      <c r="M2104" s="8">
        <v>-38792.856550000601</v>
      </c>
      <c r="N2104" s="9">
        <v>99.555456254627401</v>
      </c>
    </row>
    <row r="2105" spans="1:14" s="75" customFormat="1" ht="17.25" customHeight="1" x14ac:dyDescent="0.2">
      <c r="A2105" s="16"/>
      <c r="B2105" s="16"/>
      <c r="C2105" s="18"/>
      <c r="D2105" s="20"/>
      <c r="E2105" s="17" t="s">
        <v>368</v>
      </c>
      <c r="F2105" s="19" t="s">
        <v>369</v>
      </c>
      <c r="G2105" s="8" t="s">
        <v>243</v>
      </c>
      <c r="H2105" s="8" t="s">
        <v>243</v>
      </c>
      <c r="I2105" s="8">
        <v>522784.5</v>
      </c>
      <c r="J2105" s="8">
        <v>522784.5</v>
      </c>
      <c r="K2105" s="8">
        <v>0</v>
      </c>
      <c r="L2105" s="8">
        <v>522784.5</v>
      </c>
      <c r="M2105" s="8">
        <v>0</v>
      </c>
      <c r="N2105" s="9">
        <v>100</v>
      </c>
    </row>
    <row r="2106" spans="1:14" s="75" customFormat="1" ht="17.25" customHeight="1" x14ac:dyDescent="0.2">
      <c r="A2106" s="16"/>
      <c r="B2106" s="16"/>
      <c r="C2106" s="18"/>
      <c r="D2106" s="20"/>
      <c r="E2106" s="17" t="s">
        <v>282</v>
      </c>
      <c r="F2106" s="19" t="s">
        <v>283</v>
      </c>
      <c r="G2106" s="8" t="s">
        <v>243</v>
      </c>
      <c r="H2106" s="8" t="s">
        <v>243</v>
      </c>
      <c r="I2106" s="8">
        <v>8202435.4000000004</v>
      </c>
      <c r="J2106" s="8">
        <v>8194212.3154499996</v>
      </c>
      <c r="K2106" s="8">
        <v>30569.679999999698</v>
      </c>
      <c r="L2106" s="8">
        <v>8163642.6354499999</v>
      </c>
      <c r="M2106" s="8">
        <v>-38792.7645500004</v>
      </c>
      <c r="N2106" s="9">
        <v>99.527057969270899</v>
      </c>
    </row>
    <row r="2107" spans="1:14" s="75" customFormat="1" ht="17.25" customHeight="1" x14ac:dyDescent="0.2">
      <c r="A2107" s="16"/>
      <c r="B2107" s="16"/>
      <c r="C2107" s="18"/>
      <c r="D2107" s="20"/>
      <c r="E2107" s="17" t="s">
        <v>308</v>
      </c>
      <c r="F2107" s="19" t="s">
        <v>309</v>
      </c>
      <c r="G2107" s="8" t="s">
        <v>243</v>
      </c>
      <c r="H2107" s="8" t="s">
        <v>243</v>
      </c>
      <c r="I2107" s="8">
        <v>1223.0999999999999</v>
      </c>
      <c r="J2107" s="8">
        <v>1223.008</v>
      </c>
      <c r="K2107" s="8">
        <v>0</v>
      </c>
      <c r="L2107" s="8">
        <v>1223.008</v>
      </c>
      <c r="M2107" s="8">
        <v>-9.1999999999870893E-2</v>
      </c>
      <c r="N2107" s="9">
        <v>99.992478129343496</v>
      </c>
    </row>
    <row r="2108" spans="1:14" s="75" customFormat="1" ht="17.25" customHeight="1" x14ac:dyDescent="0.2">
      <c r="A2108" s="16"/>
      <c r="B2108" s="16"/>
      <c r="C2108" s="20"/>
      <c r="D2108" s="17" t="s">
        <v>241</v>
      </c>
      <c r="E2108" s="4"/>
      <c r="F2108" s="19" t="s">
        <v>242</v>
      </c>
      <c r="G2108" s="8" t="s">
        <v>243</v>
      </c>
      <c r="H2108" s="8" t="s">
        <v>243</v>
      </c>
      <c r="I2108" s="8">
        <v>34130807</v>
      </c>
      <c r="J2108" s="8">
        <v>34130213.566030003</v>
      </c>
      <c r="K2108" s="8">
        <v>17.308990001678499</v>
      </c>
      <c r="L2108" s="8">
        <v>34130196.257040001</v>
      </c>
      <c r="M2108" s="8">
        <v>-610.74295999854803</v>
      </c>
      <c r="N2108" s="9">
        <v>99.998210581542907</v>
      </c>
    </row>
    <row r="2109" spans="1:14" s="75" customFormat="1" ht="18" customHeight="1" x14ac:dyDescent="0.2">
      <c r="A2109" s="16"/>
      <c r="B2109" s="16"/>
      <c r="C2109" s="18"/>
      <c r="D2109" s="20"/>
      <c r="E2109" s="17" t="s">
        <v>244</v>
      </c>
      <c r="F2109" s="19" t="s">
        <v>245</v>
      </c>
      <c r="G2109" s="8" t="s">
        <v>243</v>
      </c>
      <c r="H2109" s="8" t="s">
        <v>243</v>
      </c>
      <c r="I2109" s="8">
        <v>21283700.100000001</v>
      </c>
      <c r="J2109" s="8">
        <v>21283699.213679999</v>
      </c>
      <c r="K2109" s="8">
        <v>0</v>
      </c>
      <c r="L2109" s="8">
        <v>21283699.213679999</v>
      </c>
      <c r="M2109" s="8">
        <v>-0.88632000237703301</v>
      </c>
      <c r="N2109" s="9">
        <v>99.999995835686505</v>
      </c>
    </row>
    <row r="2110" spans="1:14" s="75" customFormat="1" ht="18" customHeight="1" x14ac:dyDescent="0.2">
      <c r="A2110" s="16"/>
      <c r="B2110" s="16"/>
      <c r="C2110" s="18"/>
      <c r="D2110" s="20"/>
      <c r="E2110" s="17" t="s">
        <v>246</v>
      </c>
      <c r="F2110" s="19" t="s">
        <v>247</v>
      </c>
      <c r="G2110" s="8" t="s">
        <v>243</v>
      </c>
      <c r="H2110" s="8" t="s">
        <v>243</v>
      </c>
      <c r="I2110" s="8">
        <v>4760409.2</v>
      </c>
      <c r="J2110" s="8">
        <v>4760408.4988200003</v>
      </c>
      <c r="K2110" s="8">
        <v>0</v>
      </c>
      <c r="L2110" s="8">
        <v>4760408.4988200003</v>
      </c>
      <c r="M2110" s="8">
        <v>-0.70117999985814095</v>
      </c>
      <c r="N2110" s="9">
        <v>99.999985270593996</v>
      </c>
    </row>
    <row r="2111" spans="1:14" s="75" customFormat="1" ht="18" customHeight="1" x14ac:dyDescent="0.2">
      <c r="A2111" s="16"/>
      <c r="B2111" s="16"/>
      <c r="C2111" s="18"/>
      <c r="D2111" s="20"/>
      <c r="E2111" s="17" t="s">
        <v>248</v>
      </c>
      <c r="F2111" s="19" t="s">
        <v>249</v>
      </c>
      <c r="G2111" s="8" t="s">
        <v>243</v>
      </c>
      <c r="H2111" s="8" t="s">
        <v>243</v>
      </c>
      <c r="I2111" s="8">
        <v>2915155.5</v>
      </c>
      <c r="J2111" s="8">
        <v>2915153.9861099999</v>
      </c>
      <c r="K2111" s="8">
        <v>0</v>
      </c>
      <c r="L2111" s="8">
        <v>2915153.9861099999</v>
      </c>
      <c r="M2111" s="8">
        <v>-1.5138900000602</v>
      </c>
      <c r="N2111" s="9">
        <v>99.999948068293506</v>
      </c>
    </row>
    <row r="2112" spans="1:14" s="75" customFormat="1" ht="18" customHeight="1" x14ac:dyDescent="0.2">
      <c r="A2112" s="16"/>
      <c r="B2112" s="16"/>
      <c r="C2112" s="18"/>
      <c r="D2112" s="20"/>
      <c r="E2112" s="17" t="s">
        <v>250</v>
      </c>
      <c r="F2112" s="19" t="s">
        <v>251</v>
      </c>
      <c r="G2112" s="8" t="s">
        <v>243</v>
      </c>
      <c r="H2112" s="8" t="s">
        <v>243</v>
      </c>
      <c r="I2112" s="8">
        <v>110665.5</v>
      </c>
      <c r="J2112" s="8">
        <v>110664.54573</v>
      </c>
      <c r="K2112" s="8">
        <v>0</v>
      </c>
      <c r="L2112" s="8">
        <v>110664.54573</v>
      </c>
      <c r="M2112" s="8">
        <v>-0.95427000000199802</v>
      </c>
      <c r="N2112" s="9">
        <v>99.999137698740796</v>
      </c>
    </row>
    <row r="2113" spans="1:14" s="75" customFormat="1" ht="18" customHeight="1" x14ac:dyDescent="0.2">
      <c r="A2113" s="16"/>
      <c r="B2113" s="16"/>
      <c r="C2113" s="18"/>
      <c r="D2113" s="20"/>
      <c r="E2113" s="17" t="s">
        <v>252</v>
      </c>
      <c r="F2113" s="19" t="s">
        <v>253</v>
      </c>
      <c r="G2113" s="8" t="s">
        <v>243</v>
      </c>
      <c r="H2113" s="8" t="s">
        <v>243</v>
      </c>
      <c r="I2113" s="8">
        <v>617027.19999999995</v>
      </c>
      <c r="J2113" s="8">
        <v>616595.77099999995</v>
      </c>
      <c r="K2113" s="8">
        <v>0</v>
      </c>
      <c r="L2113" s="8">
        <v>616595.77099999995</v>
      </c>
      <c r="M2113" s="8">
        <v>-431.42900000000401</v>
      </c>
      <c r="N2113" s="9">
        <v>99.930079419513405</v>
      </c>
    </row>
    <row r="2114" spans="1:14" s="75" customFormat="1" ht="15.75" customHeight="1" x14ac:dyDescent="0.2">
      <c r="A2114" s="16"/>
      <c r="B2114" s="16"/>
      <c r="C2114" s="18"/>
      <c r="D2114" s="20"/>
      <c r="E2114" s="17" t="s">
        <v>254</v>
      </c>
      <c r="F2114" s="19" t="s">
        <v>255</v>
      </c>
      <c r="G2114" s="8" t="s">
        <v>243</v>
      </c>
      <c r="H2114" s="8" t="s">
        <v>243</v>
      </c>
      <c r="I2114" s="8">
        <v>46782</v>
      </c>
      <c r="J2114" s="8">
        <v>46638.434000000001</v>
      </c>
      <c r="K2114" s="8">
        <v>0</v>
      </c>
      <c r="L2114" s="8">
        <v>46638.434000000001</v>
      </c>
      <c r="M2114" s="8">
        <v>-143.56599999999901</v>
      </c>
      <c r="N2114" s="9">
        <v>99.693117010816096</v>
      </c>
    </row>
    <row r="2115" spans="1:14" s="75" customFormat="1" ht="15.75" customHeight="1" x14ac:dyDescent="0.2">
      <c r="A2115" s="16"/>
      <c r="B2115" s="16"/>
      <c r="C2115" s="18"/>
      <c r="D2115" s="20"/>
      <c r="E2115" s="17" t="s">
        <v>327</v>
      </c>
      <c r="F2115" s="19" t="s">
        <v>328</v>
      </c>
      <c r="G2115" s="8" t="s">
        <v>243</v>
      </c>
      <c r="H2115" s="8" t="s">
        <v>243</v>
      </c>
      <c r="I2115" s="8">
        <v>324201.59999999998</v>
      </c>
      <c r="J2115" s="8">
        <v>324199.94627999997</v>
      </c>
      <c r="K2115" s="8">
        <v>17.308589999971399</v>
      </c>
      <c r="L2115" s="8">
        <v>324182.63769</v>
      </c>
      <c r="M2115" s="8">
        <v>-18.962309999973499</v>
      </c>
      <c r="N2115" s="9">
        <v>99.994151074516594</v>
      </c>
    </row>
    <row r="2116" spans="1:14" s="75" customFormat="1" ht="15.75" customHeight="1" x14ac:dyDescent="0.2">
      <c r="A2116" s="16"/>
      <c r="B2116" s="16"/>
      <c r="C2116" s="18"/>
      <c r="D2116" s="20"/>
      <c r="E2116" s="17" t="s">
        <v>265</v>
      </c>
      <c r="F2116" s="19" t="s">
        <v>266</v>
      </c>
      <c r="G2116" s="8" t="s">
        <v>243</v>
      </c>
      <c r="H2116" s="8" t="s">
        <v>243</v>
      </c>
      <c r="I2116" s="8">
        <v>102839.4</v>
      </c>
      <c r="J2116" s="8">
        <v>102837.31792</v>
      </c>
      <c r="K2116" s="8">
        <v>0</v>
      </c>
      <c r="L2116" s="8">
        <v>102837.31792</v>
      </c>
      <c r="M2116" s="8">
        <v>-2.0820799999928599</v>
      </c>
      <c r="N2116" s="9">
        <v>99.997975406313202</v>
      </c>
    </row>
    <row r="2117" spans="1:14" s="75" customFormat="1" ht="15.75" customHeight="1" x14ac:dyDescent="0.2">
      <c r="A2117" s="16"/>
      <c r="B2117" s="16"/>
      <c r="C2117" s="18"/>
      <c r="D2117" s="20"/>
      <c r="E2117" s="17" t="s">
        <v>287</v>
      </c>
      <c r="F2117" s="19" t="s">
        <v>288</v>
      </c>
      <c r="G2117" s="8" t="s">
        <v>243</v>
      </c>
      <c r="H2117" s="8" t="s">
        <v>243</v>
      </c>
      <c r="I2117" s="8">
        <v>1396541.6</v>
      </c>
      <c r="J2117" s="8">
        <v>1396541.4758200001</v>
      </c>
      <c r="K2117" s="8">
        <v>0</v>
      </c>
      <c r="L2117" s="8">
        <v>1396541.4758200001</v>
      </c>
      <c r="M2117" s="8">
        <v>-0.124180000042543</v>
      </c>
      <c r="N2117" s="9">
        <v>99.999991108034294</v>
      </c>
    </row>
    <row r="2118" spans="1:14" s="75" customFormat="1" ht="15.75" customHeight="1" x14ac:dyDescent="0.2">
      <c r="A2118" s="16"/>
      <c r="B2118" s="16"/>
      <c r="C2118" s="18"/>
      <c r="D2118" s="20"/>
      <c r="E2118" s="17" t="s">
        <v>267</v>
      </c>
      <c r="F2118" s="19" t="s">
        <v>268</v>
      </c>
      <c r="G2118" s="8" t="s">
        <v>243</v>
      </c>
      <c r="H2118" s="8" t="s">
        <v>243</v>
      </c>
      <c r="I2118" s="8">
        <v>480315.6</v>
      </c>
      <c r="J2118" s="8">
        <v>480314.20493000001</v>
      </c>
      <c r="K2118" s="8">
        <v>4.0000001899898101E-4</v>
      </c>
      <c r="L2118" s="8">
        <v>480314.20452999999</v>
      </c>
      <c r="M2118" s="8">
        <v>-1.39546999998856</v>
      </c>
      <c r="N2118" s="9">
        <v>99.999709468108094</v>
      </c>
    </row>
    <row r="2119" spans="1:14" s="75" customFormat="1" ht="15.75" customHeight="1" x14ac:dyDescent="0.2">
      <c r="A2119" s="16"/>
      <c r="B2119" s="16"/>
      <c r="C2119" s="18"/>
      <c r="D2119" s="20"/>
      <c r="E2119" s="17" t="s">
        <v>256</v>
      </c>
      <c r="F2119" s="19" t="s">
        <v>257</v>
      </c>
      <c r="G2119" s="8" t="s">
        <v>243</v>
      </c>
      <c r="H2119" s="8" t="s">
        <v>243</v>
      </c>
      <c r="I2119" s="8">
        <v>51200.4</v>
      </c>
      <c r="J2119" s="8">
        <v>51200.252760000003</v>
      </c>
      <c r="K2119" s="8">
        <v>0</v>
      </c>
      <c r="L2119" s="8">
        <v>51200.252760000003</v>
      </c>
      <c r="M2119" s="8">
        <v>-0.147239999998419</v>
      </c>
      <c r="N2119" s="9">
        <v>99.999712424121697</v>
      </c>
    </row>
    <row r="2120" spans="1:14" s="75" customFormat="1" ht="15.75" customHeight="1" x14ac:dyDescent="0.2">
      <c r="A2120" s="16"/>
      <c r="B2120" s="16"/>
      <c r="C2120" s="18"/>
      <c r="D2120" s="20"/>
      <c r="E2120" s="17" t="s">
        <v>277</v>
      </c>
      <c r="F2120" s="19" t="s">
        <v>278</v>
      </c>
      <c r="G2120" s="8" t="s">
        <v>243</v>
      </c>
      <c r="H2120" s="8" t="s">
        <v>243</v>
      </c>
      <c r="I2120" s="8">
        <v>1493191.6</v>
      </c>
      <c r="J2120" s="8">
        <v>1493184.54635</v>
      </c>
      <c r="K2120" s="8">
        <v>0</v>
      </c>
      <c r="L2120" s="8">
        <v>1493184.54635</v>
      </c>
      <c r="M2120" s="8">
        <v>-7.0536500001326203</v>
      </c>
      <c r="N2120" s="9">
        <v>99.999527612531395</v>
      </c>
    </row>
    <row r="2121" spans="1:14" s="75" customFormat="1" ht="15.75" customHeight="1" x14ac:dyDescent="0.2">
      <c r="A2121" s="16"/>
      <c r="B2121" s="16"/>
      <c r="C2121" s="18"/>
      <c r="D2121" s="20"/>
      <c r="E2121" s="17" t="s">
        <v>258</v>
      </c>
      <c r="F2121" s="19" t="s">
        <v>259</v>
      </c>
      <c r="G2121" s="8" t="s">
        <v>243</v>
      </c>
      <c r="H2121" s="8" t="s">
        <v>243</v>
      </c>
      <c r="I2121" s="8">
        <v>545955.4</v>
      </c>
      <c r="J2121" s="8">
        <v>545954.31900000002</v>
      </c>
      <c r="K2121" s="8">
        <v>0</v>
      </c>
      <c r="L2121" s="8">
        <v>545954.31900000002</v>
      </c>
      <c r="M2121" s="8">
        <v>-1.0810000000055899</v>
      </c>
      <c r="N2121" s="9">
        <v>99.999801998478304</v>
      </c>
    </row>
    <row r="2122" spans="1:14" s="75" customFormat="1" ht="15.75" customHeight="1" x14ac:dyDescent="0.2">
      <c r="A2122" s="16"/>
      <c r="B2122" s="16"/>
      <c r="C2122" s="18"/>
      <c r="D2122" s="20"/>
      <c r="E2122" s="17" t="s">
        <v>260</v>
      </c>
      <c r="F2122" s="19" t="s">
        <v>261</v>
      </c>
      <c r="G2122" s="8" t="s">
        <v>243</v>
      </c>
      <c r="H2122" s="8" t="s">
        <v>243</v>
      </c>
      <c r="I2122" s="8">
        <v>2821.9</v>
      </c>
      <c r="J2122" s="8">
        <v>2821.0536299999999</v>
      </c>
      <c r="K2122" s="8">
        <v>0</v>
      </c>
      <c r="L2122" s="8">
        <v>2821.0536299999999</v>
      </c>
      <c r="M2122" s="8">
        <v>-0.84637000000020601</v>
      </c>
      <c r="N2122" s="9">
        <v>99.970007087423397</v>
      </c>
    </row>
    <row r="2123" spans="1:14" s="75" customFormat="1" ht="15.75" customHeight="1" x14ac:dyDescent="0.2">
      <c r="A2123" s="16"/>
      <c r="B2123" s="22" t="s">
        <v>682</v>
      </c>
      <c r="C2123" s="17" t="s">
        <v>623</v>
      </c>
      <c r="D2123" s="4"/>
      <c r="E2123" s="4"/>
      <c r="F2123" s="19" t="s">
        <v>689</v>
      </c>
      <c r="G2123" s="8">
        <v>501862</v>
      </c>
      <c r="H2123" s="8">
        <v>1152758</v>
      </c>
      <c r="I2123" s="8">
        <v>1150307</v>
      </c>
      <c r="J2123" s="8">
        <v>1150306.4179</v>
      </c>
      <c r="K2123" s="8">
        <v>0</v>
      </c>
      <c r="L2123" s="8">
        <v>1150306.4179</v>
      </c>
      <c r="M2123" s="8">
        <v>-0.58209999999962703</v>
      </c>
      <c r="N2123" s="9">
        <v>99.9999493961177</v>
      </c>
    </row>
    <row r="2124" spans="1:14" s="75" customFormat="1" ht="15.75" customHeight="1" x14ac:dyDescent="0.2">
      <c r="A2124" s="16"/>
      <c r="B2124" s="16"/>
      <c r="C2124" s="20"/>
      <c r="D2124" s="17" t="s">
        <v>237</v>
      </c>
      <c r="E2124" s="4"/>
      <c r="F2124" s="19" t="s">
        <v>1218</v>
      </c>
      <c r="G2124" s="8" t="s">
        <v>243</v>
      </c>
      <c r="H2124" s="8" t="s">
        <v>243</v>
      </c>
      <c r="I2124" s="8">
        <v>20183</v>
      </c>
      <c r="J2124" s="8">
        <v>20182.999980000001</v>
      </c>
      <c r="K2124" s="8">
        <v>0</v>
      </c>
      <c r="L2124" s="8">
        <v>20182.999980000001</v>
      </c>
      <c r="M2124" s="8">
        <v>-1.99999994947575E-5</v>
      </c>
      <c r="N2124" s="9">
        <v>99.999999900906701</v>
      </c>
    </row>
    <row r="2125" spans="1:14" s="75" customFormat="1" ht="15.75" customHeight="1" x14ac:dyDescent="0.2">
      <c r="A2125" s="16"/>
      <c r="B2125" s="16"/>
      <c r="C2125" s="18"/>
      <c r="D2125" s="20"/>
      <c r="E2125" s="17" t="s">
        <v>352</v>
      </c>
      <c r="F2125" s="19" t="s">
        <v>353</v>
      </c>
      <c r="G2125" s="8" t="s">
        <v>243</v>
      </c>
      <c r="H2125" s="8" t="s">
        <v>243</v>
      </c>
      <c r="I2125" s="8">
        <v>20183</v>
      </c>
      <c r="J2125" s="8">
        <v>20182.999980000001</v>
      </c>
      <c r="K2125" s="8">
        <v>0</v>
      </c>
      <c r="L2125" s="8">
        <v>20182.999980000001</v>
      </c>
      <c r="M2125" s="8">
        <v>-1.99999994947575E-5</v>
      </c>
      <c r="N2125" s="9">
        <v>99.999999900906701</v>
      </c>
    </row>
    <row r="2126" spans="1:14" s="75" customFormat="1" ht="15.75" customHeight="1" x14ac:dyDescent="0.2">
      <c r="A2126" s="16"/>
      <c r="B2126" s="16"/>
      <c r="C2126" s="20"/>
      <c r="D2126" s="17" t="s">
        <v>294</v>
      </c>
      <c r="E2126" s="4"/>
      <c r="F2126" s="19" t="s">
        <v>690</v>
      </c>
      <c r="G2126" s="8" t="s">
        <v>243</v>
      </c>
      <c r="H2126" s="8" t="s">
        <v>243</v>
      </c>
      <c r="I2126" s="8">
        <v>1130124</v>
      </c>
      <c r="J2126" s="8">
        <v>1130123.4179199999</v>
      </c>
      <c r="K2126" s="8">
        <v>0</v>
      </c>
      <c r="L2126" s="8">
        <v>1130123.4179199999</v>
      </c>
      <c r="M2126" s="8">
        <v>-0.58208000008016803</v>
      </c>
      <c r="N2126" s="9">
        <v>99.999948494147603</v>
      </c>
    </row>
    <row r="2127" spans="1:14" s="75" customFormat="1" ht="15.75" customHeight="1" x14ac:dyDescent="0.2">
      <c r="A2127" s="16"/>
      <c r="B2127" s="16"/>
      <c r="C2127" s="18"/>
      <c r="D2127" s="20"/>
      <c r="E2127" s="17" t="s">
        <v>382</v>
      </c>
      <c r="F2127" s="19" t="s">
        <v>383</v>
      </c>
      <c r="G2127" s="8" t="s">
        <v>243</v>
      </c>
      <c r="H2127" s="8" t="s">
        <v>243</v>
      </c>
      <c r="I2127" s="8">
        <v>1130124</v>
      </c>
      <c r="J2127" s="8">
        <v>1130123.4179199999</v>
      </c>
      <c r="K2127" s="8">
        <v>0</v>
      </c>
      <c r="L2127" s="8">
        <v>1130123.4179199999</v>
      </c>
      <c r="M2127" s="8">
        <v>-0.58208000008016803</v>
      </c>
      <c r="N2127" s="9">
        <v>99.999948494147603</v>
      </c>
    </row>
    <row r="2128" spans="1:14" s="75" customFormat="1" ht="15.75" customHeight="1" x14ac:dyDescent="0.2">
      <c r="A2128" s="16"/>
      <c r="B2128" s="22" t="s">
        <v>682</v>
      </c>
      <c r="C2128" s="17" t="s">
        <v>237</v>
      </c>
      <c r="D2128" s="4"/>
      <c r="E2128" s="4"/>
      <c r="F2128" s="19" t="s">
        <v>1203</v>
      </c>
      <c r="G2128" s="8" t="s">
        <v>243</v>
      </c>
      <c r="H2128" s="8">
        <v>0</v>
      </c>
      <c r="I2128" s="8">
        <v>13853.5</v>
      </c>
      <c r="J2128" s="8">
        <v>13853.368479999999</v>
      </c>
      <c r="K2128" s="8">
        <v>0</v>
      </c>
      <c r="L2128" s="8">
        <v>13853.368479999999</v>
      </c>
      <c r="M2128" s="8">
        <v>-0.13152000000081901</v>
      </c>
      <c r="N2128" s="9">
        <v>99.999050637023103</v>
      </c>
    </row>
    <row r="2129" spans="1:14" s="75" customFormat="1" ht="15.75" customHeight="1" x14ac:dyDescent="0.2">
      <c r="A2129" s="16"/>
      <c r="B2129" s="16"/>
      <c r="C2129" s="18"/>
      <c r="D2129" s="20"/>
      <c r="E2129" s="17" t="s">
        <v>260</v>
      </c>
      <c r="F2129" s="19" t="s">
        <v>261</v>
      </c>
      <c r="G2129" s="8" t="s">
        <v>243</v>
      </c>
      <c r="H2129" s="8" t="s">
        <v>243</v>
      </c>
      <c r="I2129" s="8">
        <v>13853.5</v>
      </c>
      <c r="J2129" s="8">
        <v>13853.368479999999</v>
      </c>
      <c r="K2129" s="8">
        <v>0</v>
      </c>
      <c r="L2129" s="8">
        <v>13853.368479999999</v>
      </c>
      <c r="M2129" s="8">
        <v>-0.13152000000081901</v>
      </c>
      <c r="N2129" s="9">
        <v>99.999050637023103</v>
      </c>
    </row>
    <row r="2130" spans="1:14" s="75" customFormat="1" ht="15" customHeight="1" x14ac:dyDescent="0.2">
      <c r="A2130" s="29"/>
      <c r="B2130" s="30" t="s">
        <v>535</v>
      </c>
      <c r="C2130" s="31"/>
      <c r="D2130" s="31"/>
      <c r="E2130" s="29"/>
      <c r="F2130" s="32" t="s">
        <v>1199</v>
      </c>
      <c r="G2130" s="33">
        <v>31210481</v>
      </c>
      <c r="H2130" s="33">
        <v>34047970</v>
      </c>
      <c r="I2130" s="33">
        <v>36570501.600000001</v>
      </c>
      <c r="J2130" s="33">
        <v>36317936.140579998</v>
      </c>
      <c r="K2130" s="33">
        <v>34111.522419996603</v>
      </c>
      <c r="L2130" s="33">
        <v>36283824.618160002</v>
      </c>
      <c r="M2130" s="33">
        <v>-286676.98183997697</v>
      </c>
      <c r="N2130" s="34">
        <v>99.216097758309203</v>
      </c>
    </row>
    <row r="2131" spans="1:14" s="75" customFormat="1" ht="31.5" x14ac:dyDescent="0.2">
      <c r="A2131" s="16"/>
      <c r="B2131" s="22" t="s">
        <v>535</v>
      </c>
      <c r="C2131" s="17" t="s">
        <v>239</v>
      </c>
      <c r="D2131" s="4"/>
      <c r="E2131" s="4"/>
      <c r="F2131" s="19" t="s">
        <v>691</v>
      </c>
      <c r="G2131" s="8">
        <v>21008209</v>
      </c>
      <c r="H2131" s="8">
        <v>22965346</v>
      </c>
      <c r="I2131" s="8">
        <v>25157598</v>
      </c>
      <c r="J2131" s="8">
        <v>25155670.373339999</v>
      </c>
      <c r="K2131" s="8">
        <v>94.434420004486995</v>
      </c>
      <c r="L2131" s="8">
        <v>25155575.938919999</v>
      </c>
      <c r="M2131" s="8">
        <v>-2022.0610800050199</v>
      </c>
      <c r="N2131" s="9">
        <v>99.991962423916604</v>
      </c>
    </row>
    <row r="2132" spans="1:14" s="75" customFormat="1" ht="31.5" x14ac:dyDescent="0.2">
      <c r="A2132" s="16"/>
      <c r="B2132" s="16"/>
      <c r="C2132" s="20"/>
      <c r="D2132" s="17" t="s">
        <v>264</v>
      </c>
      <c r="E2132" s="4"/>
      <c r="F2132" s="19" t="s">
        <v>692</v>
      </c>
      <c r="G2132" s="8" t="s">
        <v>243</v>
      </c>
      <c r="H2132" s="8" t="s">
        <v>243</v>
      </c>
      <c r="I2132" s="8">
        <v>438334.8</v>
      </c>
      <c r="J2132" s="8">
        <v>438329.80352000002</v>
      </c>
      <c r="K2132" s="8">
        <v>0</v>
      </c>
      <c r="L2132" s="8">
        <v>438329.80352000002</v>
      </c>
      <c r="M2132" s="8">
        <v>-4.9964800000307203</v>
      </c>
      <c r="N2132" s="9">
        <v>99.998860122445194</v>
      </c>
    </row>
    <row r="2133" spans="1:14" s="75" customFormat="1" ht="16.5" customHeight="1" x14ac:dyDescent="0.2">
      <c r="A2133" s="16"/>
      <c r="B2133" s="16"/>
      <c r="C2133" s="18"/>
      <c r="D2133" s="20"/>
      <c r="E2133" s="17" t="s">
        <v>277</v>
      </c>
      <c r="F2133" s="19" t="s">
        <v>278</v>
      </c>
      <c r="G2133" s="8" t="s">
        <v>243</v>
      </c>
      <c r="H2133" s="8" t="s">
        <v>243</v>
      </c>
      <c r="I2133" s="8">
        <v>403506.5</v>
      </c>
      <c r="J2133" s="8">
        <v>403502.71548000001</v>
      </c>
      <c r="K2133" s="8">
        <v>0</v>
      </c>
      <c r="L2133" s="8">
        <v>403502.71548000001</v>
      </c>
      <c r="M2133" s="8">
        <v>-3.78451999998651</v>
      </c>
      <c r="N2133" s="9">
        <v>99.999062091936594</v>
      </c>
    </row>
    <row r="2134" spans="1:14" s="75" customFormat="1" ht="16.5" customHeight="1" x14ac:dyDescent="0.2">
      <c r="A2134" s="16"/>
      <c r="B2134" s="16"/>
      <c r="C2134" s="18"/>
      <c r="D2134" s="20"/>
      <c r="E2134" s="17" t="s">
        <v>555</v>
      </c>
      <c r="F2134" s="19" t="s">
        <v>556</v>
      </c>
      <c r="G2134" s="8" t="s">
        <v>243</v>
      </c>
      <c r="H2134" s="8" t="s">
        <v>243</v>
      </c>
      <c r="I2134" s="8">
        <v>11969.8</v>
      </c>
      <c r="J2134" s="8">
        <v>11969.188039999999</v>
      </c>
      <c r="K2134" s="8">
        <v>0</v>
      </c>
      <c r="L2134" s="8">
        <v>11969.188039999999</v>
      </c>
      <c r="M2134" s="8">
        <v>-0.61196000000018103</v>
      </c>
      <c r="N2134" s="9">
        <v>99.994887466791397</v>
      </c>
    </row>
    <row r="2135" spans="1:14" s="75" customFormat="1" ht="16.5" customHeight="1" x14ac:dyDescent="0.2">
      <c r="A2135" s="16"/>
      <c r="B2135" s="16"/>
      <c r="C2135" s="18"/>
      <c r="D2135" s="20"/>
      <c r="E2135" s="17" t="s">
        <v>260</v>
      </c>
      <c r="F2135" s="19" t="s">
        <v>261</v>
      </c>
      <c r="G2135" s="8" t="s">
        <v>243</v>
      </c>
      <c r="H2135" s="8" t="s">
        <v>243</v>
      </c>
      <c r="I2135" s="8">
        <v>441.6</v>
      </c>
      <c r="J2135" s="8">
        <v>441.6</v>
      </c>
      <c r="K2135" s="8">
        <v>0</v>
      </c>
      <c r="L2135" s="8">
        <v>441.6</v>
      </c>
      <c r="M2135" s="8">
        <v>0</v>
      </c>
      <c r="N2135" s="9">
        <v>100</v>
      </c>
    </row>
    <row r="2136" spans="1:14" s="75" customFormat="1" ht="16.5" customHeight="1" x14ac:dyDescent="0.2">
      <c r="A2136" s="16"/>
      <c r="B2136" s="16"/>
      <c r="C2136" s="18"/>
      <c r="D2136" s="20"/>
      <c r="E2136" s="17" t="s">
        <v>348</v>
      </c>
      <c r="F2136" s="19" t="s">
        <v>349</v>
      </c>
      <c r="G2136" s="8" t="s">
        <v>243</v>
      </c>
      <c r="H2136" s="8" t="s">
        <v>243</v>
      </c>
      <c r="I2136" s="8">
        <v>22416.9</v>
      </c>
      <c r="J2136" s="8">
        <v>22416.3</v>
      </c>
      <c r="K2136" s="8">
        <v>0</v>
      </c>
      <c r="L2136" s="8">
        <v>22416.3</v>
      </c>
      <c r="M2136" s="8">
        <v>-0.60000000000218301</v>
      </c>
      <c r="N2136" s="9">
        <v>99.997323447934406</v>
      </c>
    </row>
    <row r="2137" spans="1:14" s="75" customFormat="1" ht="33" customHeight="1" x14ac:dyDescent="0.2">
      <c r="A2137" s="16"/>
      <c r="B2137" s="16"/>
      <c r="C2137" s="20"/>
      <c r="D2137" s="17" t="s">
        <v>409</v>
      </c>
      <c r="E2137" s="4"/>
      <c r="F2137" s="60" t="s">
        <v>1305</v>
      </c>
      <c r="G2137" s="8" t="s">
        <v>243</v>
      </c>
      <c r="H2137" s="8" t="s">
        <v>243</v>
      </c>
      <c r="I2137" s="8">
        <v>3408511</v>
      </c>
      <c r="J2137" s="8">
        <v>3406605.9296499998</v>
      </c>
      <c r="K2137" s="8">
        <v>0</v>
      </c>
      <c r="L2137" s="8">
        <v>3406605.9296499998</v>
      </c>
      <c r="M2137" s="8">
        <v>-1905.07035000017</v>
      </c>
      <c r="N2137" s="9">
        <v>99.944108428871104</v>
      </c>
    </row>
    <row r="2138" spans="1:14" s="75" customFormat="1" ht="17.25" customHeight="1" x14ac:dyDescent="0.2">
      <c r="A2138" s="16"/>
      <c r="B2138" s="16"/>
      <c r="C2138" s="18"/>
      <c r="D2138" s="20"/>
      <c r="E2138" s="17" t="s">
        <v>300</v>
      </c>
      <c r="F2138" s="19" t="s">
        <v>301</v>
      </c>
      <c r="G2138" s="8" t="s">
        <v>243</v>
      </c>
      <c r="H2138" s="8" t="s">
        <v>243</v>
      </c>
      <c r="I2138" s="8">
        <v>1470152.5</v>
      </c>
      <c r="J2138" s="8">
        <v>1470151.7662899999</v>
      </c>
      <c r="K2138" s="8">
        <v>0</v>
      </c>
      <c r="L2138" s="8">
        <v>1470151.7662899999</v>
      </c>
      <c r="M2138" s="8">
        <v>-0.73371000005863596</v>
      </c>
      <c r="N2138" s="9">
        <v>99.999950092932494</v>
      </c>
    </row>
    <row r="2139" spans="1:14" s="75" customFormat="1" ht="17.25" customHeight="1" x14ac:dyDescent="0.2">
      <c r="A2139" s="16"/>
      <c r="B2139" s="16"/>
      <c r="C2139" s="18"/>
      <c r="D2139" s="20"/>
      <c r="E2139" s="17" t="s">
        <v>302</v>
      </c>
      <c r="F2139" s="19" t="s">
        <v>303</v>
      </c>
      <c r="G2139" s="8" t="s">
        <v>243</v>
      </c>
      <c r="H2139" s="8" t="s">
        <v>243</v>
      </c>
      <c r="I2139" s="8">
        <v>162812.6</v>
      </c>
      <c r="J2139" s="8">
        <v>162812.44704</v>
      </c>
      <c r="K2139" s="8">
        <v>0</v>
      </c>
      <c r="L2139" s="8">
        <v>162812.44704</v>
      </c>
      <c r="M2139" s="8">
        <v>-0.152960000006715</v>
      </c>
      <c r="N2139" s="9">
        <v>99.999906051497206</v>
      </c>
    </row>
    <row r="2140" spans="1:14" s="75" customFormat="1" ht="17.25" customHeight="1" x14ac:dyDescent="0.2">
      <c r="A2140" s="16"/>
      <c r="B2140" s="16"/>
      <c r="C2140" s="18"/>
      <c r="D2140" s="20"/>
      <c r="E2140" s="17" t="s">
        <v>335</v>
      </c>
      <c r="F2140" s="19" t="s">
        <v>336</v>
      </c>
      <c r="G2140" s="8" t="s">
        <v>243</v>
      </c>
      <c r="H2140" s="8" t="s">
        <v>243</v>
      </c>
      <c r="I2140" s="8">
        <v>14568.1</v>
      </c>
      <c r="J2140" s="8">
        <v>14568.076999999999</v>
      </c>
      <c r="K2140" s="8">
        <v>0</v>
      </c>
      <c r="L2140" s="8">
        <v>14568.076999999999</v>
      </c>
      <c r="M2140" s="8">
        <v>-2.30000000010477E-2</v>
      </c>
      <c r="N2140" s="9">
        <v>99.999842120798206</v>
      </c>
    </row>
    <row r="2141" spans="1:14" s="75" customFormat="1" ht="17.25" customHeight="1" x14ac:dyDescent="0.2">
      <c r="A2141" s="16"/>
      <c r="B2141" s="16"/>
      <c r="C2141" s="18"/>
      <c r="D2141" s="20"/>
      <c r="E2141" s="17" t="s">
        <v>337</v>
      </c>
      <c r="F2141" s="19" t="s">
        <v>338</v>
      </c>
      <c r="G2141" s="8" t="s">
        <v>243</v>
      </c>
      <c r="H2141" s="8" t="s">
        <v>243</v>
      </c>
      <c r="I2141" s="8">
        <v>902.7</v>
      </c>
      <c r="J2141" s="8">
        <v>902.64480000000003</v>
      </c>
      <c r="K2141" s="8">
        <v>0</v>
      </c>
      <c r="L2141" s="8">
        <v>902.64480000000003</v>
      </c>
      <c r="M2141" s="8">
        <v>-5.5200000000013502E-2</v>
      </c>
      <c r="N2141" s="9">
        <v>99.993885011631804</v>
      </c>
    </row>
    <row r="2142" spans="1:14" s="75" customFormat="1" ht="17.25" customHeight="1" x14ac:dyDescent="0.2">
      <c r="A2142" s="16"/>
      <c r="B2142" s="16"/>
      <c r="C2142" s="18"/>
      <c r="D2142" s="20"/>
      <c r="E2142" s="17" t="s">
        <v>341</v>
      </c>
      <c r="F2142" s="19" t="s">
        <v>1209</v>
      </c>
      <c r="G2142" s="8" t="s">
        <v>243</v>
      </c>
      <c r="H2142" s="8" t="s">
        <v>243</v>
      </c>
      <c r="I2142" s="8">
        <v>153263.79999999999</v>
      </c>
      <c r="J2142" s="8">
        <v>153263.79399999999</v>
      </c>
      <c r="K2142" s="8">
        <v>0</v>
      </c>
      <c r="L2142" s="8">
        <v>153263.79399999999</v>
      </c>
      <c r="M2142" s="8">
        <v>-5.9999999939463998E-3</v>
      </c>
      <c r="N2142" s="9">
        <v>99.999996085181195</v>
      </c>
    </row>
    <row r="2143" spans="1:14" s="75" customFormat="1" ht="17.25" customHeight="1" x14ac:dyDescent="0.2">
      <c r="A2143" s="16"/>
      <c r="B2143" s="16"/>
      <c r="C2143" s="18"/>
      <c r="D2143" s="20"/>
      <c r="E2143" s="17" t="s">
        <v>265</v>
      </c>
      <c r="F2143" s="19" t="s">
        <v>266</v>
      </c>
      <c r="G2143" s="8" t="s">
        <v>243</v>
      </c>
      <c r="H2143" s="8" t="s">
        <v>243</v>
      </c>
      <c r="I2143" s="8">
        <v>14221.2</v>
      </c>
      <c r="J2143" s="8">
        <v>14221.079</v>
      </c>
      <c r="K2143" s="8">
        <v>0</v>
      </c>
      <c r="L2143" s="8">
        <v>14221.079</v>
      </c>
      <c r="M2143" s="8">
        <v>-0.121000000001004</v>
      </c>
      <c r="N2143" s="9">
        <v>99.999149157595696</v>
      </c>
    </row>
    <row r="2144" spans="1:14" s="75" customFormat="1" ht="17.25" customHeight="1" x14ac:dyDescent="0.2">
      <c r="A2144" s="16"/>
      <c r="B2144" s="16"/>
      <c r="C2144" s="18"/>
      <c r="D2144" s="20"/>
      <c r="E2144" s="17" t="s">
        <v>273</v>
      </c>
      <c r="F2144" s="19" t="s">
        <v>274</v>
      </c>
      <c r="G2144" s="8" t="s">
        <v>243</v>
      </c>
      <c r="H2144" s="8" t="s">
        <v>243</v>
      </c>
      <c r="I2144" s="8">
        <v>4100</v>
      </c>
      <c r="J2144" s="8">
        <v>4100</v>
      </c>
      <c r="K2144" s="8">
        <v>0</v>
      </c>
      <c r="L2144" s="8">
        <v>4100</v>
      </c>
      <c r="M2144" s="8">
        <v>0</v>
      </c>
      <c r="N2144" s="9">
        <v>100</v>
      </c>
    </row>
    <row r="2145" spans="1:14" s="75" customFormat="1" ht="17.25" customHeight="1" x14ac:dyDescent="0.2">
      <c r="A2145" s="16"/>
      <c r="B2145" s="16"/>
      <c r="C2145" s="18"/>
      <c r="D2145" s="20"/>
      <c r="E2145" s="17" t="s">
        <v>275</v>
      </c>
      <c r="F2145" s="19" t="s">
        <v>276</v>
      </c>
      <c r="G2145" s="8" t="s">
        <v>243</v>
      </c>
      <c r="H2145" s="8" t="s">
        <v>243</v>
      </c>
      <c r="I2145" s="8">
        <v>29060</v>
      </c>
      <c r="J2145" s="8">
        <v>29060</v>
      </c>
      <c r="K2145" s="8">
        <v>0</v>
      </c>
      <c r="L2145" s="8">
        <v>29060</v>
      </c>
      <c r="M2145" s="8">
        <v>0</v>
      </c>
      <c r="N2145" s="9">
        <v>100</v>
      </c>
    </row>
    <row r="2146" spans="1:14" s="75" customFormat="1" ht="17.25" customHeight="1" x14ac:dyDescent="0.2">
      <c r="A2146" s="16"/>
      <c r="B2146" s="16"/>
      <c r="C2146" s="18"/>
      <c r="D2146" s="20"/>
      <c r="E2146" s="17" t="s">
        <v>277</v>
      </c>
      <c r="F2146" s="19" t="s">
        <v>278</v>
      </c>
      <c r="G2146" s="8" t="s">
        <v>243</v>
      </c>
      <c r="H2146" s="8" t="s">
        <v>243</v>
      </c>
      <c r="I2146" s="8">
        <v>105241.3</v>
      </c>
      <c r="J2146" s="8">
        <v>105240.55985000001</v>
      </c>
      <c r="K2146" s="8">
        <v>0</v>
      </c>
      <c r="L2146" s="8">
        <v>105240.55985000001</v>
      </c>
      <c r="M2146" s="8">
        <v>-0.74014999999781095</v>
      </c>
      <c r="N2146" s="9">
        <v>99.999296711462094</v>
      </c>
    </row>
    <row r="2147" spans="1:14" s="75" customFormat="1" ht="17.25" customHeight="1" x14ac:dyDescent="0.2">
      <c r="A2147" s="16"/>
      <c r="B2147" s="16"/>
      <c r="C2147" s="18"/>
      <c r="D2147" s="20"/>
      <c r="E2147" s="17" t="s">
        <v>279</v>
      </c>
      <c r="F2147" s="19" t="s">
        <v>280</v>
      </c>
      <c r="G2147" s="8" t="s">
        <v>243</v>
      </c>
      <c r="H2147" s="8" t="s">
        <v>243</v>
      </c>
      <c r="I2147" s="8">
        <v>7480.8</v>
      </c>
      <c r="J2147" s="8">
        <v>7480.7954200000004</v>
      </c>
      <c r="K2147" s="8">
        <v>0</v>
      </c>
      <c r="L2147" s="8">
        <v>7480.7954200000004</v>
      </c>
      <c r="M2147" s="8">
        <v>-4.5799999998052997E-3</v>
      </c>
      <c r="N2147" s="9">
        <v>99.999938776601397</v>
      </c>
    </row>
    <row r="2148" spans="1:14" s="75" customFormat="1" ht="17.25" customHeight="1" x14ac:dyDescent="0.2">
      <c r="A2148" s="16"/>
      <c r="B2148" s="16"/>
      <c r="C2148" s="18"/>
      <c r="D2148" s="20"/>
      <c r="E2148" s="17" t="s">
        <v>344</v>
      </c>
      <c r="F2148" s="19" t="s">
        <v>345</v>
      </c>
      <c r="G2148" s="8" t="s">
        <v>243</v>
      </c>
      <c r="H2148" s="8" t="s">
        <v>243</v>
      </c>
      <c r="I2148" s="8">
        <v>16879</v>
      </c>
      <c r="J2148" s="8">
        <v>16878.939999999999</v>
      </c>
      <c r="K2148" s="8">
        <v>0</v>
      </c>
      <c r="L2148" s="8">
        <v>16878.939999999999</v>
      </c>
      <c r="M2148" s="8">
        <v>-6.00000000013097E-2</v>
      </c>
      <c r="N2148" s="9">
        <v>99.999644528704295</v>
      </c>
    </row>
    <row r="2149" spans="1:14" s="75" customFormat="1" ht="17.25" customHeight="1" x14ac:dyDescent="0.2">
      <c r="A2149" s="16"/>
      <c r="B2149" s="16"/>
      <c r="C2149" s="18"/>
      <c r="D2149" s="20"/>
      <c r="E2149" s="17" t="s">
        <v>260</v>
      </c>
      <c r="F2149" s="19" t="s">
        <v>261</v>
      </c>
      <c r="G2149" s="8" t="s">
        <v>243</v>
      </c>
      <c r="H2149" s="8" t="s">
        <v>243</v>
      </c>
      <c r="I2149" s="8">
        <v>326.7</v>
      </c>
      <c r="J2149" s="8">
        <v>326.41250000000002</v>
      </c>
      <c r="K2149" s="8">
        <v>0</v>
      </c>
      <c r="L2149" s="8">
        <v>326.41250000000002</v>
      </c>
      <c r="M2149" s="8">
        <v>-0.287499999999966</v>
      </c>
      <c r="N2149" s="9">
        <v>99.911998775635098</v>
      </c>
    </row>
    <row r="2150" spans="1:14" s="75" customFormat="1" ht="17.25" customHeight="1" x14ac:dyDescent="0.2">
      <c r="A2150" s="16"/>
      <c r="B2150" s="16"/>
      <c r="C2150" s="18"/>
      <c r="D2150" s="20"/>
      <c r="E2150" s="17" t="s">
        <v>346</v>
      </c>
      <c r="F2150" s="19" t="s">
        <v>347</v>
      </c>
      <c r="G2150" s="8" t="s">
        <v>243</v>
      </c>
      <c r="H2150" s="8" t="s">
        <v>243</v>
      </c>
      <c r="I2150" s="8">
        <v>1367100.5</v>
      </c>
      <c r="J2150" s="8">
        <v>1365197.7677199999</v>
      </c>
      <c r="K2150" s="8">
        <v>0</v>
      </c>
      <c r="L2150" s="8">
        <v>1365197.7677199999</v>
      </c>
      <c r="M2150" s="8">
        <v>-1902.73228000011</v>
      </c>
      <c r="N2150" s="9">
        <v>99.860819868034596</v>
      </c>
    </row>
    <row r="2151" spans="1:14" s="75" customFormat="1" ht="17.25" customHeight="1" x14ac:dyDescent="0.2">
      <c r="A2151" s="16"/>
      <c r="B2151" s="16"/>
      <c r="C2151" s="18"/>
      <c r="D2151" s="20"/>
      <c r="E2151" s="17" t="s">
        <v>348</v>
      </c>
      <c r="F2151" s="19" t="s">
        <v>349</v>
      </c>
      <c r="G2151" s="8" t="s">
        <v>243</v>
      </c>
      <c r="H2151" s="8" t="s">
        <v>243</v>
      </c>
      <c r="I2151" s="8">
        <v>62401.8</v>
      </c>
      <c r="J2151" s="8">
        <v>62401.646030000004</v>
      </c>
      <c r="K2151" s="8">
        <v>0</v>
      </c>
      <c r="L2151" s="8">
        <v>62401.646030000004</v>
      </c>
      <c r="M2151" s="8">
        <v>-0.15396999999939001</v>
      </c>
      <c r="N2151" s="9">
        <v>99.999753260322606</v>
      </c>
    </row>
    <row r="2152" spans="1:14" s="75" customFormat="1" ht="17.25" customHeight="1" x14ac:dyDescent="0.2">
      <c r="A2152" s="16"/>
      <c r="B2152" s="16"/>
      <c r="C2152" s="20"/>
      <c r="D2152" s="17" t="s">
        <v>363</v>
      </c>
      <c r="E2152" s="4"/>
      <c r="F2152" s="19" t="s">
        <v>364</v>
      </c>
      <c r="G2152" s="8" t="s">
        <v>243</v>
      </c>
      <c r="H2152" s="8" t="s">
        <v>243</v>
      </c>
      <c r="I2152" s="8">
        <v>11391</v>
      </c>
      <c r="J2152" s="8">
        <v>11390.909</v>
      </c>
      <c r="K2152" s="8">
        <v>0</v>
      </c>
      <c r="L2152" s="8">
        <v>11390.909</v>
      </c>
      <c r="M2152" s="8">
        <v>-9.1000000000349204E-2</v>
      </c>
      <c r="N2152" s="9">
        <v>99.999201123694107</v>
      </c>
    </row>
    <row r="2153" spans="1:14" s="75" customFormat="1" ht="15.75" customHeight="1" x14ac:dyDescent="0.2">
      <c r="A2153" s="16"/>
      <c r="B2153" s="16"/>
      <c r="C2153" s="18"/>
      <c r="D2153" s="20"/>
      <c r="E2153" s="17" t="s">
        <v>269</v>
      </c>
      <c r="F2153" s="19" t="s">
        <v>270</v>
      </c>
      <c r="G2153" s="8" t="s">
        <v>243</v>
      </c>
      <c r="H2153" s="8" t="s">
        <v>243</v>
      </c>
      <c r="I2153" s="8">
        <v>11391</v>
      </c>
      <c r="J2153" s="8">
        <v>11390.909</v>
      </c>
      <c r="K2153" s="8">
        <v>0</v>
      </c>
      <c r="L2153" s="8">
        <v>11390.909</v>
      </c>
      <c r="M2153" s="8">
        <v>-9.1000000000349204E-2</v>
      </c>
      <c r="N2153" s="9">
        <v>99.999201123694107</v>
      </c>
    </row>
    <row r="2154" spans="1:14" s="75" customFormat="1" ht="31.5" x14ac:dyDescent="0.2">
      <c r="A2154" s="16"/>
      <c r="B2154" s="16"/>
      <c r="C2154" s="20"/>
      <c r="D2154" s="17" t="s">
        <v>294</v>
      </c>
      <c r="E2154" s="4"/>
      <c r="F2154" s="19" t="s">
        <v>304</v>
      </c>
      <c r="G2154" s="8" t="s">
        <v>243</v>
      </c>
      <c r="H2154" s="8" t="s">
        <v>243</v>
      </c>
      <c r="I2154" s="8">
        <v>252757.6</v>
      </c>
      <c r="J2154" s="8">
        <v>252756.83364</v>
      </c>
      <c r="K2154" s="8">
        <v>0</v>
      </c>
      <c r="L2154" s="8">
        <v>252756.83364</v>
      </c>
      <c r="M2154" s="8">
        <v>-0.76636000000871696</v>
      </c>
      <c r="N2154" s="9">
        <v>99.999696800412707</v>
      </c>
    </row>
    <row r="2155" spans="1:14" s="75" customFormat="1" ht="16.5" customHeight="1" x14ac:dyDescent="0.2">
      <c r="A2155" s="16"/>
      <c r="B2155" s="16"/>
      <c r="C2155" s="18"/>
      <c r="D2155" s="20"/>
      <c r="E2155" s="17" t="s">
        <v>265</v>
      </c>
      <c r="F2155" s="19" t="s">
        <v>266</v>
      </c>
      <c r="G2155" s="8" t="s">
        <v>243</v>
      </c>
      <c r="H2155" s="8" t="s">
        <v>243</v>
      </c>
      <c r="I2155" s="8">
        <v>53088.9</v>
      </c>
      <c r="J2155" s="8">
        <v>53088.770239999998</v>
      </c>
      <c r="K2155" s="8">
        <v>0</v>
      </c>
      <c r="L2155" s="8">
        <v>53088.770239999998</v>
      </c>
      <c r="M2155" s="8">
        <v>-0.12976000000344401</v>
      </c>
      <c r="N2155" s="9">
        <v>99.999755579791596</v>
      </c>
    </row>
    <row r="2156" spans="1:14" s="75" customFormat="1" ht="16.5" customHeight="1" x14ac:dyDescent="0.2">
      <c r="A2156" s="16"/>
      <c r="B2156" s="16"/>
      <c r="C2156" s="18"/>
      <c r="D2156" s="20"/>
      <c r="E2156" s="17" t="s">
        <v>267</v>
      </c>
      <c r="F2156" s="19" t="s">
        <v>268</v>
      </c>
      <c r="G2156" s="8" t="s">
        <v>243</v>
      </c>
      <c r="H2156" s="8" t="s">
        <v>243</v>
      </c>
      <c r="I2156" s="8">
        <v>43514.8</v>
      </c>
      <c r="J2156" s="8">
        <v>43514.714849999997</v>
      </c>
      <c r="K2156" s="8">
        <v>0</v>
      </c>
      <c r="L2156" s="8">
        <v>43514.714849999997</v>
      </c>
      <c r="M2156" s="8">
        <v>-8.5150000006251503E-2</v>
      </c>
      <c r="N2156" s="9">
        <v>99.999804319449893</v>
      </c>
    </row>
    <row r="2157" spans="1:14" s="75" customFormat="1" ht="16.5" customHeight="1" x14ac:dyDescent="0.2">
      <c r="A2157" s="16"/>
      <c r="B2157" s="16"/>
      <c r="C2157" s="18"/>
      <c r="D2157" s="20"/>
      <c r="E2157" s="17" t="s">
        <v>277</v>
      </c>
      <c r="F2157" s="19" t="s">
        <v>278</v>
      </c>
      <c r="G2157" s="8" t="s">
        <v>243</v>
      </c>
      <c r="H2157" s="8" t="s">
        <v>243</v>
      </c>
      <c r="I2157" s="8">
        <v>156153.9</v>
      </c>
      <c r="J2157" s="8">
        <v>156153.34855</v>
      </c>
      <c r="K2157" s="8">
        <v>0</v>
      </c>
      <c r="L2157" s="8">
        <v>156153.34855</v>
      </c>
      <c r="M2157" s="8">
        <v>-0.551449999999022</v>
      </c>
      <c r="N2157" s="9">
        <v>99.999646854801597</v>
      </c>
    </row>
    <row r="2158" spans="1:14" s="75" customFormat="1" ht="16.5" customHeight="1" x14ac:dyDescent="0.2">
      <c r="A2158" s="16"/>
      <c r="B2158" s="16"/>
      <c r="C2158" s="20"/>
      <c r="D2158" s="17" t="s">
        <v>244</v>
      </c>
      <c r="E2158" s="4"/>
      <c r="F2158" s="19" t="s">
        <v>693</v>
      </c>
      <c r="G2158" s="8" t="s">
        <v>243</v>
      </c>
      <c r="H2158" s="8" t="s">
        <v>243</v>
      </c>
      <c r="I2158" s="8">
        <v>5259305.4000000004</v>
      </c>
      <c r="J2158" s="8">
        <v>5259304.6219600001</v>
      </c>
      <c r="K2158" s="8">
        <v>0</v>
      </c>
      <c r="L2158" s="8">
        <v>5259304.6219600001</v>
      </c>
      <c r="M2158" s="8">
        <v>-0.77804000116884697</v>
      </c>
      <c r="N2158" s="9">
        <v>99.999985206411495</v>
      </c>
    </row>
    <row r="2159" spans="1:14" s="75" customFormat="1" ht="16.5" customHeight="1" x14ac:dyDescent="0.2">
      <c r="A2159" s="16"/>
      <c r="B2159" s="16"/>
      <c r="C2159" s="18"/>
      <c r="D2159" s="20"/>
      <c r="E2159" s="17" t="s">
        <v>555</v>
      </c>
      <c r="F2159" s="19" t="s">
        <v>556</v>
      </c>
      <c r="G2159" s="8" t="s">
        <v>243</v>
      </c>
      <c r="H2159" s="8" t="s">
        <v>243</v>
      </c>
      <c r="I2159" s="8">
        <v>4204437.7</v>
      </c>
      <c r="J2159" s="8">
        <v>4204437.1640799996</v>
      </c>
      <c r="K2159" s="8">
        <v>0</v>
      </c>
      <c r="L2159" s="8">
        <v>4204437.1640799996</v>
      </c>
      <c r="M2159" s="8">
        <v>-0.53592000063508805</v>
      </c>
      <c r="N2159" s="9">
        <v>99.999987253467907</v>
      </c>
    </row>
    <row r="2160" spans="1:14" s="75" customFormat="1" ht="16.5" customHeight="1" x14ac:dyDescent="0.2">
      <c r="A2160" s="16"/>
      <c r="B2160" s="16"/>
      <c r="C2160" s="18"/>
      <c r="D2160" s="20"/>
      <c r="E2160" s="17" t="s">
        <v>282</v>
      </c>
      <c r="F2160" s="19" t="s">
        <v>283</v>
      </c>
      <c r="G2160" s="8" t="s">
        <v>243</v>
      </c>
      <c r="H2160" s="8" t="s">
        <v>243</v>
      </c>
      <c r="I2160" s="8">
        <v>888444.5</v>
      </c>
      <c r="J2160" s="8">
        <v>888444.40587999998</v>
      </c>
      <c r="K2160" s="8">
        <v>0</v>
      </c>
      <c r="L2160" s="8">
        <v>888444.40587999998</v>
      </c>
      <c r="M2160" s="8">
        <v>-9.4120000023394795E-2</v>
      </c>
      <c r="N2160" s="9">
        <v>99.999989406203795</v>
      </c>
    </row>
    <row r="2161" spans="1:14" s="75" customFormat="1" ht="16.5" customHeight="1" x14ac:dyDescent="0.2">
      <c r="A2161" s="16"/>
      <c r="B2161" s="16"/>
      <c r="C2161" s="18"/>
      <c r="D2161" s="20"/>
      <c r="E2161" s="17" t="s">
        <v>284</v>
      </c>
      <c r="F2161" s="19" t="s">
        <v>285</v>
      </c>
      <c r="G2161" s="8" t="s">
        <v>243</v>
      </c>
      <c r="H2161" s="8" t="s">
        <v>243</v>
      </c>
      <c r="I2161" s="8">
        <v>150029</v>
      </c>
      <c r="J2161" s="8">
        <v>150028.94</v>
      </c>
      <c r="K2161" s="8">
        <v>0</v>
      </c>
      <c r="L2161" s="8">
        <v>150028.94</v>
      </c>
      <c r="M2161" s="8">
        <v>-5.9999999997671701E-2</v>
      </c>
      <c r="N2161" s="9">
        <v>99.999960007731801</v>
      </c>
    </row>
    <row r="2162" spans="1:14" s="75" customFormat="1" ht="16.5" customHeight="1" x14ac:dyDescent="0.2">
      <c r="A2162" s="16"/>
      <c r="B2162" s="16"/>
      <c r="C2162" s="18"/>
      <c r="D2162" s="20"/>
      <c r="E2162" s="17" t="s">
        <v>308</v>
      </c>
      <c r="F2162" s="19" t="s">
        <v>309</v>
      </c>
      <c r="G2162" s="8" t="s">
        <v>243</v>
      </c>
      <c r="H2162" s="8" t="s">
        <v>243</v>
      </c>
      <c r="I2162" s="8">
        <v>16394.2</v>
      </c>
      <c r="J2162" s="8">
        <v>16394.112000000001</v>
      </c>
      <c r="K2162" s="8">
        <v>0</v>
      </c>
      <c r="L2162" s="8">
        <v>16394.112000000001</v>
      </c>
      <c r="M2162" s="8">
        <v>-8.7999999999738093E-2</v>
      </c>
      <c r="N2162" s="9">
        <v>99.999463224799001</v>
      </c>
    </row>
    <row r="2163" spans="1:14" s="75" customFormat="1" ht="15.75" customHeight="1" x14ac:dyDescent="0.2">
      <c r="A2163" s="16"/>
      <c r="B2163" s="16"/>
      <c r="C2163" s="20"/>
      <c r="D2163" s="17" t="s">
        <v>241</v>
      </c>
      <c r="E2163" s="4"/>
      <c r="F2163" s="19" t="s">
        <v>242</v>
      </c>
      <c r="G2163" s="8" t="s">
        <v>243</v>
      </c>
      <c r="H2163" s="8" t="s">
        <v>243</v>
      </c>
      <c r="I2163" s="8">
        <v>15787298.199999999</v>
      </c>
      <c r="J2163" s="8">
        <v>15787282.27557</v>
      </c>
      <c r="K2163" s="8">
        <v>94.434420000761705</v>
      </c>
      <c r="L2163" s="8">
        <v>15787187.841150001</v>
      </c>
      <c r="M2163" s="8">
        <v>-110.358850000426</v>
      </c>
      <c r="N2163" s="9">
        <v>99.999300964303103</v>
      </c>
    </row>
    <row r="2164" spans="1:14" s="75" customFormat="1" ht="15.75" customHeight="1" x14ac:dyDescent="0.2">
      <c r="A2164" s="16"/>
      <c r="B2164" s="16"/>
      <c r="C2164" s="18"/>
      <c r="D2164" s="20"/>
      <c r="E2164" s="17" t="s">
        <v>244</v>
      </c>
      <c r="F2164" s="19" t="s">
        <v>245</v>
      </c>
      <c r="G2164" s="8" t="s">
        <v>243</v>
      </c>
      <c r="H2164" s="8" t="s">
        <v>243</v>
      </c>
      <c r="I2164" s="8">
        <v>8415614.3000000007</v>
      </c>
      <c r="J2164" s="8">
        <v>8415614.2161500007</v>
      </c>
      <c r="K2164" s="8">
        <v>0</v>
      </c>
      <c r="L2164" s="8">
        <v>8415614.2161500007</v>
      </c>
      <c r="M2164" s="8">
        <v>-8.3850000053644194E-2</v>
      </c>
      <c r="N2164" s="9">
        <v>99.999999003637797</v>
      </c>
    </row>
    <row r="2165" spans="1:14" s="75" customFormat="1" ht="15.75" customHeight="1" x14ac:dyDescent="0.2">
      <c r="A2165" s="16"/>
      <c r="B2165" s="16"/>
      <c r="C2165" s="18"/>
      <c r="D2165" s="20"/>
      <c r="E2165" s="17" t="s">
        <v>246</v>
      </c>
      <c r="F2165" s="19" t="s">
        <v>247</v>
      </c>
      <c r="G2165" s="8" t="s">
        <v>243</v>
      </c>
      <c r="H2165" s="8" t="s">
        <v>243</v>
      </c>
      <c r="I2165" s="8">
        <v>3922695.5</v>
      </c>
      <c r="J2165" s="8">
        <v>3922695.4608499999</v>
      </c>
      <c r="K2165" s="8">
        <v>0</v>
      </c>
      <c r="L2165" s="8">
        <v>3922695.4608499999</v>
      </c>
      <c r="M2165" s="8">
        <v>-3.9150000084191602E-2</v>
      </c>
      <c r="N2165" s="9">
        <v>99.999999001961797</v>
      </c>
    </row>
    <row r="2166" spans="1:14" s="75" customFormat="1" ht="15.75" customHeight="1" x14ac:dyDescent="0.2">
      <c r="A2166" s="16"/>
      <c r="B2166" s="16"/>
      <c r="C2166" s="18"/>
      <c r="D2166" s="20"/>
      <c r="E2166" s="17" t="s">
        <v>248</v>
      </c>
      <c r="F2166" s="19" t="s">
        <v>249</v>
      </c>
      <c r="G2166" s="8" t="s">
        <v>243</v>
      </c>
      <c r="H2166" s="8" t="s">
        <v>243</v>
      </c>
      <c r="I2166" s="8">
        <v>1153835.1000000001</v>
      </c>
      <c r="J2166" s="8">
        <v>1153834.2325299999</v>
      </c>
      <c r="K2166" s="8">
        <v>0</v>
      </c>
      <c r="L2166" s="8">
        <v>1153834.2325299999</v>
      </c>
      <c r="M2166" s="8">
        <v>-0.86747000017203402</v>
      </c>
      <c r="N2166" s="9">
        <v>99.999924818546404</v>
      </c>
    </row>
    <row r="2167" spans="1:14" s="75" customFormat="1" ht="15.75" customHeight="1" x14ac:dyDescent="0.2">
      <c r="A2167" s="16"/>
      <c r="B2167" s="16"/>
      <c r="C2167" s="18"/>
      <c r="D2167" s="20"/>
      <c r="E2167" s="17" t="s">
        <v>250</v>
      </c>
      <c r="F2167" s="19" t="s">
        <v>251</v>
      </c>
      <c r="G2167" s="8" t="s">
        <v>243</v>
      </c>
      <c r="H2167" s="8" t="s">
        <v>243</v>
      </c>
      <c r="I2167" s="8">
        <v>55468.6</v>
      </c>
      <c r="J2167" s="8">
        <v>55468.536440000003</v>
      </c>
      <c r="K2167" s="8">
        <v>0</v>
      </c>
      <c r="L2167" s="8">
        <v>55468.536440000003</v>
      </c>
      <c r="M2167" s="8">
        <v>-6.3559999995050007E-2</v>
      </c>
      <c r="N2167" s="9">
        <v>99.999885412647899</v>
      </c>
    </row>
    <row r="2168" spans="1:14" s="75" customFormat="1" ht="15.75" customHeight="1" x14ac:dyDescent="0.2">
      <c r="A2168" s="16"/>
      <c r="B2168" s="16"/>
      <c r="C2168" s="18"/>
      <c r="D2168" s="20"/>
      <c r="E2168" s="17" t="s">
        <v>252</v>
      </c>
      <c r="F2168" s="19" t="s">
        <v>253</v>
      </c>
      <c r="G2168" s="8" t="s">
        <v>243</v>
      </c>
      <c r="H2168" s="8" t="s">
        <v>243</v>
      </c>
      <c r="I2168" s="8">
        <v>233474.2</v>
      </c>
      <c r="J2168" s="8">
        <v>233474.163</v>
      </c>
      <c r="K2168" s="8">
        <v>0</v>
      </c>
      <c r="L2168" s="8">
        <v>233474.163</v>
      </c>
      <c r="M2168" s="8">
        <v>-3.7000000011175899E-2</v>
      </c>
      <c r="N2168" s="9">
        <v>99.999984152424503</v>
      </c>
    </row>
    <row r="2169" spans="1:14" s="75" customFormat="1" ht="15.75" customHeight="1" x14ac:dyDescent="0.2">
      <c r="A2169" s="16"/>
      <c r="B2169" s="16"/>
      <c r="C2169" s="18"/>
      <c r="D2169" s="20"/>
      <c r="E2169" s="17" t="s">
        <v>241</v>
      </c>
      <c r="F2169" s="19" t="s">
        <v>326</v>
      </c>
      <c r="G2169" s="8" t="s">
        <v>243</v>
      </c>
      <c r="H2169" s="8" t="s">
        <v>243</v>
      </c>
      <c r="I2169" s="8">
        <v>11318.9</v>
      </c>
      <c r="J2169" s="8">
        <v>11318.852000000001</v>
      </c>
      <c r="K2169" s="8">
        <v>4.9823100000012301</v>
      </c>
      <c r="L2169" s="8">
        <v>11313.86969</v>
      </c>
      <c r="M2169" s="8">
        <v>-5.0303100000001004</v>
      </c>
      <c r="N2169" s="9">
        <v>99.955558313970499</v>
      </c>
    </row>
    <row r="2170" spans="1:14" s="75" customFormat="1" ht="15.75" customHeight="1" x14ac:dyDescent="0.2">
      <c r="A2170" s="16"/>
      <c r="B2170" s="16"/>
      <c r="C2170" s="18"/>
      <c r="D2170" s="20"/>
      <c r="E2170" s="17" t="s">
        <v>254</v>
      </c>
      <c r="F2170" s="19" t="s">
        <v>255</v>
      </c>
      <c r="G2170" s="8" t="s">
        <v>243</v>
      </c>
      <c r="H2170" s="8" t="s">
        <v>243</v>
      </c>
      <c r="I2170" s="8">
        <v>21170.5</v>
      </c>
      <c r="J2170" s="8">
        <v>21170.375</v>
      </c>
      <c r="K2170" s="8">
        <v>0</v>
      </c>
      <c r="L2170" s="8">
        <v>21170.375</v>
      </c>
      <c r="M2170" s="8">
        <v>-0.125</v>
      </c>
      <c r="N2170" s="9">
        <v>99.999409555749693</v>
      </c>
    </row>
    <row r="2171" spans="1:14" s="75" customFormat="1" ht="15.75" customHeight="1" x14ac:dyDescent="0.2">
      <c r="A2171" s="16"/>
      <c r="B2171" s="16"/>
      <c r="C2171" s="18"/>
      <c r="D2171" s="20"/>
      <c r="E2171" s="17" t="s">
        <v>327</v>
      </c>
      <c r="F2171" s="19" t="s">
        <v>328</v>
      </c>
      <c r="G2171" s="8" t="s">
        <v>243</v>
      </c>
      <c r="H2171" s="8" t="s">
        <v>243</v>
      </c>
      <c r="I2171" s="8">
        <v>162806.5</v>
      </c>
      <c r="J2171" s="8">
        <v>162805.80561000001</v>
      </c>
      <c r="K2171" s="8">
        <v>0</v>
      </c>
      <c r="L2171" s="8">
        <v>162805.80561000001</v>
      </c>
      <c r="M2171" s="8">
        <v>-0.69438999998965301</v>
      </c>
      <c r="N2171" s="9">
        <v>99.999573487545007</v>
      </c>
    </row>
    <row r="2172" spans="1:14" s="75" customFormat="1" ht="15.75" customHeight="1" x14ac:dyDescent="0.2">
      <c r="A2172" s="16"/>
      <c r="B2172" s="16"/>
      <c r="C2172" s="18"/>
      <c r="D2172" s="20"/>
      <c r="E2172" s="17" t="s">
        <v>265</v>
      </c>
      <c r="F2172" s="19" t="s">
        <v>266</v>
      </c>
      <c r="G2172" s="8" t="s">
        <v>243</v>
      </c>
      <c r="H2172" s="8" t="s">
        <v>243</v>
      </c>
      <c r="I2172" s="8">
        <v>86272.5</v>
      </c>
      <c r="J2172" s="8">
        <v>86268.683690000005</v>
      </c>
      <c r="K2172" s="8">
        <v>39</v>
      </c>
      <c r="L2172" s="8">
        <v>86229.683690000005</v>
      </c>
      <c r="M2172" s="8">
        <v>-42.816309999994701</v>
      </c>
      <c r="N2172" s="9">
        <v>99.950370848184505</v>
      </c>
    </row>
    <row r="2173" spans="1:14" s="75" customFormat="1" ht="15.75" customHeight="1" x14ac:dyDescent="0.2">
      <c r="A2173" s="16"/>
      <c r="B2173" s="16"/>
      <c r="C2173" s="18"/>
      <c r="D2173" s="20"/>
      <c r="E2173" s="17" t="s">
        <v>287</v>
      </c>
      <c r="F2173" s="19" t="s">
        <v>288</v>
      </c>
      <c r="G2173" s="8" t="s">
        <v>243</v>
      </c>
      <c r="H2173" s="8" t="s">
        <v>243</v>
      </c>
      <c r="I2173" s="8">
        <v>365402.3</v>
      </c>
      <c r="J2173" s="8">
        <v>365401.47048999998</v>
      </c>
      <c r="K2173" s="8">
        <v>0</v>
      </c>
      <c r="L2173" s="8">
        <v>365401.47048999998</v>
      </c>
      <c r="M2173" s="8">
        <v>-0.82951000001048703</v>
      </c>
      <c r="N2173" s="9">
        <v>99.9997729871979</v>
      </c>
    </row>
    <row r="2174" spans="1:14" s="75" customFormat="1" ht="15.75" customHeight="1" x14ac:dyDescent="0.2">
      <c r="A2174" s="16"/>
      <c r="B2174" s="16"/>
      <c r="C2174" s="18"/>
      <c r="D2174" s="20"/>
      <c r="E2174" s="17" t="s">
        <v>267</v>
      </c>
      <c r="F2174" s="19" t="s">
        <v>268</v>
      </c>
      <c r="G2174" s="8" t="s">
        <v>243</v>
      </c>
      <c r="H2174" s="8" t="s">
        <v>243</v>
      </c>
      <c r="I2174" s="8">
        <v>77824.5</v>
      </c>
      <c r="J2174" s="8">
        <v>77823.615980000002</v>
      </c>
      <c r="K2174" s="8">
        <v>50.451740000004101</v>
      </c>
      <c r="L2174" s="8">
        <v>77773.164239999998</v>
      </c>
      <c r="M2174" s="8">
        <v>-51.335760000001798</v>
      </c>
      <c r="N2174" s="9">
        <v>99.934036505213697</v>
      </c>
    </row>
    <row r="2175" spans="1:14" s="75" customFormat="1" ht="15.75" customHeight="1" x14ac:dyDescent="0.2">
      <c r="A2175" s="16"/>
      <c r="B2175" s="16"/>
      <c r="C2175" s="18"/>
      <c r="D2175" s="20"/>
      <c r="E2175" s="17" t="s">
        <v>256</v>
      </c>
      <c r="F2175" s="19" t="s">
        <v>257</v>
      </c>
      <c r="G2175" s="8" t="s">
        <v>243</v>
      </c>
      <c r="H2175" s="8" t="s">
        <v>243</v>
      </c>
      <c r="I2175" s="8">
        <v>18107.400000000001</v>
      </c>
      <c r="J2175" s="8">
        <v>18107.397120000001</v>
      </c>
      <c r="K2175" s="8">
        <v>0</v>
      </c>
      <c r="L2175" s="8">
        <v>18107.397120000001</v>
      </c>
      <c r="M2175" s="8">
        <v>-2.8800000000046601E-3</v>
      </c>
      <c r="N2175" s="9">
        <v>99.999984094900398</v>
      </c>
    </row>
    <row r="2176" spans="1:14" s="75" customFormat="1" ht="15.75" customHeight="1" x14ac:dyDescent="0.2">
      <c r="A2176" s="16"/>
      <c r="B2176" s="16"/>
      <c r="C2176" s="18"/>
      <c r="D2176" s="20"/>
      <c r="E2176" s="17" t="s">
        <v>277</v>
      </c>
      <c r="F2176" s="19" t="s">
        <v>278</v>
      </c>
      <c r="G2176" s="8" t="s">
        <v>243</v>
      </c>
      <c r="H2176" s="8" t="s">
        <v>243</v>
      </c>
      <c r="I2176" s="8">
        <v>492579.2</v>
      </c>
      <c r="J2176" s="8">
        <v>492571.23267</v>
      </c>
      <c r="K2176" s="8">
        <v>3.7000002339482302E-4</v>
      </c>
      <c r="L2176" s="8">
        <v>492571.23229999997</v>
      </c>
      <c r="M2176" s="8">
        <v>-7.9677000000374401</v>
      </c>
      <c r="N2176" s="9">
        <v>99.998382453014699</v>
      </c>
    </row>
    <row r="2177" spans="1:14" s="75" customFormat="1" ht="15.75" customHeight="1" x14ac:dyDescent="0.2">
      <c r="A2177" s="16"/>
      <c r="B2177" s="16"/>
      <c r="C2177" s="18"/>
      <c r="D2177" s="20"/>
      <c r="E2177" s="17" t="s">
        <v>258</v>
      </c>
      <c r="F2177" s="19" t="s">
        <v>259</v>
      </c>
      <c r="G2177" s="8" t="s">
        <v>243</v>
      </c>
      <c r="H2177" s="8" t="s">
        <v>243</v>
      </c>
      <c r="I2177" s="8">
        <v>767916.3</v>
      </c>
      <c r="J2177" s="8">
        <v>767916.3</v>
      </c>
      <c r="K2177" s="8">
        <v>0</v>
      </c>
      <c r="L2177" s="8">
        <v>767916.3</v>
      </c>
      <c r="M2177" s="8">
        <v>0</v>
      </c>
      <c r="N2177" s="9">
        <v>100</v>
      </c>
    </row>
    <row r="2178" spans="1:14" s="75" customFormat="1" ht="15.75" customHeight="1" x14ac:dyDescent="0.2">
      <c r="A2178" s="16"/>
      <c r="B2178" s="16"/>
      <c r="C2178" s="18"/>
      <c r="D2178" s="20"/>
      <c r="E2178" s="17" t="s">
        <v>260</v>
      </c>
      <c r="F2178" s="19" t="s">
        <v>261</v>
      </c>
      <c r="G2178" s="8" t="s">
        <v>243</v>
      </c>
      <c r="H2178" s="8" t="s">
        <v>243</v>
      </c>
      <c r="I2178" s="8">
        <v>2812.4</v>
      </c>
      <c r="J2178" s="8">
        <v>2811.9340400000001</v>
      </c>
      <c r="K2178" s="8">
        <v>0</v>
      </c>
      <c r="L2178" s="8">
        <v>2811.9340400000001</v>
      </c>
      <c r="M2178" s="8">
        <v>-0.46595999999999599</v>
      </c>
      <c r="N2178" s="9">
        <v>99.983431944246902</v>
      </c>
    </row>
    <row r="2179" spans="1:14" s="75" customFormat="1" ht="31.5" x14ac:dyDescent="0.2">
      <c r="A2179" s="16"/>
      <c r="B2179" s="22" t="s">
        <v>535</v>
      </c>
      <c r="C2179" s="17" t="s">
        <v>262</v>
      </c>
      <c r="D2179" s="4"/>
      <c r="E2179" s="4"/>
      <c r="F2179" s="19" t="s">
        <v>694</v>
      </c>
      <c r="G2179" s="8">
        <v>9164273</v>
      </c>
      <c r="H2179" s="8">
        <v>10044625</v>
      </c>
      <c r="I2179" s="8">
        <v>10879420</v>
      </c>
      <c r="J2179" s="8">
        <v>10878413.527240001</v>
      </c>
      <c r="K2179" s="8">
        <v>0</v>
      </c>
      <c r="L2179" s="8">
        <v>10878413.527240001</v>
      </c>
      <c r="M2179" s="8">
        <v>-1006.4727600012</v>
      </c>
      <c r="N2179" s="9">
        <v>99.990748838081402</v>
      </c>
    </row>
    <row r="2180" spans="1:14" s="75" customFormat="1" ht="16.5" customHeight="1" x14ac:dyDescent="0.2">
      <c r="A2180" s="16"/>
      <c r="B2180" s="16"/>
      <c r="C2180" s="18"/>
      <c r="D2180" s="20"/>
      <c r="E2180" s="17" t="s">
        <v>277</v>
      </c>
      <c r="F2180" s="19" t="s">
        <v>278</v>
      </c>
      <c r="G2180" s="8" t="s">
        <v>243</v>
      </c>
      <c r="H2180" s="8" t="s">
        <v>243</v>
      </c>
      <c r="I2180" s="8">
        <v>2154</v>
      </c>
      <c r="J2180" s="8">
        <v>1945.1176</v>
      </c>
      <c r="K2180" s="8">
        <v>0</v>
      </c>
      <c r="L2180" s="8">
        <v>1945.1176</v>
      </c>
      <c r="M2180" s="8">
        <v>-208.88239999999999</v>
      </c>
      <c r="N2180" s="9">
        <v>90.302581244196901</v>
      </c>
    </row>
    <row r="2181" spans="1:14" s="75" customFormat="1" ht="16.5" customHeight="1" x14ac:dyDescent="0.2">
      <c r="A2181" s="16"/>
      <c r="B2181" s="16"/>
      <c r="C2181" s="18"/>
      <c r="D2181" s="20"/>
      <c r="E2181" s="17" t="s">
        <v>555</v>
      </c>
      <c r="F2181" s="19" t="s">
        <v>556</v>
      </c>
      <c r="G2181" s="8" t="s">
        <v>243</v>
      </c>
      <c r="H2181" s="8" t="s">
        <v>243</v>
      </c>
      <c r="I2181" s="8">
        <v>10877266</v>
      </c>
      <c r="J2181" s="8">
        <v>10876468.409639999</v>
      </c>
      <c r="K2181" s="8">
        <v>0</v>
      </c>
      <c r="L2181" s="8">
        <v>10876468.409639999</v>
      </c>
      <c r="M2181" s="8">
        <v>-797.59036000073002</v>
      </c>
      <c r="N2181" s="9">
        <v>99.992667363655499</v>
      </c>
    </row>
    <row r="2182" spans="1:14" s="75" customFormat="1" ht="16.5" customHeight="1" x14ac:dyDescent="0.2">
      <c r="A2182" s="16"/>
      <c r="B2182" s="22" t="s">
        <v>535</v>
      </c>
      <c r="C2182" s="17" t="s">
        <v>623</v>
      </c>
      <c r="D2182" s="4"/>
      <c r="E2182" s="4"/>
      <c r="F2182" s="19" t="s">
        <v>695</v>
      </c>
      <c r="G2182" s="8">
        <v>1037999</v>
      </c>
      <c r="H2182" s="8">
        <v>1037999</v>
      </c>
      <c r="I2182" s="8">
        <v>529383</v>
      </c>
      <c r="J2182" s="8">
        <v>279751.64</v>
      </c>
      <c r="K2182" s="8">
        <v>34017.088000000003</v>
      </c>
      <c r="L2182" s="8">
        <v>245734.552</v>
      </c>
      <c r="M2182" s="8">
        <v>-283648.44799999997</v>
      </c>
      <c r="N2182" s="9">
        <v>46.419048590529002</v>
      </c>
    </row>
    <row r="2183" spans="1:14" s="75" customFormat="1" ht="16.5" customHeight="1" x14ac:dyDescent="0.2">
      <c r="A2183" s="16"/>
      <c r="B2183" s="16"/>
      <c r="C2183" s="18"/>
      <c r="D2183" s="20"/>
      <c r="E2183" s="17" t="s">
        <v>277</v>
      </c>
      <c r="F2183" s="19" t="s">
        <v>278</v>
      </c>
      <c r="G2183" s="8" t="s">
        <v>243</v>
      </c>
      <c r="H2183" s="8" t="s">
        <v>243</v>
      </c>
      <c r="I2183" s="8">
        <v>529383</v>
      </c>
      <c r="J2183" s="8">
        <v>279751.64</v>
      </c>
      <c r="K2183" s="8">
        <v>34017.088000000003</v>
      </c>
      <c r="L2183" s="8">
        <v>245734.552</v>
      </c>
      <c r="M2183" s="8">
        <v>-283648.44799999997</v>
      </c>
      <c r="N2183" s="9">
        <v>46.419048590529002</v>
      </c>
    </row>
    <row r="2184" spans="1:14" s="75" customFormat="1" ht="16.5" customHeight="1" x14ac:dyDescent="0.2">
      <c r="A2184" s="16"/>
      <c r="B2184" s="22" t="s">
        <v>535</v>
      </c>
      <c r="C2184" s="17" t="s">
        <v>237</v>
      </c>
      <c r="D2184" s="4"/>
      <c r="E2184" s="4"/>
      <c r="F2184" s="19" t="s">
        <v>1203</v>
      </c>
      <c r="G2184" s="8" t="s">
        <v>243</v>
      </c>
      <c r="H2184" s="8">
        <v>0</v>
      </c>
      <c r="I2184" s="8">
        <v>4100.6000000000004</v>
      </c>
      <c r="J2184" s="8">
        <v>4100.6000000000004</v>
      </c>
      <c r="K2184" s="8">
        <v>0</v>
      </c>
      <c r="L2184" s="8">
        <v>4100.6000000000004</v>
      </c>
      <c r="M2184" s="8">
        <v>0</v>
      </c>
      <c r="N2184" s="9">
        <v>100</v>
      </c>
    </row>
    <row r="2185" spans="1:14" s="75" customFormat="1" ht="16.5" customHeight="1" x14ac:dyDescent="0.2">
      <c r="A2185" s="16"/>
      <c r="B2185" s="16"/>
      <c r="C2185" s="18"/>
      <c r="D2185" s="20"/>
      <c r="E2185" s="17" t="s">
        <v>260</v>
      </c>
      <c r="F2185" s="19" t="s">
        <v>261</v>
      </c>
      <c r="G2185" s="8" t="s">
        <v>243</v>
      </c>
      <c r="H2185" s="8" t="s">
        <v>243</v>
      </c>
      <c r="I2185" s="8">
        <v>4100.6000000000004</v>
      </c>
      <c r="J2185" s="8">
        <v>4100.6000000000004</v>
      </c>
      <c r="K2185" s="8">
        <v>0</v>
      </c>
      <c r="L2185" s="8">
        <v>4100.6000000000004</v>
      </c>
      <c r="M2185" s="8">
        <v>0</v>
      </c>
      <c r="N2185" s="9">
        <v>100</v>
      </c>
    </row>
    <row r="2186" spans="1:14" s="75" customFormat="1" ht="20.25" x14ac:dyDescent="0.2">
      <c r="A2186" s="29"/>
      <c r="B2186" s="30" t="s">
        <v>550</v>
      </c>
      <c r="C2186" s="31"/>
      <c r="D2186" s="31"/>
      <c r="E2186" s="29"/>
      <c r="F2186" s="32" t="s">
        <v>551</v>
      </c>
      <c r="G2186" s="33">
        <v>7781484</v>
      </c>
      <c r="H2186" s="33">
        <v>8545566</v>
      </c>
      <c r="I2186" s="33">
        <v>8436416</v>
      </c>
      <c r="J2186" s="33">
        <v>8436415.0137699991</v>
      </c>
      <c r="K2186" s="33">
        <v>0</v>
      </c>
      <c r="L2186" s="33">
        <v>8436415.0137699991</v>
      </c>
      <c r="M2186" s="33">
        <v>-0.98622999899089303</v>
      </c>
      <c r="N2186" s="34">
        <v>99.999988309846302</v>
      </c>
    </row>
    <row r="2187" spans="1:14" s="75" customFormat="1" ht="16.5" customHeight="1" x14ac:dyDescent="0.2">
      <c r="A2187" s="16"/>
      <c r="B2187" s="22" t="s">
        <v>550</v>
      </c>
      <c r="C2187" s="17" t="s">
        <v>262</v>
      </c>
      <c r="D2187" s="4"/>
      <c r="E2187" s="4"/>
      <c r="F2187" s="19" t="s">
        <v>649</v>
      </c>
      <c r="G2187" s="8">
        <v>7385800</v>
      </c>
      <c r="H2187" s="8">
        <v>7574580</v>
      </c>
      <c r="I2187" s="8">
        <v>7484530</v>
      </c>
      <c r="J2187" s="8">
        <v>7484530</v>
      </c>
      <c r="K2187" s="8">
        <v>0</v>
      </c>
      <c r="L2187" s="8">
        <v>7484530</v>
      </c>
      <c r="M2187" s="8">
        <v>0</v>
      </c>
      <c r="N2187" s="9">
        <v>100</v>
      </c>
    </row>
    <row r="2188" spans="1:14" s="75" customFormat="1" ht="16.5" customHeight="1" x14ac:dyDescent="0.2">
      <c r="A2188" s="16"/>
      <c r="B2188" s="16"/>
      <c r="C2188" s="18"/>
      <c r="D2188" s="20"/>
      <c r="E2188" s="17" t="s">
        <v>555</v>
      </c>
      <c r="F2188" s="19" t="s">
        <v>556</v>
      </c>
      <c r="G2188" s="8" t="s">
        <v>243</v>
      </c>
      <c r="H2188" s="8" t="s">
        <v>243</v>
      </c>
      <c r="I2188" s="8">
        <v>7484530</v>
      </c>
      <c r="J2188" s="8">
        <v>7484530</v>
      </c>
      <c r="K2188" s="8">
        <v>0</v>
      </c>
      <c r="L2188" s="8">
        <v>7484530</v>
      </c>
      <c r="M2188" s="8">
        <v>0</v>
      </c>
      <c r="N2188" s="9">
        <v>100</v>
      </c>
    </row>
    <row r="2189" spans="1:14" s="75" customFormat="1" ht="16.5" customHeight="1" x14ac:dyDescent="0.2">
      <c r="A2189" s="16"/>
      <c r="B2189" s="22" t="s">
        <v>550</v>
      </c>
      <c r="C2189" s="17" t="s">
        <v>286</v>
      </c>
      <c r="D2189" s="4"/>
      <c r="E2189" s="4"/>
      <c r="F2189" s="19" t="s">
        <v>696</v>
      </c>
      <c r="G2189" s="8">
        <v>395684</v>
      </c>
      <c r="H2189" s="8">
        <v>525884</v>
      </c>
      <c r="I2189" s="8">
        <v>535884</v>
      </c>
      <c r="J2189" s="8">
        <v>535883.90902999998</v>
      </c>
      <c r="K2189" s="8">
        <v>0</v>
      </c>
      <c r="L2189" s="8">
        <v>535883.90902999998</v>
      </c>
      <c r="M2189" s="8">
        <v>-9.0970000019297004E-2</v>
      </c>
      <c r="N2189" s="9">
        <v>99.999983024311206</v>
      </c>
    </row>
    <row r="2190" spans="1:14" s="75" customFormat="1" ht="16.5" customHeight="1" x14ac:dyDescent="0.2">
      <c r="A2190" s="16"/>
      <c r="B2190" s="16"/>
      <c r="C2190" s="18"/>
      <c r="D2190" s="20"/>
      <c r="E2190" s="17" t="s">
        <v>277</v>
      </c>
      <c r="F2190" s="19" t="s">
        <v>278</v>
      </c>
      <c r="G2190" s="8" t="s">
        <v>243</v>
      </c>
      <c r="H2190" s="8" t="s">
        <v>243</v>
      </c>
      <c r="I2190" s="8">
        <v>525784</v>
      </c>
      <c r="J2190" s="8">
        <v>525783.90902999998</v>
      </c>
      <c r="K2190" s="8">
        <v>0</v>
      </c>
      <c r="L2190" s="8">
        <v>525783.90902999998</v>
      </c>
      <c r="M2190" s="8">
        <v>-9.0970000019297004E-2</v>
      </c>
      <c r="N2190" s="9">
        <v>99.999982698218304</v>
      </c>
    </row>
    <row r="2191" spans="1:14" s="75" customFormat="1" ht="16.5" customHeight="1" x14ac:dyDescent="0.2">
      <c r="A2191" s="16"/>
      <c r="B2191" s="16"/>
      <c r="C2191" s="18"/>
      <c r="D2191" s="20"/>
      <c r="E2191" s="17" t="s">
        <v>555</v>
      </c>
      <c r="F2191" s="19" t="s">
        <v>556</v>
      </c>
      <c r="G2191" s="8" t="s">
        <v>243</v>
      </c>
      <c r="H2191" s="8" t="s">
        <v>243</v>
      </c>
      <c r="I2191" s="8">
        <v>10100</v>
      </c>
      <c r="J2191" s="8">
        <v>10100</v>
      </c>
      <c r="K2191" s="8">
        <v>0</v>
      </c>
      <c r="L2191" s="8">
        <v>10100</v>
      </c>
      <c r="M2191" s="8">
        <v>0</v>
      </c>
      <c r="N2191" s="9">
        <v>100</v>
      </c>
    </row>
    <row r="2192" spans="1:14" s="75" customFormat="1" ht="16.5" customHeight="1" x14ac:dyDescent="0.2">
      <c r="A2192" s="16"/>
      <c r="B2192" s="22" t="s">
        <v>550</v>
      </c>
      <c r="C2192" s="17" t="s">
        <v>438</v>
      </c>
      <c r="D2192" s="4"/>
      <c r="E2192" s="4"/>
      <c r="F2192" s="19" t="s">
        <v>697</v>
      </c>
      <c r="G2192" s="8" t="s">
        <v>243</v>
      </c>
      <c r="H2192" s="8">
        <v>445102</v>
      </c>
      <c r="I2192" s="8">
        <v>416002</v>
      </c>
      <c r="J2192" s="8">
        <v>416001.10473999998</v>
      </c>
      <c r="K2192" s="8">
        <v>0</v>
      </c>
      <c r="L2192" s="8">
        <v>416001.10473999998</v>
      </c>
      <c r="M2192" s="8">
        <v>-0.89526000001933403</v>
      </c>
      <c r="N2192" s="9">
        <v>99.999784794303906</v>
      </c>
    </row>
    <row r="2193" spans="1:14" s="75" customFormat="1" ht="16.5" customHeight="1" x14ac:dyDescent="0.2">
      <c r="A2193" s="16"/>
      <c r="B2193" s="16"/>
      <c r="C2193" s="18"/>
      <c r="D2193" s="20"/>
      <c r="E2193" s="17" t="s">
        <v>382</v>
      </c>
      <c r="F2193" s="19" t="s">
        <v>383</v>
      </c>
      <c r="G2193" s="8" t="s">
        <v>243</v>
      </c>
      <c r="H2193" s="8" t="s">
        <v>243</v>
      </c>
      <c r="I2193" s="8">
        <v>416002</v>
      </c>
      <c r="J2193" s="8">
        <v>416001.10473999998</v>
      </c>
      <c r="K2193" s="8">
        <v>0</v>
      </c>
      <c r="L2193" s="8">
        <v>416001.10473999998</v>
      </c>
      <c r="M2193" s="8">
        <v>-0.89526000001933403</v>
      </c>
      <c r="N2193" s="9">
        <v>99.999784794303906</v>
      </c>
    </row>
    <row r="2194" spans="1:14" s="75" customFormat="1" ht="17.25" customHeight="1" x14ac:dyDescent="0.2">
      <c r="A2194" s="29"/>
      <c r="B2194" s="30" t="s">
        <v>698</v>
      </c>
      <c r="C2194" s="31"/>
      <c r="D2194" s="31"/>
      <c r="E2194" s="29"/>
      <c r="F2194" s="32" t="s">
        <v>699</v>
      </c>
      <c r="G2194" s="33">
        <v>48628553</v>
      </c>
      <c r="H2194" s="33">
        <v>63535127</v>
      </c>
      <c r="I2194" s="33">
        <v>63937762</v>
      </c>
      <c r="J2194" s="33">
        <v>63937760.979999997</v>
      </c>
      <c r="K2194" s="33">
        <v>0</v>
      </c>
      <c r="L2194" s="33">
        <v>63937760.979999997</v>
      </c>
      <c r="M2194" s="33">
        <v>-1.0200000032782599</v>
      </c>
      <c r="N2194" s="34">
        <v>99.999998404698601</v>
      </c>
    </row>
    <row r="2195" spans="1:14" s="75" customFormat="1" ht="15.75" customHeight="1" x14ac:dyDescent="0.2">
      <c r="A2195" s="16"/>
      <c r="B2195" s="22" t="s">
        <v>698</v>
      </c>
      <c r="C2195" s="17" t="s">
        <v>239</v>
      </c>
      <c r="D2195" s="4"/>
      <c r="E2195" s="4"/>
      <c r="F2195" s="19" t="s">
        <v>700</v>
      </c>
      <c r="G2195" s="8">
        <v>48628553</v>
      </c>
      <c r="H2195" s="8">
        <v>63375677</v>
      </c>
      <c r="I2195" s="8">
        <v>63815575</v>
      </c>
      <c r="J2195" s="8">
        <v>63815575</v>
      </c>
      <c r="K2195" s="8">
        <v>0</v>
      </c>
      <c r="L2195" s="8">
        <v>63815575</v>
      </c>
      <c r="M2195" s="8">
        <v>0</v>
      </c>
      <c r="N2195" s="9">
        <v>100</v>
      </c>
    </row>
    <row r="2196" spans="1:14" s="75" customFormat="1" ht="15.75" customHeight="1" x14ac:dyDescent="0.2">
      <c r="A2196" s="16"/>
      <c r="B2196" s="16"/>
      <c r="C2196" s="18"/>
      <c r="D2196" s="20"/>
      <c r="E2196" s="17" t="s">
        <v>555</v>
      </c>
      <c r="F2196" s="19" t="s">
        <v>556</v>
      </c>
      <c r="G2196" s="8" t="s">
        <v>243</v>
      </c>
      <c r="H2196" s="8" t="s">
        <v>243</v>
      </c>
      <c r="I2196" s="8">
        <v>63815575</v>
      </c>
      <c r="J2196" s="8">
        <v>63815575</v>
      </c>
      <c r="K2196" s="8">
        <v>0</v>
      </c>
      <c r="L2196" s="8">
        <v>63815575</v>
      </c>
      <c r="M2196" s="8">
        <v>0</v>
      </c>
      <c r="N2196" s="9">
        <v>100</v>
      </c>
    </row>
    <row r="2197" spans="1:14" s="75" customFormat="1" ht="15.75" customHeight="1" x14ac:dyDescent="0.2">
      <c r="A2197" s="16"/>
      <c r="B2197" s="22" t="s">
        <v>698</v>
      </c>
      <c r="C2197" s="17" t="s">
        <v>262</v>
      </c>
      <c r="D2197" s="4"/>
      <c r="E2197" s="4"/>
      <c r="F2197" s="19" t="s">
        <v>701</v>
      </c>
      <c r="G2197" s="8" t="s">
        <v>243</v>
      </c>
      <c r="H2197" s="8">
        <v>159450</v>
      </c>
      <c r="I2197" s="8">
        <v>122187</v>
      </c>
      <c r="J2197" s="8">
        <v>122185.98</v>
      </c>
      <c r="K2197" s="8">
        <v>0</v>
      </c>
      <c r="L2197" s="8">
        <v>122185.98</v>
      </c>
      <c r="M2197" s="8">
        <v>-1.0200000000040701</v>
      </c>
      <c r="N2197" s="9">
        <v>99.999165213975303</v>
      </c>
    </row>
    <row r="2198" spans="1:14" s="75" customFormat="1" ht="15.75" customHeight="1" x14ac:dyDescent="0.2">
      <c r="A2198" s="16"/>
      <c r="B2198" s="16"/>
      <c r="C2198" s="18"/>
      <c r="D2198" s="20"/>
      <c r="E2198" s="17" t="s">
        <v>555</v>
      </c>
      <c r="F2198" s="19" t="s">
        <v>556</v>
      </c>
      <c r="G2198" s="8" t="s">
        <v>243</v>
      </c>
      <c r="H2198" s="8" t="s">
        <v>243</v>
      </c>
      <c r="I2198" s="8">
        <v>122187</v>
      </c>
      <c r="J2198" s="8">
        <v>122185.98</v>
      </c>
      <c r="K2198" s="8">
        <v>0</v>
      </c>
      <c r="L2198" s="8">
        <v>122185.98</v>
      </c>
      <c r="M2198" s="8">
        <v>-1.0200000000040701</v>
      </c>
      <c r="N2198" s="9">
        <v>99.999165213975303</v>
      </c>
    </row>
    <row r="2199" spans="1:14" s="64" customFormat="1" ht="19.5" x14ac:dyDescent="0.25">
      <c r="A2199" s="65" t="s">
        <v>29</v>
      </c>
      <c r="B2199" s="71"/>
      <c r="C2199" s="72"/>
      <c r="D2199" s="72"/>
      <c r="E2199" s="71"/>
      <c r="F2199" s="68" t="s">
        <v>702</v>
      </c>
      <c r="G2199" s="69">
        <v>1207131879</v>
      </c>
      <c r="H2199" s="69">
        <v>1261640787</v>
      </c>
      <c r="I2199" s="69">
        <v>1287400776.0999999</v>
      </c>
      <c r="J2199" s="69">
        <v>1286957318.3914199</v>
      </c>
      <c r="K2199" s="69">
        <v>2228976.6182100801</v>
      </c>
      <c r="L2199" s="69">
        <v>1284728341.77321</v>
      </c>
      <c r="M2199" s="69">
        <v>-2672434.3267912902</v>
      </c>
      <c r="N2199" s="70">
        <v>99.792416287421602</v>
      </c>
    </row>
    <row r="2200" spans="1:14" s="75" customFormat="1" ht="19.5" customHeight="1" x14ac:dyDescent="0.2">
      <c r="A2200" s="29"/>
      <c r="B2200" s="30" t="s">
        <v>296</v>
      </c>
      <c r="C2200" s="31"/>
      <c r="D2200" s="31"/>
      <c r="E2200" s="29"/>
      <c r="F2200" s="32" t="s">
        <v>297</v>
      </c>
      <c r="G2200" s="33" t="s">
        <v>243</v>
      </c>
      <c r="H2200" s="33">
        <v>0</v>
      </c>
      <c r="I2200" s="33">
        <v>3378.7</v>
      </c>
      <c r="J2200" s="33">
        <v>3378.6559999999999</v>
      </c>
      <c r="K2200" s="33">
        <v>0</v>
      </c>
      <c r="L2200" s="33">
        <v>3378.6559999999999</v>
      </c>
      <c r="M2200" s="33">
        <v>-4.3999999999868998E-2</v>
      </c>
      <c r="N2200" s="34">
        <v>99.998697723976704</v>
      </c>
    </row>
    <row r="2201" spans="1:14" s="75" customFormat="1" ht="15" customHeight="1" x14ac:dyDescent="0.2">
      <c r="A2201" s="16"/>
      <c r="B2201" s="22" t="s">
        <v>296</v>
      </c>
      <c r="C2201" s="17" t="s">
        <v>703</v>
      </c>
      <c r="D2201" s="4"/>
      <c r="E2201" s="4"/>
      <c r="F2201" s="19" t="s">
        <v>704</v>
      </c>
      <c r="G2201" s="8" t="s">
        <v>243</v>
      </c>
      <c r="H2201" s="8">
        <v>0</v>
      </c>
      <c r="I2201" s="8">
        <v>3378.7</v>
      </c>
      <c r="J2201" s="8">
        <v>3378.6559999999999</v>
      </c>
      <c r="K2201" s="8">
        <v>0</v>
      </c>
      <c r="L2201" s="8">
        <v>3378.6559999999999</v>
      </c>
      <c r="M2201" s="8">
        <v>-4.3999999999868998E-2</v>
      </c>
      <c r="N2201" s="9">
        <v>99.998697723976704</v>
      </c>
    </row>
    <row r="2202" spans="1:14" s="75" customFormat="1" ht="16.5" customHeight="1" x14ac:dyDescent="0.2">
      <c r="A2202" s="16"/>
      <c r="B2202" s="16"/>
      <c r="C2202" s="18"/>
      <c r="D2202" s="20"/>
      <c r="E2202" s="17" t="s">
        <v>277</v>
      </c>
      <c r="F2202" s="19" t="s">
        <v>278</v>
      </c>
      <c r="G2202" s="8" t="s">
        <v>243</v>
      </c>
      <c r="H2202" s="8" t="s">
        <v>243</v>
      </c>
      <c r="I2202" s="8">
        <v>3378.7</v>
      </c>
      <c r="J2202" s="8">
        <v>3378.6559999999999</v>
      </c>
      <c r="K2202" s="8">
        <v>0</v>
      </c>
      <c r="L2202" s="8">
        <v>3378.6559999999999</v>
      </c>
      <c r="M2202" s="8">
        <v>-4.3999999999868998E-2</v>
      </c>
      <c r="N2202" s="9">
        <v>99.998697723976704</v>
      </c>
    </row>
    <row r="2203" spans="1:14" s="75" customFormat="1" ht="20.25" x14ac:dyDescent="0.2">
      <c r="A2203" s="29"/>
      <c r="B2203" s="30" t="s">
        <v>332</v>
      </c>
      <c r="C2203" s="31"/>
      <c r="D2203" s="31"/>
      <c r="E2203" s="29"/>
      <c r="F2203" s="32" t="s">
        <v>333</v>
      </c>
      <c r="G2203" s="33">
        <v>18353232</v>
      </c>
      <c r="H2203" s="33">
        <v>18549401</v>
      </c>
      <c r="I2203" s="33">
        <v>18838864.899999999</v>
      </c>
      <c r="J2203" s="33">
        <v>18818407.091120001</v>
      </c>
      <c r="K2203" s="33">
        <v>1917663.1988599999</v>
      </c>
      <c r="L2203" s="33">
        <v>16900743.89226</v>
      </c>
      <c r="M2203" s="33">
        <v>-1938121.00774001</v>
      </c>
      <c r="N2203" s="34">
        <v>89.712113664873698</v>
      </c>
    </row>
    <row r="2204" spans="1:14" s="75" customFormat="1" ht="31.5" x14ac:dyDescent="0.2">
      <c r="A2204" s="16"/>
      <c r="B2204" s="22" t="s">
        <v>332</v>
      </c>
      <c r="C2204" s="17" t="s">
        <v>705</v>
      </c>
      <c r="D2204" s="4"/>
      <c r="E2204" s="4"/>
      <c r="F2204" s="19" t="s">
        <v>706</v>
      </c>
      <c r="G2204" s="8">
        <v>18353232</v>
      </c>
      <c r="H2204" s="8">
        <v>18549401</v>
      </c>
      <c r="I2204" s="8">
        <v>18838483</v>
      </c>
      <c r="J2204" s="8">
        <v>18818025.603119999</v>
      </c>
      <c r="K2204" s="8">
        <v>1917663.1988599999</v>
      </c>
      <c r="L2204" s="8">
        <v>16900362.404259998</v>
      </c>
      <c r="M2204" s="8">
        <v>-1938120.59574</v>
      </c>
      <c r="N2204" s="9">
        <v>89.711907292429004</v>
      </c>
    </row>
    <row r="2205" spans="1:14" s="75" customFormat="1" ht="31.5" x14ac:dyDescent="0.2">
      <c r="A2205" s="16"/>
      <c r="B2205" s="16"/>
      <c r="C2205" s="20"/>
      <c r="D2205" s="17" t="s">
        <v>264</v>
      </c>
      <c r="E2205" s="4"/>
      <c r="F2205" s="19" t="s">
        <v>707</v>
      </c>
      <c r="G2205" s="8" t="s">
        <v>243</v>
      </c>
      <c r="H2205" s="8" t="s">
        <v>243</v>
      </c>
      <c r="I2205" s="8">
        <v>14264564</v>
      </c>
      <c r="J2205" s="8">
        <v>14254107.22786</v>
      </c>
      <c r="K2205" s="8">
        <v>1019.5547200013</v>
      </c>
      <c r="L2205" s="8">
        <v>14253087.673140001</v>
      </c>
      <c r="M2205" s="8">
        <v>-11476.326859995699</v>
      </c>
      <c r="N2205" s="9">
        <v>99.919546599110902</v>
      </c>
    </row>
    <row r="2206" spans="1:14" s="75" customFormat="1" ht="17.25" customHeight="1" x14ac:dyDescent="0.2">
      <c r="A2206" s="16"/>
      <c r="B2206" s="16"/>
      <c r="C2206" s="18"/>
      <c r="D2206" s="20"/>
      <c r="E2206" s="17" t="s">
        <v>244</v>
      </c>
      <c r="F2206" s="19" t="s">
        <v>245</v>
      </c>
      <c r="G2206" s="8" t="s">
        <v>243</v>
      </c>
      <c r="H2206" s="8" t="s">
        <v>243</v>
      </c>
      <c r="I2206" s="8">
        <v>5137678.3</v>
      </c>
      <c r="J2206" s="8">
        <v>5137677.835</v>
      </c>
      <c r="K2206" s="8">
        <v>0</v>
      </c>
      <c r="L2206" s="8">
        <v>5137677.835</v>
      </c>
      <c r="M2206" s="8">
        <v>-0.464999999850988</v>
      </c>
      <c r="N2206" s="9">
        <v>99.999990949219196</v>
      </c>
    </row>
    <row r="2207" spans="1:14" s="75" customFormat="1" ht="17.25" customHeight="1" x14ac:dyDescent="0.2">
      <c r="A2207" s="16"/>
      <c r="B2207" s="16"/>
      <c r="C2207" s="18"/>
      <c r="D2207" s="20"/>
      <c r="E2207" s="17" t="s">
        <v>246</v>
      </c>
      <c r="F2207" s="19" t="s">
        <v>247</v>
      </c>
      <c r="G2207" s="8" t="s">
        <v>243</v>
      </c>
      <c r="H2207" s="8" t="s">
        <v>243</v>
      </c>
      <c r="I2207" s="8">
        <v>888456.2</v>
      </c>
      <c r="J2207" s="8">
        <v>888455.82799999998</v>
      </c>
      <c r="K2207" s="8">
        <v>0</v>
      </c>
      <c r="L2207" s="8">
        <v>888455.82799999998</v>
      </c>
      <c r="M2207" s="8">
        <v>-0.37199999997392302</v>
      </c>
      <c r="N2207" s="9">
        <v>99.999958129618506</v>
      </c>
    </row>
    <row r="2208" spans="1:14" s="75" customFormat="1" ht="17.25" customHeight="1" x14ac:dyDescent="0.2">
      <c r="A2208" s="16"/>
      <c r="B2208" s="16"/>
      <c r="C2208" s="18"/>
      <c r="D2208" s="20"/>
      <c r="E2208" s="17" t="s">
        <v>248</v>
      </c>
      <c r="F2208" s="19" t="s">
        <v>249</v>
      </c>
      <c r="G2208" s="8" t="s">
        <v>243</v>
      </c>
      <c r="H2208" s="8" t="s">
        <v>243</v>
      </c>
      <c r="I2208" s="8">
        <v>684466.4</v>
      </c>
      <c r="J2208" s="8">
        <v>684465.67099999997</v>
      </c>
      <c r="K2208" s="8">
        <v>0</v>
      </c>
      <c r="L2208" s="8">
        <v>684465.67099999997</v>
      </c>
      <c r="M2208" s="8">
        <v>-0.72900000005029097</v>
      </c>
      <c r="N2208" s="9">
        <v>99.999893493676197</v>
      </c>
    </row>
    <row r="2209" spans="1:14" s="75" customFormat="1" ht="17.25" customHeight="1" x14ac:dyDescent="0.2">
      <c r="A2209" s="16"/>
      <c r="B2209" s="16"/>
      <c r="C2209" s="18"/>
      <c r="D2209" s="20"/>
      <c r="E2209" s="17" t="s">
        <v>250</v>
      </c>
      <c r="F2209" s="19" t="s">
        <v>251</v>
      </c>
      <c r="G2209" s="8" t="s">
        <v>243</v>
      </c>
      <c r="H2209" s="8" t="s">
        <v>243</v>
      </c>
      <c r="I2209" s="8">
        <v>79235.3</v>
      </c>
      <c r="J2209" s="8">
        <v>79235.3</v>
      </c>
      <c r="K2209" s="8">
        <v>0</v>
      </c>
      <c r="L2209" s="8">
        <v>79235.3</v>
      </c>
      <c r="M2209" s="8">
        <v>0</v>
      </c>
      <c r="N2209" s="9">
        <v>100</v>
      </c>
    </row>
    <row r="2210" spans="1:14" s="75" customFormat="1" ht="17.25" customHeight="1" x14ac:dyDescent="0.2">
      <c r="A2210" s="16"/>
      <c r="B2210" s="16"/>
      <c r="C2210" s="18"/>
      <c r="D2210" s="20"/>
      <c r="E2210" s="17" t="s">
        <v>252</v>
      </c>
      <c r="F2210" s="19" t="s">
        <v>253</v>
      </c>
      <c r="G2210" s="8" t="s">
        <v>243</v>
      </c>
      <c r="H2210" s="8" t="s">
        <v>243</v>
      </c>
      <c r="I2210" s="8">
        <v>163460</v>
      </c>
      <c r="J2210" s="8">
        <v>163424.10399999999</v>
      </c>
      <c r="K2210" s="8">
        <v>0</v>
      </c>
      <c r="L2210" s="8">
        <v>163424.10399999999</v>
      </c>
      <c r="M2210" s="8">
        <v>-35.896000000007902</v>
      </c>
      <c r="N2210" s="9">
        <v>99.978039887434207</v>
      </c>
    </row>
    <row r="2211" spans="1:14" s="75" customFormat="1" ht="17.25" customHeight="1" x14ac:dyDescent="0.2">
      <c r="A2211" s="16"/>
      <c r="B2211" s="16"/>
      <c r="C2211" s="18"/>
      <c r="D2211" s="20"/>
      <c r="E2211" s="17" t="s">
        <v>241</v>
      </c>
      <c r="F2211" s="19" t="s">
        <v>326</v>
      </c>
      <c r="G2211" s="8" t="s">
        <v>243</v>
      </c>
      <c r="H2211" s="8" t="s">
        <v>243</v>
      </c>
      <c r="I2211" s="8">
        <v>5167.6000000000004</v>
      </c>
      <c r="J2211" s="8">
        <v>5165.8744299999998</v>
      </c>
      <c r="K2211" s="8">
        <v>0</v>
      </c>
      <c r="L2211" s="8">
        <v>5165.8744299999998</v>
      </c>
      <c r="M2211" s="8">
        <v>-1.7255700000005201</v>
      </c>
      <c r="N2211" s="9">
        <v>99.966607903088502</v>
      </c>
    </row>
    <row r="2212" spans="1:14" s="75" customFormat="1" ht="17.25" customHeight="1" x14ac:dyDescent="0.2">
      <c r="A2212" s="16"/>
      <c r="B2212" s="16"/>
      <c r="C2212" s="18"/>
      <c r="D2212" s="20"/>
      <c r="E2212" s="17" t="s">
        <v>254</v>
      </c>
      <c r="F2212" s="19" t="s">
        <v>255</v>
      </c>
      <c r="G2212" s="8" t="s">
        <v>243</v>
      </c>
      <c r="H2212" s="8" t="s">
        <v>243</v>
      </c>
      <c r="I2212" s="8">
        <v>22439.1</v>
      </c>
      <c r="J2212" s="8">
        <v>22424.419000000002</v>
      </c>
      <c r="K2212" s="8">
        <v>0</v>
      </c>
      <c r="L2212" s="8">
        <v>22424.419000000002</v>
      </c>
      <c r="M2212" s="8">
        <v>-14.680999999996899</v>
      </c>
      <c r="N2212" s="9">
        <v>99.934574024804903</v>
      </c>
    </row>
    <row r="2213" spans="1:14" s="75" customFormat="1" ht="17.25" customHeight="1" x14ac:dyDescent="0.2">
      <c r="A2213" s="16"/>
      <c r="B2213" s="16"/>
      <c r="C2213" s="18"/>
      <c r="D2213" s="20"/>
      <c r="E2213" s="17" t="s">
        <v>300</v>
      </c>
      <c r="F2213" s="19" t="s">
        <v>301</v>
      </c>
      <c r="G2213" s="8" t="s">
        <v>243</v>
      </c>
      <c r="H2213" s="8" t="s">
        <v>243</v>
      </c>
      <c r="I2213" s="8">
        <v>123440</v>
      </c>
      <c r="J2213" s="8">
        <v>123439.326</v>
      </c>
      <c r="K2213" s="8">
        <v>0</v>
      </c>
      <c r="L2213" s="8">
        <v>123439.326</v>
      </c>
      <c r="M2213" s="8">
        <v>-0.67399999999906901</v>
      </c>
      <c r="N2213" s="9">
        <v>99.999453985742093</v>
      </c>
    </row>
    <row r="2214" spans="1:14" s="75" customFormat="1" ht="17.25" customHeight="1" x14ac:dyDescent="0.2">
      <c r="A2214" s="16"/>
      <c r="B2214" s="16"/>
      <c r="C2214" s="18"/>
      <c r="D2214" s="20"/>
      <c r="E2214" s="17" t="s">
        <v>302</v>
      </c>
      <c r="F2214" s="19" t="s">
        <v>303</v>
      </c>
      <c r="G2214" s="8" t="s">
        <v>243</v>
      </c>
      <c r="H2214" s="8" t="s">
        <v>243</v>
      </c>
      <c r="I2214" s="8">
        <v>13665</v>
      </c>
      <c r="J2214" s="8">
        <v>13665</v>
      </c>
      <c r="K2214" s="8">
        <v>0</v>
      </c>
      <c r="L2214" s="8">
        <v>13665</v>
      </c>
      <c r="M2214" s="8">
        <v>0</v>
      </c>
      <c r="N2214" s="9">
        <v>100</v>
      </c>
    </row>
    <row r="2215" spans="1:14" s="75" customFormat="1" ht="17.25" customHeight="1" x14ac:dyDescent="0.2">
      <c r="A2215" s="16"/>
      <c r="B2215" s="16"/>
      <c r="C2215" s="18"/>
      <c r="D2215" s="20"/>
      <c r="E2215" s="17" t="s">
        <v>335</v>
      </c>
      <c r="F2215" s="19" t="s">
        <v>336</v>
      </c>
      <c r="G2215" s="8" t="s">
        <v>243</v>
      </c>
      <c r="H2215" s="8" t="s">
        <v>243</v>
      </c>
      <c r="I2215" s="8">
        <v>262.2</v>
      </c>
      <c r="J2215" s="8">
        <v>262.2</v>
      </c>
      <c r="K2215" s="8">
        <v>0</v>
      </c>
      <c r="L2215" s="8">
        <v>262.2</v>
      </c>
      <c r="M2215" s="8">
        <v>0</v>
      </c>
      <c r="N2215" s="9">
        <v>100</v>
      </c>
    </row>
    <row r="2216" spans="1:14" s="75" customFormat="1" ht="17.25" customHeight="1" x14ac:dyDescent="0.2">
      <c r="A2216" s="16"/>
      <c r="B2216" s="16"/>
      <c r="C2216" s="18"/>
      <c r="D2216" s="20"/>
      <c r="E2216" s="17" t="s">
        <v>337</v>
      </c>
      <c r="F2216" s="19" t="s">
        <v>338</v>
      </c>
      <c r="G2216" s="8" t="s">
        <v>243</v>
      </c>
      <c r="H2216" s="8" t="s">
        <v>243</v>
      </c>
      <c r="I2216" s="8">
        <v>1979945</v>
      </c>
      <c r="J2216" s="8">
        <v>1979944.69407</v>
      </c>
      <c r="K2216" s="8">
        <v>4.4447200000286102</v>
      </c>
      <c r="L2216" s="8">
        <v>1979940.2493499999</v>
      </c>
      <c r="M2216" s="8">
        <v>-4.7506500000599798</v>
      </c>
      <c r="N2216" s="9">
        <v>99.999760061516895</v>
      </c>
    </row>
    <row r="2217" spans="1:14" s="75" customFormat="1" ht="17.25" customHeight="1" x14ac:dyDescent="0.2">
      <c r="A2217" s="16"/>
      <c r="B2217" s="16"/>
      <c r="C2217" s="18"/>
      <c r="D2217" s="20"/>
      <c r="E2217" s="17" t="s">
        <v>339</v>
      </c>
      <c r="F2217" s="19" t="s">
        <v>340</v>
      </c>
      <c r="G2217" s="8" t="s">
        <v>243</v>
      </c>
      <c r="H2217" s="8" t="s">
        <v>243</v>
      </c>
      <c r="I2217" s="8">
        <v>14367.4</v>
      </c>
      <c r="J2217" s="8">
        <v>14356.872289999999</v>
      </c>
      <c r="K2217" s="8">
        <v>0</v>
      </c>
      <c r="L2217" s="8">
        <v>14356.872289999999</v>
      </c>
      <c r="M2217" s="8">
        <v>-10.527710000000299</v>
      </c>
      <c r="N2217" s="9">
        <v>99.9267250163565</v>
      </c>
    </row>
    <row r="2218" spans="1:14" s="75" customFormat="1" ht="31.5" x14ac:dyDescent="0.2">
      <c r="A2218" s="16"/>
      <c r="B2218" s="16"/>
      <c r="C2218" s="18"/>
      <c r="D2218" s="20"/>
      <c r="E2218" s="17" t="s">
        <v>341</v>
      </c>
      <c r="F2218" s="19" t="s">
        <v>1209</v>
      </c>
      <c r="G2218" s="8" t="s">
        <v>243</v>
      </c>
      <c r="H2218" s="8" t="s">
        <v>243</v>
      </c>
      <c r="I2218" s="8">
        <v>554572.30000000005</v>
      </c>
      <c r="J2218" s="8">
        <v>544328.06495000003</v>
      </c>
      <c r="K2218" s="8">
        <v>664.10999999998603</v>
      </c>
      <c r="L2218" s="8">
        <v>543663.95495000004</v>
      </c>
      <c r="M2218" s="8">
        <v>-10908.34505</v>
      </c>
      <c r="N2218" s="9">
        <v>98.033016605769902</v>
      </c>
    </row>
    <row r="2219" spans="1:14" s="75" customFormat="1" ht="17.25" customHeight="1" x14ac:dyDescent="0.2">
      <c r="A2219" s="16"/>
      <c r="B2219" s="16"/>
      <c r="C2219" s="18"/>
      <c r="D2219" s="20"/>
      <c r="E2219" s="17" t="s">
        <v>327</v>
      </c>
      <c r="F2219" s="19" t="s">
        <v>328</v>
      </c>
      <c r="G2219" s="8" t="s">
        <v>243</v>
      </c>
      <c r="H2219" s="8" t="s">
        <v>243</v>
      </c>
      <c r="I2219" s="8">
        <v>109064.7</v>
      </c>
      <c r="J2219" s="8">
        <v>109059.02032</v>
      </c>
      <c r="K2219" s="8">
        <v>0</v>
      </c>
      <c r="L2219" s="8">
        <v>109059.02032</v>
      </c>
      <c r="M2219" s="8">
        <v>-5.6796800000010998</v>
      </c>
      <c r="N2219" s="9">
        <v>99.9947923755349</v>
      </c>
    </row>
    <row r="2220" spans="1:14" s="75" customFormat="1" ht="17.25" customHeight="1" x14ac:dyDescent="0.2">
      <c r="A2220" s="16"/>
      <c r="B2220" s="16"/>
      <c r="C2220" s="18"/>
      <c r="D2220" s="20"/>
      <c r="E2220" s="17" t="s">
        <v>265</v>
      </c>
      <c r="F2220" s="19" t="s">
        <v>266</v>
      </c>
      <c r="G2220" s="8" t="s">
        <v>243</v>
      </c>
      <c r="H2220" s="8" t="s">
        <v>243</v>
      </c>
      <c r="I2220" s="8">
        <v>188489.7</v>
      </c>
      <c r="J2220" s="8">
        <v>188459.21666000001</v>
      </c>
      <c r="K2220" s="8">
        <v>351</v>
      </c>
      <c r="L2220" s="8">
        <v>188108.21666000001</v>
      </c>
      <c r="M2220" s="8">
        <v>-381.48334000000602</v>
      </c>
      <c r="N2220" s="9">
        <v>99.797610511343606</v>
      </c>
    </row>
    <row r="2221" spans="1:14" s="75" customFormat="1" ht="17.25" customHeight="1" x14ac:dyDescent="0.2">
      <c r="A2221" s="16"/>
      <c r="B2221" s="16"/>
      <c r="C2221" s="18"/>
      <c r="D2221" s="20"/>
      <c r="E2221" s="17" t="s">
        <v>287</v>
      </c>
      <c r="F2221" s="19" t="s">
        <v>288</v>
      </c>
      <c r="G2221" s="8" t="s">
        <v>243</v>
      </c>
      <c r="H2221" s="8" t="s">
        <v>243</v>
      </c>
      <c r="I2221" s="8">
        <v>1064230.8</v>
      </c>
      <c r="J2221" s="8">
        <v>1064230.8</v>
      </c>
      <c r="K2221" s="8">
        <v>0</v>
      </c>
      <c r="L2221" s="8">
        <v>1064230.8</v>
      </c>
      <c r="M2221" s="8">
        <v>0</v>
      </c>
      <c r="N2221" s="9">
        <v>100</v>
      </c>
    </row>
    <row r="2222" spans="1:14" s="75" customFormat="1" ht="17.25" customHeight="1" x14ac:dyDescent="0.2">
      <c r="A2222" s="16"/>
      <c r="B2222" s="16"/>
      <c r="C2222" s="18"/>
      <c r="D2222" s="20"/>
      <c r="E2222" s="17" t="s">
        <v>267</v>
      </c>
      <c r="F2222" s="19" t="s">
        <v>268</v>
      </c>
      <c r="G2222" s="8" t="s">
        <v>243</v>
      </c>
      <c r="H2222" s="8" t="s">
        <v>243</v>
      </c>
      <c r="I2222" s="8">
        <v>51663</v>
      </c>
      <c r="J2222" s="8">
        <v>51660.404880000002</v>
      </c>
      <c r="K2222" s="8">
        <v>0</v>
      </c>
      <c r="L2222" s="8">
        <v>51660.404880000002</v>
      </c>
      <c r="M2222" s="8">
        <v>-2.59511999999813</v>
      </c>
      <c r="N2222" s="9">
        <v>99.994976830613794</v>
      </c>
    </row>
    <row r="2223" spans="1:14" s="75" customFormat="1" ht="17.25" customHeight="1" x14ac:dyDescent="0.2">
      <c r="A2223" s="16"/>
      <c r="B2223" s="16"/>
      <c r="C2223" s="18"/>
      <c r="D2223" s="20"/>
      <c r="E2223" s="17" t="s">
        <v>256</v>
      </c>
      <c r="F2223" s="19" t="s">
        <v>257</v>
      </c>
      <c r="G2223" s="8" t="s">
        <v>243</v>
      </c>
      <c r="H2223" s="8" t="s">
        <v>243</v>
      </c>
      <c r="I2223" s="8">
        <v>20020</v>
      </c>
      <c r="J2223" s="8">
        <v>20020</v>
      </c>
      <c r="K2223" s="8">
        <v>0</v>
      </c>
      <c r="L2223" s="8">
        <v>20020</v>
      </c>
      <c r="M2223" s="8">
        <v>0</v>
      </c>
      <c r="N2223" s="9">
        <v>100</v>
      </c>
    </row>
    <row r="2224" spans="1:14" s="75" customFormat="1" ht="17.25" customHeight="1" x14ac:dyDescent="0.2">
      <c r="A2224" s="16"/>
      <c r="B2224" s="16"/>
      <c r="C2224" s="18"/>
      <c r="D2224" s="20"/>
      <c r="E2224" s="17" t="s">
        <v>277</v>
      </c>
      <c r="F2224" s="19" t="s">
        <v>278</v>
      </c>
      <c r="G2224" s="8" t="s">
        <v>243</v>
      </c>
      <c r="H2224" s="8" t="s">
        <v>243</v>
      </c>
      <c r="I2224" s="8">
        <v>834162.2</v>
      </c>
      <c r="J2224" s="8">
        <v>834159.14240999997</v>
      </c>
      <c r="K2224" s="8">
        <v>0</v>
      </c>
      <c r="L2224" s="8">
        <v>834159.14240999997</v>
      </c>
      <c r="M2224" s="8">
        <v>-3.0575899999821599</v>
      </c>
      <c r="N2224" s="9">
        <v>99.999633453781499</v>
      </c>
    </row>
    <row r="2225" spans="1:14" s="75" customFormat="1" ht="17.25" customHeight="1" x14ac:dyDescent="0.2">
      <c r="A2225" s="16"/>
      <c r="B2225" s="16"/>
      <c r="C2225" s="18"/>
      <c r="D2225" s="20"/>
      <c r="E2225" s="17" t="s">
        <v>258</v>
      </c>
      <c r="F2225" s="19" t="s">
        <v>259</v>
      </c>
      <c r="G2225" s="8" t="s">
        <v>243</v>
      </c>
      <c r="H2225" s="8" t="s">
        <v>243</v>
      </c>
      <c r="I2225" s="8">
        <v>116669.5</v>
      </c>
      <c r="J2225" s="8">
        <v>116665.88400000001</v>
      </c>
      <c r="K2225" s="8">
        <v>0</v>
      </c>
      <c r="L2225" s="8">
        <v>116665.88400000001</v>
      </c>
      <c r="M2225" s="8">
        <v>-3.6159999999945298</v>
      </c>
      <c r="N2225" s="9">
        <v>99.996900646698606</v>
      </c>
    </row>
    <row r="2226" spans="1:14" s="75" customFormat="1" ht="17.25" customHeight="1" x14ac:dyDescent="0.2">
      <c r="A2226" s="16"/>
      <c r="B2226" s="16"/>
      <c r="C2226" s="18"/>
      <c r="D2226" s="20"/>
      <c r="E2226" s="17" t="s">
        <v>279</v>
      </c>
      <c r="F2226" s="19" t="s">
        <v>280</v>
      </c>
      <c r="G2226" s="8" t="s">
        <v>243</v>
      </c>
      <c r="H2226" s="8" t="s">
        <v>243</v>
      </c>
      <c r="I2226" s="8">
        <v>5542</v>
      </c>
      <c r="J2226" s="8">
        <v>5541.6786000000002</v>
      </c>
      <c r="K2226" s="8">
        <v>0</v>
      </c>
      <c r="L2226" s="8">
        <v>5541.6786000000002</v>
      </c>
      <c r="M2226" s="8">
        <v>-0.321399999999812</v>
      </c>
      <c r="N2226" s="9">
        <v>99.994200649584997</v>
      </c>
    </row>
    <row r="2227" spans="1:14" s="75" customFormat="1" ht="17.25" customHeight="1" x14ac:dyDescent="0.2">
      <c r="A2227" s="16"/>
      <c r="B2227" s="16"/>
      <c r="C2227" s="18"/>
      <c r="D2227" s="20"/>
      <c r="E2227" s="17" t="s">
        <v>344</v>
      </c>
      <c r="F2227" s="19" t="s">
        <v>345</v>
      </c>
      <c r="G2227" s="8" t="s">
        <v>243</v>
      </c>
      <c r="H2227" s="8" t="s">
        <v>243</v>
      </c>
      <c r="I2227" s="8">
        <v>213.3</v>
      </c>
      <c r="J2227" s="8">
        <v>213.24299999999999</v>
      </c>
      <c r="K2227" s="8">
        <v>0</v>
      </c>
      <c r="L2227" s="8">
        <v>213.24299999999999</v>
      </c>
      <c r="M2227" s="8">
        <v>-5.7000000000016399E-2</v>
      </c>
      <c r="N2227" s="9">
        <v>99.973277074542906</v>
      </c>
    </row>
    <row r="2228" spans="1:14" s="75" customFormat="1" ht="17.25" customHeight="1" x14ac:dyDescent="0.2">
      <c r="A2228" s="16"/>
      <c r="B2228" s="16"/>
      <c r="C2228" s="18"/>
      <c r="D2228" s="20"/>
      <c r="E2228" s="17" t="s">
        <v>260</v>
      </c>
      <c r="F2228" s="19" t="s">
        <v>261</v>
      </c>
      <c r="G2228" s="8" t="s">
        <v>243</v>
      </c>
      <c r="H2228" s="8" t="s">
        <v>243</v>
      </c>
      <c r="I2228" s="8">
        <v>17855.599999999999</v>
      </c>
      <c r="J2228" s="8">
        <v>17854.605940000001</v>
      </c>
      <c r="K2228" s="8">
        <v>0</v>
      </c>
      <c r="L2228" s="8">
        <v>17854.605940000001</v>
      </c>
      <c r="M2228" s="8">
        <v>-0.99405999999726202</v>
      </c>
      <c r="N2228" s="9">
        <v>99.994432782992504</v>
      </c>
    </row>
    <row r="2229" spans="1:14" s="75" customFormat="1" ht="17.25" customHeight="1" x14ac:dyDescent="0.2">
      <c r="A2229" s="16"/>
      <c r="B2229" s="16"/>
      <c r="C2229" s="18"/>
      <c r="D2229" s="20"/>
      <c r="E2229" s="17" t="s">
        <v>346</v>
      </c>
      <c r="F2229" s="19" t="s">
        <v>347</v>
      </c>
      <c r="G2229" s="8" t="s">
        <v>243</v>
      </c>
      <c r="H2229" s="8" t="s">
        <v>243</v>
      </c>
      <c r="I2229" s="8">
        <v>1261891</v>
      </c>
      <c r="J2229" s="8">
        <v>1261891</v>
      </c>
      <c r="K2229" s="8">
        <v>0</v>
      </c>
      <c r="L2229" s="8">
        <v>1261891</v>
      </c>
      <c r="M2229" s="8">
        <v>0</v>
      </c>
      <c r="N2229" s="9">
        <v>100</v>
      </c>
    </row>
    <row r="2230" spans="1:14" s="75" customFormat="1" ht="17.25" customHeight="1" x14ac:dyDescent="0.2">
      <c r="A2230" s="16"/>
      <c r="B2230" s="16"/>
      <c r="C2230" s="18"/>
      <c r="D2230" s="20"/>
      <c r="E2230" s="17" t="s">
        <v>348</v>
      </c>
      <c r="F2230" s="19" t="s">
        <v>349</v>
      </c>
      <c r="G2230" s="8" t="s">
        <v>243</v>
      </c>
      <c r="H2230" s="8" t="s">
        <v>243</v>
      </c>
      <c r="I2230" s="8">
        <v>174240.5</v>
      </c>
      <c r="J2230" s="8">
        <v>174180.50670999999</v>
      </c>
      <c r="K2230" s="8">
        <v>0</v>
      </c>
      <c r="L2230" s="8">
        <v>174180.50670999999</v>
      </c>
      <c r="M2230" s="8">
        <v>-59.993290000013097</v>
      </c>
      <c r="N2230" s="9">
        <v>99.965568688106401</v>
      </c>
    </row>
    <row r="2231" spans="1:14" s="75" customFormat="1" ht="17.25" customHeight="1" x14ac:dyDescent="0.2">
      <c r="A2231" s="16"/>
      <c r="B2231" s="16"/>
      <c r="C2231" s="18"/>
      <c r="D2231" s="20"/>
      <c r="E2231" s="17" t="s">
        <v>458</v>
      </c>
      <c r="F2231" s="19" t="s">
        <v>459</v>
      </c>
      <c r="G2231" s="8" t="s">
        <v>243</v>
      </c>
      <c r="H2231" s="8" t="s">
        <v>243</v>
      </c>
      <c r="I2231" s="8">
        <v>728365.9</v>
      </c>
      <c r="J2231" s="8">
        <v>728333.15760000004</v>
      </c>
      <c r="K2231" s="8">
        <v>0</v>
      </c>
      <c r="L2231" s="8">
        <v>728333.15760000004</v>
      </c>
      <c r="M2231" s="8">
        <v>-32.742399999988301</v>
      </c>
      <c r="N2231" s="9">
        <v>99.995504676976196</v>
      </c>
    </row>
    <row r="2232" spans="1:14" s="75" customFormat="1" ht="17.25" customHeight="1" x14ac:dyDescent="0.2">
      <c r="A2232" s="16"/>
      <c r="B2232" s="16"/>
      <c r="C2232" s="18"/>
      <c r="D2232" s="20"/>
      <c r="E2232" s="17" t="s">
        <v>282</v>
      </c>
      <c r="F2232" s="19" t="s">
        <v>283</v>
      </c>
      <c r="G2232" s="8" t="s">
        <v>243</v>
      </c>
      <c r="H2232" s="8" t="s">
        <v>243</v>
      </c>
      <c r="I2232" s="8">
        <v>15681</v>
      </c>
      <c r="J2232" s="8">
        <v>15677.318079999999</v>
      </c>
      <c r="K2232" s="8">
        <v>0</v>
      </c>
      <c r="L2232" s="8">
        <v>15677.318079999999</v>
      </c>
      <c r="M2232" s="8">
        <v>-3.6819200000009</v>
      </c>
      <c r="N2232" s="9">
        <v>99.976519864804501</v>
      </c>
    </row>
    <row r="2233" spans="1:14" s="75" customFormat="1" ht="17.25" customHeight="1" x14ac:dyDescent="0.2">
      <c r="A2233" s="16"/>
      <c r="B2233" s="16"/>
      <c r="C2233" s="18"/>
      <c r="D2233" s="20"/>
      <c r="E2233" s="17" t="s">
        <v>308</v>
      </c>
      <c r="F2233" s="19" t="s">
        <v>309</v>
      </c>
      <c r="G2233" s="8" t="s">
        <v>243</v>
      </c>
      <c r="H2233" s="8" t="s">
        <v>243</v>
      </c>
      <c r="I2233" s="8">
        <v>9320</v>
      </c>
      <c r="J2233" s="8">
        <v>9316.0609199999999</v>
      </c>
      <c r="K2233" s="8">
        <v>0</v>
      </c>
      <c r="L2233" s="8">
        <v>9316.0609199999999</v>
      </c>
      <c r="M2233" s="8">
        <v>-3.9390800000001001</v>
      </c>
      <c r="N2233" s="9">
        <v>99.957735193133004</v>
      </c>
    </row>
    <row r="2234" spans="1:14" s="75" customFormat="1" ht="17.25" customHeight="1" x14ac:dyDescent="0.2">
      <c r="A2234" s="16"/>
      <c r="B2234" s="16"/>
      <c r="C2234" s="20"/>
      <c r="D2234" s="17" t="s">
        <v>305</v>
      </c>
      <c r="E2234" s="4"/>
      <c r="F2234" s="19" t="s">
        <v>708</v>
      </c>
      <c r="G2234" s="8" t="s">
        <v>243</v>
      </c>
      <c r="H2234" s="8" t="s">
        <v>243</v>
      </c>
      <c r="I2234" s="8">
        <v>4573919</v>
      </c>
      <c r="J2234" s="8">
        <v>4563918.3752600001</v>
      </c>
      <c r="K2234" s="8">
        <v>1916643.64414</v>
      </c>
      <c r="L2234" s="8">
        <v>2647274.7311200001</v>
      </c>
      <c r="M2234" s="8">
        <v>-1926644.2688800001</v>
      </c>
      <c r="N2234" s="9">
        <v>57.877604109736097</v>
      </c>
    </row>
    <row r="2235" spans="1:14" s="75" customFormat="1" ht="17.25" customHeight="1" x14ac:dyDescent="0.2">
      <c r="A2235" s="16"/>
      <c r="B2235" s="16"/>
      <c r="C2235" s="18"/>
      <c r="D2235" s="20"/>
      <c r="E2235" s="17" t="s">
        <v>289</v>
      </c>
      <c r="F2235" s="19" t="s">
        <v>290</v>
      </c>
      <c r="G2235" s="8" t="s">
        <v>243</v>
      </c>
      <c r="H2235" s="8" t="s">
        <v>243</v>
      </c>
      <c r="I2235" s="8">
        <v>4573919</v>
      </c>
      <c r="J2235" s="8">
        <v>4563918.3752600001</v>
      </c>
      <c r="K2235" s="8">
        <v>1916643.64414</v>
      </c>
      <c r="L2235" s="8">
        <v>2647274.7311200001</v>
      </c>
      <c r="M2235" s="8">
        <v>-1926644.2688800001</v>
      </c>
      <c r="N2235" s="9">
        <v>57.877604109736097</v>
      </c>
    </row>
    <row r="2236" spans="1:14" s="75" customFormat="1" ht="17.25" customHeight="1" x14ac:dyDescent="0.2">
      <c r="A2236" s="16"/>
      <c r="B2236" s="22" t="s">
        <v>332</v>
      </c>
      <c r="C2236" s="17" t="s">
        <v>703</v>
      </c>
      <c r="D2236" s="4"/>
      <c r="E2236" s="4"/>
      <c r="F2236" s="19" t="s">
        <v>704</v>
      </c>
      <c r="G2236" s="8" t="s">
        <v>243</v>
      </c>
      <c r="H2236" s="8">
        <v>0</v>
      </c>
      <c r="I2236" s="8">
        <v>381.9</v>
      </c>
      <c r="J2236" s="8">
        <v>381.488</v>
      </c>
      <c r="K2236" s="8">
        <v>0</v>
      </c>
      <c r="L2236" s="8">
        <v>381.488</v>
      </c>
      <c r="M2236" s="8">
        <v>-0.41199999999997799</v>
      </c>
      <c r="N2236" s="9">
        <v>99.892118355590497</v>
      </c>
    </row>
    <row r="2237" spans="1:14" s="75" customFormat="1" ht="17.25" customHeight="1" x14ac:dyDescent="0.2">
      <c r="A2237" s="16"/>
      <c r="B2237" s="16"/>
      <c r="C2237" s="18"/>
      <c r="D2237" s="20"/>
      <c r="E2237" s="17" t="s">
        <v>277</v>
      </c>
      <c r="F2237" s="19" t="s">
        <v>278</v>
      </c>
      <c r="G2237" s="8" t="s">
        <v>243</v>
      </c>
      <c r="H2237" s="8" t="s">
        <v>243</v>
      </c>
      <c r="I2237" s="8">
        <v>381.9</v>
      </c>
      <c r="J2237" s="8">
        <v>381.488</v>
      </c>
      <c r="K2237" s="8">
        <v>0</v>
      </c>
      <c r="L2237" s="8">
        <v>381.488</v>
      </c>
      <c r="M2237" s="8">
        <v>-0.41199999999997799</v>
      </c>
      <c r="N2237" s="9">
        <v>99.892118355590497</v>
      </c>
    </row>
    <row r="2238" spans="1:14" s="75" customFormat="1" ht="20.25" x14ac:dyDescent="0.2">
      <c r="A2238" s="29"/>
      <c r="B2238" s="30" t="s">
        <v>356</v>
      </c>
      <c r="C2238" s="31"/>
      <c r="D2238" s="31"/>
      <c r="E2238" s="29"/>
      <c r="F2238" s="32" t="s">
        <v>357</v>
      </c>
      <c r="G2238" s="33">
        <v>2101788</v>
      </c>
      <c r="H2238" s="33">
        <v>2313529</v>
      </c>
      <c r="I2238" s="33">
        <v>2167981.2999999998</v>
      </c>
      <c r="J2238" s="33">
        <v>2164372.91114</v>
      </c>
      <c r="K2238" s="33">
        <v>1105.2459200001299</v>
      </c>
      <c r="L2238" s="33">
        <v>2163267.6652199998</v>
      </c>
      <c r="M2238" s="33">
        <v>-4713.6347799995001</v>
      </c>
      <c r="N2238" s="34">
        <v>99.782579546234999</v>
      </c>
    </row>
    <row r="2239" spans="1:14" s="75" customFormat="1" ht="31.5" x14ac:dyDescent="0.2">
      <c r="A2239" s="16"/>
      <c r="B2239" s="22" t="s">
        <v>356</v>
      </c>
      <c r="C2239" s="17" t="s">
        <v>286</v>
      </c>
      <c r="D2239" s="4"/>
      <c r="E2239" s="4"/>
      <c r="F2239" s="19" t="s">
        <v>709</v>
      </c>
      <c r="G2239" s="8">
        <v>2101788</v>
      </c>
      <c r="H2239" s="8">
        <v>2313529</v>
      </c>
      <c r="I2239" s="8">
        <v>2146489</v>
      </c>
      <c r="J2239" s="8">
        <v>2142891.5911400001</v>
      </c>
      <c r="K2239" s="8">
        <v>1105.2459200001299</v>
      </c>
      <c r="L2239" s="8">
        <v>2141786.34522</v>
      </c>
      <c r="M2239" s="8">
        <v>-4702.6547799999798</v>
      </c>
      <c r="N2239" s="9">
        <v>99.780914098325198</v>
      </c>
    </row>
    <row r="2240" spans="1:14" s="75" customFormat="1" ht="31.5" customHeight="1" x14ac:dyDescent="0.2">
      <c r="A2240" s="16"/>
      <c r="B2240" s="16"/>
      <c r="C2240" s="20"/>
      <c r="D2240" s="17" t="s">
        <v>264</v>
      </c>
      <c r="E2240" s="4"/>
      <c r="F2240" s="19" t="s">
        <v>1306</v>
      </c>
      <c r="G2240" s="8" t="s">
        <v>243</v>
      </c>
      <c r="H2240" s="8" t="s">
        <v>243</v>
      </c>
      <c r="I2240" s="8">
        <v>2146489</v>
      </c>
      <c r="J2240" s="8">
        <v>2142891.5911400001</v>
      </c>
      <c r="K2240" s="8">
        <v>1105.2459200001299</v>
      </c>
      <c r="L2240" s="8">
        <v>2141786.34522</v>
      </c>
      <c r="M2240" s="8">
        <v>-4702.6547799999798</v>
      </c>
      <c r="N2240" s="9">
        <v>99.780914098325198</v>
      </c>
    </row>
    <row r="2241" spans="1:14" s="75" customFormat="1" ht="15.75" customHeight="1" x14ac:dyDescent="0.2">
      <c r="A2241" s="16"/>
      <c r="B2241" s="16"/>
      <c r="C2241" s="18"/>
      <c r="D2241" s="20"/>
      <c r="E2241" s="17" t="s">
        <v>244</v>
      </c>
      <c r="F2241" s="19" t="s">
        <v>245</v>
      </c>
      <c r="G2241" s="8" t="s">
        <v>243</v>
      </c>
      <c r="H2241" s="8" t="s">
        <v>243</v>
      </c>
      <c r="I2241" s="8">
        <v>777199.9</v>
      </c>
      <c r="J2241" s="8">
        <v>777199.9</v>
      </c>
      <c r="K2241" s="8">
        <v>0</v>
      </c>
      <c r="L2241" s="8">
        <v>777199.9</v>
      </c>
      <c r="M2241" s="8">
        <v>0</v>
      </c>
      <c r="N2241" s="9">
        <v>100</v>
      </c>
    </row>
    <row r="2242" spans="1:14" s="75" customFormat="1" ht="15.75" customHeight="1" x14ac:dyDescent="0.2">
      <c r="A2242" s="16"/>
      <c r="B2242" s="16"/>
      <c r="C2242" s="18"/>
      <c r="D2242" s="20"/>
      <c r="E2242" s="17" t="s">
        <v>246</v>
      </c>
      <c r="F2242" s="19" t="s">
        <v>247</v>
      </c>
      <c r="G2242" s="8" t="s">
        <v>243</v>
      </c>
      <c r="H2242" s="8" t="s">
        <v>243</v>
      </c>
      <c r="I2242" s="8">
        <v>225956.4</v>
      </c>
      <c r="J2242" s="8">
        <v>225956.4</v>
      </c>
      <c r="K2242" s="8">
        <v>0</v>
      </c>
      <c r="L2242" s="8">
        <v>225956.4</v>
      </c>
      <c r="M2242" s="8">
        <v>0</v>
      </c>
      <c r="N2242" s="9">
        <v>100</v>
      </c>
    </row>
    <row r="2243" spans="1:14" s="75" customFormat="1" ht="15.75" customHeight="1" x14ac:dyDescent="0.2">
      <c r="A2243" s="16"/>
      <c r="B2243" s="16"/>
      <c r="C2243" s="18"/>
      <c r="D2243" s="20"/>
      <c r="E2243" s="17" t="s">
        <v>248</v>
      </c>
      <c r="F2243" s="19" t="s">
        <v>249</v>
      </c>
      <c r="G2243" s="8" t="s">
        <v>243</v>
      </c>
      <c r="H2243" s="8" t="s">
        <v>243</v>
      </c>
      <c r="I2243" s="8">
        <v>102881.5</v>
      </c>
      <c r="J2243" s="8">
        <v>102881.5</v>
      </c>
      <c r="K2243" s="8">
        <v>0</v>
      </c>
      <c r="L2243" s="8">
        <v>102881.5</v>
      </c>
      <c r="M2243" s="8">
        <v>0</v>
      </c>
      <c r="N2243" s="9">
        <v>100</v>
      </c>
    </row>
    <row r="2244" spans="1:14" s="75" customFormat="1" ht="15.75" customHeight="1" x14ac:dyDescent="0.2">
      <c r="A2244" s="16"/>
      <c r="B2244" s="16"/>
      <c r="C2244" s="18"/>
      <c r="D2244" s="20"/>
      <c r="E2244" s="17" t="s">
        <v>250</v>
      </c>
      <c r="F2244" s="19" t="s">
        <v>251</v>
      </c>
      <c r="G2244" s="8" t="s">
        <v>243</v>
      </c>
      <c r="H2244" s="8" t="s">
        <v>243</v>
      </c>
      <c r="I2244" s="8">
        <v>10664</v>
      </c>
      <c r="J2244" s="8">
        <v>10664</v>
      </c>
      <c r="K2244" s="8">
        <v>0</v>
      </c>
      <c r="L2244" s="8">
        <v>10664</v>
      </c>
      <c r="M2244" s="8">
        <v>0</v>
      </c>
      <c r="N2244" s="9">
        <v>100</v>
      </c>
    </row>
    <row r="2245" spans="1:14" s="75" customFormat="1" ht="15.75" customHeight="1" x14ac:dyDescent="0.2">
      <c r="A2245" s="16"/>
      <c r="B2245" s="16"/>
      <c r="C2245" s="18"/>
      <c r="D2245" s="20"/>
      <c r="E2245" s="17" t="s">
        <v>252</v>
      </c>
      <c r="F2245" s="19" t="s">
        <v>253</v>
      </c>
      <c r="G2245" s="8" t="s">
        <v>243</v>
      </c>
      <c r="H2245" s="8" t="s">
        <v>243</v>
      </c>
      <c r="I2245" s="8">
        <v>22538</v>
      </c>
      <c r="J2245" s="8">
        <v>22538</v>
      </c>
      <c r="K2245" s="8">
        <v>0</v>
      </c>
      <c r="L2245" s="8">
        <v>22538</v>
      </c>
      <c r="M2245" s="8">
        <v>0</v>
      </c>
      <c r="N2245" s="9">
        <v>100</v>
      </c>
    </row>
    <row r="2246" spans="1:14" s="75" customFormat="1" ht="15.75" customHeight="1" x14ac:dyDescent="0.2">
      <c r="A2246" s="16"/>
      <c r="B2246" s="16"/>
      <c r="C2246" s="18"/>
      <c r="D2246" s="20"/>
      <c r="E2246" s="17" t="s">
        <v>241</v>
      </c>
      <c r="F2246" s="19" t="s">
        <v>326</v>
      </c>
      <c r="G2246" s="8" t="s">
        <v>243</v>
      </c>
      <c r="H2246" s="8" t="s">
        <v>243</v>
      </c>
      <c r="I2246" s="8">
        <v>1161</v>
      </c>
      <c r="J2246" s="8">
        <v>1160.8333600000001</v>
      </c>
      <c r="K2246" s="8">
        <v>0</v>
      </c>
      <c r="L2246" s="8">
        <v>1160.8333600000001</v>
      </c>
      <c r="M2246" s="8">
        <v>-0.16663999999991599</v>
      </c>
      <c r="N2246" s="9">
        <v>99.985646856158496</v>
      </c>
    </row>
    <row r="2247" spans="1:14" s="75" customFormat="1" ht="15.75" customHeight="1" x14ac:dyDescent="0.2">
      <c r="A2247" s="16"/>
      <c r="B2247" s="16"/>
      <c r="C2247" s="18"/>
      <c r="D2247" s="20"/>
      <c r="E2247" s="17" t="s">
        <v>254</v>
      </c>
      <c r="F2247" s="19" t="s">
        <v>255</v>
      </c>
      <c r="G2247" s="8" t="s">
        <v>243</v>
      </c>
      <c r="H2247" s="8" t="s">
        <v>243</v>
      </c>
      <c r="I2247" s="8">
        <v>2760</v>
      </c>
      <c r="J2247" s="8">
        <v>2760</v>
      </c>
      <c r="K2247" s="8">
        <v>0</v>
      </c>
      <c r="L2247" s="8">
        <v>2760</v>
      </c>
      <c r="M2247" s="8">
        <v>0</v>
      </c>
      <c r="N2247" s="9">
        <v>100</v>
      </c>
    </row>
    <row r="2248" spans="1:14" s="75" customFormat="1" ht="15.75" customHeight="1" x14ac:dyDescent="0.2">
      <c r="A2248" s="16"/>
      <c r="B2248" s="16"/>
      <c r="C2248" s="18"/>
      <c r="D2248" s="20"/>
      <c r="E2248" s="17" t="s">
        <v>300</v>
      </c>
      <c r="F2248" s="19" t="s">
        <v>301</v>
      </c>
      <c r="G2248" s="8" t="s">
        <v>243</v>
      </c>
      <c r="H2248" s="8" t="s">
        <v>243</v>
      </c>
      <c r="I2248" s="8">
        <v>4062</v>
      </c>
      <c r="J2248" s="8">
        <v>4061.9999899999998</v>
      </c>
      <c r="K2248" s="8">
        <v>0</v>
      </c>
      <c r="L2248" s="8">
        <v>4061.9999899999998</v>
      </c>
      <c r="M2248" s="8">
        <v>-1.0000000202126101E-5</v>
      </c>
      <c r="N2248" s="9">
        <v>99.9999997538158</v>
      </c>
    </row>
    <row r="2249" spans="1:14" s="75" customFormat="1" ht="15.75" customHeight="1" x14ac:dyDescent="0.2">
      <c r="A2249" s="16"/>
      <c r="B2249" s="16"/>
      <c r="C2249" s="18"/>
      <c r="D2249" s="20"/>
      <c r="E2249" s="17" t="s">
        <v>302</v>
      </c>
      <c r="F2249" s="19" t="s">
        <v>303</v>
      </c>
      <c r="G2249" s="8" t="s">
        <v>243</v>
      </c>
      <c r="H2249" s="8" t="s">
        <v>243</v>
      </c>
      <c r="I2249" s="8">
        <v>485</v>
      </c>
      <c r="J2249" s="8">
        <v>484.9649</v>
      </c>
      <c r="K2249" s="8">
        <v>0</v>
      </c>
      <c r="L2249" s="8">
        <v>484.9649</v>
      </c>
      <c r="M2249" s="8">
        <v>-3.5099999999999902E-2</v>
      </c>
      <c r="N2249" s="9">
        <v>99.992762886598001</v>
      </c>
    </row>
    <row r="2250" spans="1:14" s="75" customFormat="1" ht="15.75" customHeight="1" x14ac:dyDescent="0.2">
      <c r="A2250" s="16"/>
      <c r="B2250" s="16"/>
      <c r="C2250" s="18"/>
      <c r="D2250" s="20"/>
      <c r="E2250" s="17" t="s">
        <v>337</v>
      </c>
      <c r="F2250" s="19" t="s">
        <v>338</v>
      </c>
      <c r="G2250" s="8" t="s">
        <v>243</v>
      </c>
      <c r="H2250" s="8" t="s">
        <v>243</v>
      </c>
      <c r="I2250" s="8">
        <v>135477.20000000001</v>
      </c>
      <c r="J2250" s="8">
        <v>132956.7984</v>
      </c>
      <c r="K2250" s="8">
        <v>249.000919999991</v>
      </c>
      <c r="L2250" s="8">
        <v>132707.79748000001</v>
      </c>
      <c r="M2250" s="8">
        <v>-2769.4025200000001</v>
      </c>
      <c r="N2250" s="9">
        <v>97.955816535918999</v>
      </c>
    </row>
    <row r="2251" spans="1:14" s="75" customFormat="1" ht="15.75" customHeight="1" x14ac:dyDescent="0.2">
      <c r="A2251" s="16"/>
      <c r="B2251" s="16"/>
      <c r="C2251" s="18"/>
      <c r="D2251" s="20"/>
      <c r="E2251" s="17" t="s">
        <v>339</v>
      </c>
      <c r="F2251" s="19" t="s">
        <v>340</v>
      </c>
      <c r="G2251" s="8" t="s">
        <v>243</v>
      </c>
      <c r="H2251" s="8" t="s">
        <v>243</v>
      </c>
      <c r="I2251" s="8">
        <v>181.4</v>
      </c>
      <c r="J2251" s="8">
        <v>181.34800000000001</v>
      </c>
      <c r="K2251" s="8">
        <v>0</v>
      </c>
      <c r="L2251" s="8">
        <v>181.34800000000001</v>
      </c>
      <c r="M2251" s="8">
        <v>-5.1999999999992497E-2</v>
      </c>
      <c r="N2251" s="9">
        <v>99.971334068357194</v>
      </c>
    </row>
    <row r="2252" spans="1:14" s="75" customFormat="1" ht="31.5" x14ac:dyDescent="0.2">
      <c r="A2252" s="16"/>
      <c r="B2252" s="16"/>
      <c r="C2252" s="18"/>
      <c r="D2252" s="20"/>
      <c r="E2252" s="17" t="s">
        <v>341</v>
      </c>
      <c r="F2252" s="19" t="s">
        <v>1209</v>
      </c>
      <c r="G2252" s="8" t="s">
        <v>243</v>
      </c>
      <c r="H2252" s="8" t="s">
        <v>243</v>
      </c>
      <c r="I2252" s="8">
        <v>161969.4</v>
      </c>
      <c r="J2252" s="8">
        <v>161253.78692000001</v>
      </c>
      <c r="K2252" s="8">
        <v>856.24500000002502</v>
      </c>
      <c r="L2252" s="8">
        <v>160397.54191999999</v>
      </c>
      <c r="M2252" s="8">
        <v>-1571.85808000001</v>
      </c>
      <c r="N2252" s="9">
        <v>99.029533924309206</v>
      </c>
    </row>
    <row r="2253" spans="1:14" s="75" customFormat="1" ht="17.25" customHeight="1" x14ac:dyDescent="0.2">
      <c r="A2253" s="16"/>
      <c r="B2253" s="16"/>
      <c r="C2253" s="18"/>
      <c r="D2253" s="20"/>
      <c r="E2253" s="17" t="s">
        <v>327</v>
      </c>
      <c r="F2253" s="19" t="s">
        <v>328</v>
      </c>
      <c r="G2253" s="8" t="s">
        <v>243</v>
      </c>
      <c r="H2253" s="8" t="s">
        <v>243</v>
      </c>
      <c r="I2253" s="8">
        <v>6452.5</v>
      </c>
      <c r="J2253" s="8">
        <v>6452.3154400000003</v>
      </c>
      <c r="K2253" s="8">
        <v>0</v>
      </c>
      <c r="L2253" s="8">
        <v>6452.3154400000003</v>
      </c>
      <c r="M2253" s="8">
        <v>-0.184559999999692</v>
      </c>
      <c r="N2253" s="9">
        <v>99.9971397132894</v>
      </c>
    </row>
    <row r="2254" spans="1:14" s="75" customFormat="1" ht="17.25" customHeight="1" x14ac:dyDescent="0.2">
      <c r="A2254" s="16"/>
      <c r="B2254" s="16"/>
      <c r="C2254" s="18"/>
      <c r="D2254" s="20"/>
      <c r="E2254" s="17" t="s">
        <v>265</v>
      </c>
      <c r="F2254" s="19" t="s">
        <v>266</v>
      </c>
      <c r="G2254" s="8" t="s">
        <v>243</v>
      </c>
      <c r="H2254" s="8" t="s">
        <v>243</v>
      </c>
      <c r="I2254" s="8">
        <v>6682.4</v>
      </c>
      <c r="J2254" s="8">
        <v>6660.7994500000004</v>
      </c>
      <c r="K2254" s="8">
        <v>0</v>
      </c>
      <c r="L2254" s="8">
        <v>6660.7994500000004</v>
      </c>
      <c r="M2254" s="8">
        <v>-21.600549999999199</v>
      </c>
      <c r="N2254" s="9">
        <v>99.676754609122497</v>
      </c>
    </row>
    <row r="2255" spans="1:14" s="75" customFormat="1" ht="17.25" customHeight="1" x14ac:dyDescent="0.2">
      <c r="A2255" s="16"/>
      <c r="B2255" s="16"/>
      <c r="C2255" s="18"/>
      <c r="D2255" s="20"/>
      <c r="E2255" s="17" t="s">
        <v>287</v>
      </c>
      <c r="F2255" s="19" t="s">
        <v>288</v>
      </c>
      <c r="G2255" s="8" t="s">
        <v>243</v>
      </c>
      <c r="H2255" s="8" t="s">
        <v>243</v>
      </c>
      <c r="I2255" s="8">
        <v>70931</v>
      </c>
      <c r="J2255" s="8">
        <v>70931</v>
      </c>
      <c r="K2255" s="8">
        <v>0</v>
      </c>
      <c r="L2255" s="8">
        <v>70931</v>
      </c>
      <c r="M2255" s="8">
        <v>0</v>
      </c>
      <c r="N2255" s="9">
        <v>100</v>
      </c>
    </row>
    <row r="2256" spans="1:14" s="75" customFormat="1" ht="17.25" customHeight="1" x14ac:dyDescent="0.2">
      <c r="A2256" s="16"/>
      <c r="B2256" s="16"/>
      <c r="C2256" s="18"/>
      <c r="D2256" s="20"/>
      <c r="E2256" s="17" t="s">
        <v>267</v>
      </c>
      <c r="F2256" s="19" t="s">
        <v>268</v>
      </c>
      <c r="G2256" s="8" t="s">
        <v>243</v>
      </c>
      <c r="H2256" s="8" t="s">
        <v>243</v>
      </c>
      <c r="I2256" s="8">
        <v>3983.7</v>
      </c>
      <c r="J2256" s="8">
        <v>3880.5077900000001</v>
      </c>
      <c r="K2256" s="8">
        <v>0</v>
      </c>
      <c r="L2256" s="8">
        <v>3880.5077900000001</v>
      </c>
      <c r="M2256" s="8">
        <v>-103.19221</v>
      </c>
      <c r="N2256" s="9">
        <v>97.409639029043404</v>
      </c>
    </row>
    <row r="2257" spans="1:14" s="75" customFormat="1" ht="17.25" customHeight="1" x14ac:dyDescent="0.2">
      <c r="A2257" s="16"/>
      <c r="B2257" s="16"/>
      <c r="C2257" s="18"/>
      <c r="D2257" s="20"/>
      <c r="E2257" s="17" t="s">
        <v>273</v>
      </c>
      <c r="F2257" s="19" t="s">
        <v>274</v>
      </c>
      <c r="G2257" s="8" t="s">
        <v>243</v>
      </c>
      <c r="H2257" s="8" t="s">
        <v>243</v>
      </c>
      <c r="I2257" s="8">
        <v>900.5</v>
      </c>
      <c r="J2257" s="8">
        <v>899.899</v>
      </c>
      <c r="K2257" s="8">
        <v>0</v>
      </c>
      <c r="L2257" s="8">
        <v>899.899</v>
      </c>
      <c r="M2257" s="8">
        <v>-0.60099999999999898</v>
      </c>
      <c r="N2257" s="9">
        <v>99.933259300388698</v>
      </c>
    </row>
    <row r="2258" spans="1:14" s="75" customFormat="1" ht="17.25" customHeight="1" x14ac:dyDescent="0.2">
      <c r="A2258" s="16"/>
      <c r="B2258" s="16"/>
      <c r="C2258" s="18"/>
      <c r="D2258" s="20"/>
      <c r="E2258" s="17" t="s">
        <v>277</v>
      </c>
      <c r="F2258" s="19" t="s">
        <v>278</v>
      </c>
      <c r="G2258" s="8" t="s">
        <v>243</v>
      </c>
      <c r="H2258" s="8" t="s">
        <v>243</v>
      </c>
      <c r="I2258" s="8">
        <v>339100.3</v>
      </c>
      <c r="J2258" s="8">
        <v>338921.19724000001</v>
      </c>
      <c r="K2258" s="8">
        <v>0</v>
      </c>
      <c r="L2258" s="8">
        <v>338921.19724000001</v>
      </c>
      <c r="M2258" s="8">
        <v>-179.10275999998001</v>
      </c>
      <c r="N2258" s="9">
        <v>99.947182954423795</v>
      </c>
    </row>
    <row r="2259" spans="1:14" s="75" customFormat="1" ht="17.25" customHeight="1" x14ac:dyDescent="0.2">
      <c r="A2259" s="16"/>
      <c r="B2259" s="16"/>
      <c r="C2259" s="18"/>
      <c r="D2259" s="20"/>
      <c r="E2259" s="17" t="s">
        <v>258</v>
      </c>
      <c r="F2259" s="19" t="s">
        <v>259</v>
      </c>
      <c r="G2259" s="8" t="s">
        <v>243</v>
      </c>
      <c r="H2259" s="8" t="s">
        <v>243</v>
      </c>
      <c r="I2259" s="8">
        <v>19259.400000000001</v>
      </c>
      <c r="J2259" s="8">
        <v>19259.383999999998</v>
      </c>
      <c r="K2259" s="8">
        <v>0</v>
      </c>
      <c r="L2259" s="8">
        <v>19259.383999999998</v>
      </c>
      <c r="M2259" s="8">
        <v>-1.6000000003259601E-2</v>
      </c>
      <c r="N2259" s="9">
        <v>99.999916923683998</v>
      </c>
    </row>
    <row r="2260" spans="1:14" s="75" customFormat="1" ht="17.25" customHeight="1" x14ac:dyDescent="0.2">
      <c r="A2260" s="16"/>
      <c r="B2260" s="16"/>
      <c r="C2260" s="18"/>
      <c r="D2260" s="20"/>
      <c r="E2260" s="17" t="s">
        <v>260</v>
      </c>
      <c r="F2260" s="19" t="s">
        <v>261</v>
      </c>
      <c r="G2260" s="8" t="s">
        <v>243</v>
      </c>
      <c r="H2260" s="8" t="s">
        <v>243</v>
      </c>
      <c r="I2260" s="8">
        <v>5774.8</v>
      </c>
      <c r="J2260" s="8">
        <v>5719.7866299999996</v>
      </c>
      <c r="K2260" s="8">
        <v>0</v>
      </c>
      <c r="L2260" s="8">
        <v>5719.7866299999996</v>
      </c>
      <c r="M2260" s="8">
        <v>-55.013370000000599</v>
      </c>
      <c r="N2260" s="9">
        <v>99.047354540417004</v>
      </c>
    </row>
    <row r="2261" spans="1:14" s="75" customFormat="1" ht="17.25" customHeight="1" x14ac:dyDescent="0.2">
      <c r="A2261" s="16"/>
      <c r="B2261" s="16"/>
      <c r="C2261" s="18"/>
      <c r="D2261" s="20"/>
      <c r="E2261" s="17" t="s">
        <v>346</v>
      </c>
      <c r="F2261" s="19" t="s">
        <v>347</v>
      </c>
      <c r="G2261" s="8" t="s">
        <v>243</v>
      </c>
      <c r="H2261" s="8" t="s">
        <v>243</v>
      </c>
      <c r="I2261" s="8">
        <v>23996.2</v>
      </c>
      <c r="J2261" s="8">
        <v>23995.73084</v>
      </c>
      <c r="K2261" s="8">
        <v>0</v>
      </c>
      <c r="L2261" s="8">
        <v>23995.73084</v>
      </c>
      <c r="M2261" s="8">
        <v>-0.46916000000055702</v>
      </c>
      <c r="N2261" s="9">
        <v>99.9980448571024</v>
      </c>
    </row>
    <row r="2262" spans="1:14" s="75" customFormat="1" ht="18" customHeight="1" x14ac:dyDescent="0.2">
      <c r="A2262" s="16"/>
      <c r="B2262" s="16"/>
      <c r="C2262" s="18"/>
      <c r="D2262" s="20"/>
      <c r="E2262" s="17" t="s">
        <v>348</v>
      </c>
      <c r="F2262" s="19" t="s">
        <v>349</v>
      </c>
      <c r="G2262" s="8" t="s">
        <v>243</v>
      </c>
      <c r="H2262" s="8" t="s">
        <v>243</v>
      </c>
      <c r="I2262" s="8">
        <v>58152.4</v>
      </c>
      <c r="J2262" s="8">
        <v>58151.439180000001</v>
      </c>
      <c r="K2262" s="8">
        <v>0</v>
      </c>
      <c r="L2262" s="8">
        <v>58151.439180000001</v>
      </c>
      <c r="M2262" s="8">
        <v>-0.96082000000024004</v>
      </c>
      <c r="N2262" s="9">
        <v>99.998347755208698</v>
      </c>
    </row>
    <row r="2263" spans="1:14" s="75" customFormat="1" ht="18" customHeight="1" x14ac:dyDescent="0.2">
      <c r="A2263" s="16"/>
      <c r="B2263" s="16"/>
      <c r="C2263" s="18"/>
      <c r="D2263" s="20"/>
      <c r="E2263" s="17" t="s">
        <v>458</v>
      </c>
      <c r="F2263" s="19" t="s">
        <v>459</v>
      </c>
      <c r="G2263" s="8" t="s">
        <v>243</v>
      </c>
      <c r="H2263" s="8" t="s">
        <v>243</v>
      </c>
      <c r="I2263" s="8">
        <v>165920</v>
      </c>
      <c r="J2263" s="8">
        <v>165920</v>
      </c>
      <c r="K2263" s="8">
        <v>0</v>
      </c>
      <c r="L2263" s="8">
        <v>165920</v>
      </c>
      <c r="M2263" s="8">
        <v>0</v>
      </c>
      <c r="N2263" s="9">
        <v>100</v>
      </c>
    </row>
    <row r="2264" spans="1:14" s="75" customFormat="1" ht="18" customHeight="1" x14ac:dyDescent="0.2">
      <c r="A2264" s="16"/>
      <c r="B2264" s="22" t="s">
        <v>356</v>
      </c>
      <c r="C2264" s="17" t="s">
        <v>703</v>
      </c>
      <c r="D2264" s="4"/>
      <c r="E2264" s="4"/>
      <c r="F2264" s="19" t="s">
        <v>704</v>
      </c>
      <c r="G2264" s="8" t="s">
        <v>243</v>
      </c>
      <c r="H2264" s="8">
        <v>0</v>
      </c>
      <c r="I2264" s="8">
        <v>21492.3</v>
      </c>
      <c r="J2264" s="8">
        <v>21481.32</v>
      </c>
      <c r="K2264" s="8">
        <v>0</v>
      </c>
      <c r="L2264" s="8">
        <v>21481.32</v>
      </c>
      <c r="M2264" s="8">
        <v>-10.979999999999601</v>
      </c>
      <c r="N2264" s="9">
        <v>99.948911935902601</v>
      </c>
    </row>
    <row r="2265" spans="1:14" s="75" customFormat="1" ht="18" customHeight="1" x14ac:dyDescent="0.2">
      <c r="A2265" s="16"/>
      <c r="B2265" s="16"/>
      <c r="C2265" s="18"/>
      <c r="D2265" s="20"/>
      <c r="E2265" s="17" t="s">
        <v>277</v>
      </c>
      <c r="F2265" s="19" t="s">
        <v>278</v>
      </c>
      <c r="G2265" s="8" t="s">
        <v>243</v>
      </c>
      <c r="H2265" s="8" t="s">
        <v>243</v>
      </c>
      <c r="I2265" s="8">
        <v>21492.3</v>
      </c>
      <c r="J2265" s="8">
        <v>21481.32</v>
      </c>
      <c r="K2265" s="8">
        <v>0</v>
      </c>
      <c r="L2265" s="8">
        <v>21481.32</v>
      </c>
      <c r="M2265" s="8">
        <v>-10.979999999999601</v>
      </c>
      <c r="N2265" s="9">
        <v>99.948911935902601</v>
      </c>
    </row>
    <row r="2266" spans="1:14" s="75" customFormat="1" ht="17.25" customHeight="1" x14ac:dyDescent="0.2">
      <c r="A2266" s="29"/>
      <c r="B2266" s="30" t="s">
        <v>359</v>
      </c>
      <c r="C2266" s="31"/>
      <c r="D2266" s="31"/>
      <c r="E2266" s="29"/>
      <c r="F2266" s="32" t="s">
        <v>360</v>
      </c>
      <c r="G2266" s="33" t="s">
        <v>243</v>
      </c>
      <c r="H2266" s="33">
        <v>0</v>
      </c>
      <c r="I2266" s="33">
        <v>20090.8</v>
      </c>
      <c r="J2266" s="33">
        <v>20090.743999999999</v>
      </c>
      <c r="K2266" s="33">
        <v>0</v>
      </c>
      <c r="L2266" s="33">
        <v>20090.743999999999</v>
      </c>
      <c r="M2266" s="33">
        <v>-5.60000000004948E-2</v>
      </c>
      <c r="N2266" s="34">
        <v>99.999721265454795</v>
      </c>
    </row>
    <row r="2267" spans="1:14" s="75" customFormat="1" ht="18" customHeight="1" x14ac:dyDescent="0.2">
      <c r="A2267" s="16"/>
      <c r="B2267" s="22" t="s">
        <v>359</v>
      </c>
      <c r="C2267" s="17" t="s">
        <v>703</v>
      </c>
      <c r="D2267" s="4"/>
      <c r="E2267" s="4"/>
      <c r="F2267" s="19" t="s">
        <v>704</v>
      </c>
      <c r="G2267" s="8" t="s">
        <v>243</v>
      </c>
      <c r="H2267" s="8">
        <v>0</v>
      </c>
      <c r="I2267" s="8">
        <v>20090.8</v>
      </c>
      <c r="J2267" s="8">
        <v>20090.743999999999</v>
      </c>
      <c r="K2267" s="8">
        <v>0</v>
      </c>
      <c r="L2267" s="8">
        <v>20090.743999999999</v>
      </c>
      <c r="M2267" s="8">
        <v>-5.60000000004948E-2</v>
      </c>
      <c r="N2267" s="9">
        <v>99.999721265454795</v>
      </c>
    </row>
    <row r="2268" spans="1:14" s="75" customFormat="1" ht="18" customHeight="1" x14ac:dyDescent="0.2">
      <c r="A2268" s="16"/>
      <c r="B2268" s="16"/>
      <c r="C2268" s="18"/>
      <c r="D2268" s="20"/>
      <c r="E2268" s="17" t="s">
        <v>277</v>
      </c>
      <c r="F2268" s="19" t="s">
        <v>278</v>
      </c>
      <c r="G2268" s="8" t="s">
        <v>243</v>
      </c>
      <c r="H2268" s="8" t="s">
        <v>243</v>
      </c>
      <c r="I2268" s="8">
        <v>20090.8</v>
      </c>
      <c r="J2268" s="8">
        <v>20090.743999999999</v>
      </c>
      <c r="K2268" s="8">
        <v>0</v>
      </c>
      <c r="L2268" s="8">
        <v>20090.743999999999</v>
      </c>
      <c r="M2268" s="8">
        <v>-5.60000000004948E-2</v>
      </c>
      <c r="N2268" s="9">
        <v>99.999721265454795</v>
      </c>
    </row>
    <row r="2269" spans="1:14" s="75" customFormat="1" ht="15.75" customHeight="1" x14ac:dyDescent="0.2">
      <c r="A2269" s="29"/>
      <c r="B2269" s="30" t="s">
        <v>388</v>
      </c>
      <c r="C2269" s="31"/>
      <c r="D2269" s="31"/>
      <c r="E2269" s="29"/>
      <c r="F2269" s="32" t="s">
        <v>389</v>
      </c>
      <c r="G2269" s="33" t="s">
        <v>243</v>
      </c>
      <c r="H2269" s="33">
        <v>0</v>
      </c>
      <c r="I2269" s="33">
        <v>46134.8</v>
      </c>
      <c r="J2269" s="33">
        <v>46134.57</v>
      </c>
      <c r="K2269" s="33">
        <v>0</v>
      </c>
      <c r="L2269" s="33">
        <v>46134.57</v>
      </c>
      <c r="M2269" s="33">
        <v>-0.23000000000320101</v>
      </c>
      <c r="N2269" s="34">
        <v>99.999501460936202</v>
      </c>
    </row>
    <row r="2270" spans="1:14" s="75" customFormat="1" ht="17.25" customHeight="1" x14ac:dyDescent="0.2">
      <c r="A2270" s="16"/>
      <c r="B2270" s="22" t="s">
        <v>388</v>
      </c>
      <c r="C2270" s="17" t="s">
        <v>703</v>
      </c>
      <c r="D2270" s="4"/>
      <c r="E2270" s="4"/>
      <c r="F2270" s="19" t="s">
        <v>704</v>
      </c>
      <c r="G2270" s="8" t="s">
        <v>243</v>
      </c>
      <c r="H2270" s="8">
        <v>0</v>
      </c>
      <c r="I2270" s="8">
        <v>46134.8</v>
      </c>
      <c r="J2270" s="8">
        <v>46134.57</v>
      </c>
      <c r="K2270" s="8">
        <v>0</v>
      </c>
      <c r="L2270" s="8">
        <v>46134.57</v>
      </c>
      <c r="M2270" s="8">
        <v>-0.23000000000320101</v>
      </c>
      <c r="N2270" s="9">
        <v>99.999501460936202</v>
      </c>
    </row>
    <row r="2271" spans="1:14" s="75" customFormat="1" ht="17.25" customHeight="1" x14ac:dyDescent="0.2">
      <c r="A2271" s="16"/>
      <c r="B2271" s="16"/>
      <c r="C2271" s="18"/>
      <c r="D2271" s="20"/>
      <c r="E2271" s="17" t="s">
        <v>277</v>
      </c>
      <c r="F2271" s="19" t="s">
        <v>278</v>
      </c>
      <c r="G2271" s="8" t="s">
        <v>243</v>
      </c>
      <c r="H2271" s="8" t="s">
        <v>243</v>
      </c>
      <c r="I2271" s="8">
        <v>46134.8</v>
      </c>
      <c r="J2271" s="8">
        <v>46134.57</v>
      </c>
      <c r="K2271" s="8">
        <v>0</v>
      </c>
      <c r="L2271" s="8">
        <v>46134.57</v>
      </c>
      <c r="M2271" s="8">
        <v>-0.23000000000320101</v>
      </c>
      <c r="N2271" s="9">
        <v>99.999501460936202</v>
      </c>
    </row>
    <row r="2272" spans="1:14" s="75" customFormat="1" ht="16.5" customHeight="1" x14ac:dyDescent="0.2">
      <c r="A2272" s="29"/>
      <c r="B2272" s="30" t="s">
        <v>400</v>
      </c>
      <c r="C2272" s="31"/>
      <c r="D2272" s="31"/>
      <c r="E2272" s="29"/>
      <c r="F2272" s="32" t="s">
        <v>401</v>
      </c>
      <c r="G2272" s="33">
        <v>19410983</v>
      </c>
      <c r="H2272" s="33">
        <v>20800253</v>
      </c>
      <c r="I2272" s="33">
        <v>21471782</v>
      </c>
      <c r="J2272" s="33">
        <v>21471778.409630001</v>
      </c>
      <c r="K2272" s="33">
        <v>0</v>
      </c>
      <c r="L2272" s="33">
        <v>21471778.409630001</v>
      </c>
      <c r="M2272" s="33">
        <v>-3.5903699994087201</v>
      </c>
      <c r="N2272" s="34">
        <v>99.999983278658505</v>
      </c>
    </row>
    <row r="2273" spans="1:14" s="75" customFormat="1" ht="17.25" customHeight="1" x14ac:dyDescent="0.2">
      <c r="A2273" s="16"/>
      <c r="B2273" s="22" t="s">
        <v>400</v>
      </c>
      <c r="C2273" s="17" t="s">
        <v>310</v>
      </c>
      <c r="D2273" s="4"/>
      <c r="E2273" s="4"/>
      <c r="F2273" s="19" t="s">
        <v>710</v>
      </c>
      <c r="G2273" s="8">
        <v>1532679</v>
      </c>
      <c r="H2273" s="8">
        <v>1531580</v>
      </c>
      <c r="I2273" s="8">
        <v>1531580</v>
      </c>
      <c r="J2273" s="8">
        <v>1531579.63974</v>
      </c>
      <c r="K2273" s="8">
        <v>0</v>
      </c>
      <c r="L2273" s="8">
        <v>1531579.63974</v>
      </c>
      <c r="M2273" s="8">
        <v>-0.36025999998673802</v>
      </c>
      <c r="N2273" s="9">
        <v>99.999976477885596</v>
      </c>
    </row>
    <row r="2274" spans="1:14" s="75" customFormat="1" ht="17.25" customHeight="1" x14ac:dyDescent="0.2">
      <c r="A2274" s="16"/>
      <c r="B2274" s="16"/>
      <c r="C2274" s="18"/>
      <c r="D2274" s="20"/>
      <c r="E2274" s="17" t="s">
        <v>244</v>
      </c>
      <c r="F2274" s="19" t="s">
        <v>245</v>
      </c>
      <c r="G2274" s="8" t="s">
        <v>243</v>
      </c>
      <c r="H2274" s="8" t="s">
        <v>243</v>
      </c>
      <c r="I2274" s="8">
        <v>983699.7</v>
      </c>
      <c r="J2274" s="8">
        <v>983699.65300000005</v>
      </c>
      <c r="K2274" s="8">
        <v>0</v>
      </c>
      <c r="L2274" s="8">
        <v>983699.65300000005</v>
      </c>
      <c r="M2274" s="8">
        <v>-4.6999999904073803E-2</v>
      </c>
      <c r="N2274" s="9">
        <v>99.999995222119097</v>
      </c>
    </row>
    <row r="2275" spans="1:14" s="75" customFormat="1" ht="17.25" customHeight="1" x14ac:dyDescent="0.2">
      <c r="A2275" s="16"/>
      <c r="B2275" s="16"/>
      <c r="C2275" s="18"/>
      <c r="D2275" s="20"/>
      <c r="E2275" s="17" t="s">
        <v>246</v>
      </c>
      <c r="F2275" s="19" t="s">
        <v>247</v>
      </c>
      <c r="G2275" s="8" t="s">
        <v>243</v>
      </c>
      <c r="H2275" s="8" t="s">
        <v>243</v>
      </c>
      <c r="I2275" s="8">
        <v>287046.5</v>
      </c>
      <c r="J2275" s="8">
        <v>287046.5</v>
      </c>
      <c r="K2275" s="8">
        <v>0</v>
      </c>
      <c r="L2275" s="8">
        <v>287046.5</v>
      </c>
      <c r="M2275" s="8">
        <v>0</v>
      </c>
      <c r="N2275" s="9">
        <v>100</v>
      </c>
    </row>
    <row r="2276" spans="1:14" s="75" customFormat="1" ht="17.25" customHeight="1" x14ac:dyDescent="0.2">
      <c r="A2276" s="16"/>
      <c r="B2276" s="16"/>
      <c r="C2276" s="18"/>
      <c r="D2276" s="20"/>
      <c r="E2276" s="17" t="s">
        <v>248</v>
      </c>
      <c r="F2276" s="19" t="s">
        <v>249</v>
      </c>
      <c r="G2276" s="8" t="s">
        <v>243</v>
      </c>
      <c r="H2276" s="8" t="s">
        <v>243</v>
      </c>
      <c r="I2276" s="8">
        <v>85630.6</v>
      </c>
      <c r="J2276" s="8">
        <v>85630.572</v>
      </c>
      <c r="K2276" s="8">
        <v>0</v>
      </c>
      <c r="L2276" s="8">
        <v>85630.572</v>
      </c>
      <c r="M2276" s="8">
        <v>-2.8000000005704399E-2</v>
      </c>
      <c r="N2276" s="9">
        <v>99.999967301408603</v>
      </c>
    </row>
    <row r="2277" spans="1:14" s="75" customFormat="1" ht="17.25" customHeight="1" x14ac:dyDescent="0.2">
      <c r="A2277" s="16"/>
      <c r="B2277" s="16"/>
      <c r="C2277" s="18"/>
      <c r="D2277" s="20"/>
      <c r="E2277" s="17" t="s">
        <v>250</v>
      </c>
      <c r="F2277" s="19" t="s">
        <v>251</v>
      </c>
      <c r="G2277" s="8" t="s">
        <v>243</v>
      </c>
      <c r="H2277" s="8" t="s">
        <v>243</v>
      </c>
      <c r="I2277" s="8">
        <v>59288.6</v>
      </c>
      <c r="J2277" s="8">
        <v>59288.6</v>
      </c>
      <c r="K2277" s="8">
        <v>0</v>
      </c>
      <c r="L2277" s="8">
        <v>59288.6</v>
      </c>
      <c r="M2277" s="8">
        <v>0</v>
      </c>
      <c r="N2277" s="9">
        <v>100</v>
      </c>
    </row>
    <row r="2278" spans="1:14" s="75" customFormat="1" ht="17.25" customHeight="1" x14ac:dyDescent="0.2">
      <c r="A2278" s="16"/>
      <c r="B2278" s="16"/>
      <c r="C2278" s="18"/>
      <c r="D2278" s="20"/>
      <c r="E2278" s="17" t="s">
        <v>252</v>
      </c>
      <c r="F2278" s="19" t="s">
        <v>253</v>
      </c>
      <c r="G2278" s="8" t="s">
        <v>243</v>
      </c>
      <c r="H2278" s="8" t="s">
        <v>243</v>
      </c>
      <c r="I2278" s="8">
        <v>30386.6</v>
      </c>
      <c r="J2278" s="8">
        <v>30386.6</v>
      </c>
      <c r="K2278" s="8">
        <v>0</v>
      </c>
      <c r="L2278" s="8">
        <v>30386.6</v>
      </c>
      <c r="M2278" s="8">
        <v>0</v>
      </c>
      <c r="N2278" s="9">
        <v>100</v>
      </c>
    </row>
    <row r="2279" spans="1:14" s="75" customFormat="1" ht="17.25" customHeight="1" x14ac:dyDescent="0.2">
      <c r="A2279" s="16"/>
      <c r="B2279" s="16"/>
      <c r="C2279" s="18"/>
      <c r="D2279" s="20"/>
      <c r="E2279" s="17" t="s">
        <v>254</v>
      </c>
      <c r="F2279" s="19" t="s">
        <v>255</v>
      </c>
      <c r="G2279" s="8" t="s">
        <v>243</v>
      </c>
      <c r="H2279" s="8" t="s">
        <v>243</v>
      </c>
      <c r="I2279" s="8">
        <v>19349.3</v>
      </c>
      <c r="J2279" s="8">
        <v>19349.2997</v>
      </c>
      <c r="K2279" s="8">
        <v>0</v>
      </c>
      <c r="L2279" s="8">
        <v>19349.2997</v>
      </c>
      <c r="M2279" s="8">
        <v>-2.9999999969732E-4</v>
      </c>
      <c r="N2279" s="9">
        <v>99.999998449556301</v>
      </c>
    </row>
    <row r="2280" spans="1:14" s="75" customFormat="1" ht="17.25" customHeight="1" x14ac:dyDescent="0.2">
      <c r="A2280" s="16"/>
      <c r="B2280" s="16"/>
      <c r="C2280" s="18"/>
      <c r="D2280" s="20"/>
      <c r="E2280" s="17" t="s">
        <v>265</v>
      </c>
      <c r="F2280" s="19" t="s">
        <v>266</v>
      </c>
      <c r="G2280" s="8" t="s">
        <v>243</v>
      </c>
      <c r="H2280" s="8" t="s">
        <v>243</v>
      </c>
      <c r="I2280" s="8">
        <v>15148</v>
      </c>
      <c r="J2280" s="8">
        <v>15147.900100000001</v>
      </c>
      <c r="K2280" s="8">
        <v>0</v>
      </c>
      <c r="L2280" s="8">
        <v>15147.900100000001</v>
      </c>
      <c r="M2280" s="8">
        <v>-9.9899999999252004E-2</v>
      </c>
      <c r="N2280" s="9">
        <v>99.999340506997598</v>
      </c>
    </row>
    <row r="2281" spans="1:14" s="75" customFormat="1" ht="17.25" customHeight="1" x14ac:dyDescent="0.2">
      <c r="A2281" s="16"/>
      <c r="B2281" s="16"/>
      <c r="C2281" s="18"/>
      <c r="D2281" s="20"/>
      <c r="E2281" s="17" t="s">
        <v>267</v>
      </c>
      <c r="F2281" s="19" t="s">
        <v>268</v>
      </c>
      <c r="G2281" s="8" t="s">
        <v>243</v>
      </c>
      <c r="H2281" s="8" t="s">
        <v>243</v>
      </c>
      <c r="I2281" s="8">
        <v>10834.1</v>
      </c>
      <c r="J2281" s="8">
        <v>10834.0857</v>
      </c>
      <c r="K2281" s="8">
        <v>0</v>
      </c>
      <c r="L2281" s="8">
        <v>10834.0857</v>
      </c>
      <c r="M2281" s="8">
        <v>-1.4300000000730499E-2</v>
      </c>
      <c r="N2281" s="9">
        <v>99.999868009340901</v>
      </c>
    </row>
    <row r="2282" spans="1:14" s="75" customFormat="1" ht="17.25" customHeight="1" x14ac:dyDescent="0.2">
      <c r="A2282" s="16"/>
      <c r="B2282" s="16"/>
      <c r="C2282" s="18"/>
      <c r="D2282" s="20"/>
      <c r="E2282" s="17" t="s">
        <v>277</v>
      </c>
      <c r="F2282" s="19" t="s">
        <v>278</v>
      </c>
      <c r="G2282" s="8" t="s">
        <v>243</v>
      </c>
      <c r="H2282" s="8" t="s">
        <v>243</v>
      </c>
      <c r="I2282" s="8">
        <v>28302</v>
      </c>
      <c r="J2282" s="8">
        <v>28301.972239999999</v>
      </c>
      <c r="K2282" s="8">
        <v>0</v>
      </c>
      <c r="L2282" s="8">
        <v>28301.972239999999</v>
      </c>
      <c r="M2282" s="8">
        <v>-2.77600000008533E-2</v>
      </c>
      <c r="N2282" s="9">
        <v>99.999901915058999</v>
      </c>
    </row>
    <row r="2283" spans="1:14" s="75" customFormat="1" ht="17.25" customHeight="1" x14ac:dyDescent="0.2">
      <c r="A2283" s="16"/>
      <c r="B2283" s="16"/>
      <c r="C2283" s="18"/>
      <c r="D2283" s="20"/>
      <c r="E2283" s="17" t="s">
        <v>258</v>
      </c>
      <c r="F2283" s="19" t="s">
        <v>259</v>
      </c>
      <c r="G2283" s="8" t="s">
        <v>243</v>
      </c>
      <c r="H2283" s="8" t="s">
        <v>243</v>
      </c>
      <c r="I2283" s="8">
        <v>8084.7</v>
      </c>
      <c r="J2283" s="8">
        <v>8084.6210000000001</v>
      </c>
      <c r="K2283" s="8">
        <v>0</v>
      </c>
      <c r="L2283" s="8">
        <v>8084.6210000000001</v>
      </c>
      <c r="M2283" s="8">
        <v>-7.89999999997235E-2</v>
      </c>
      <c r="N2283" s="9">
        <v>99.999022845621994</v>
      </c>
    </row>
    <row r="2284" spans="1:14" s="75" customFormat="1" ht="17.25" customHeight="1" x14ac:dyDescent="0.2">
      <c r="A2284" s="16"/>
      <c r="B2284" s="16"/>
      <c r="C2284" s="18"/>
      <c r="D2284" s="20"/>
      <c r="E2284" s="17" t="s">
        <v>260</v>
      </c>
      <c r="F2284" s="19" t="s">
        <v>261</v>
      </c>
      <c r="G2284" s="8" t="s">
        <v>243</v>
      </c>
      <c r="H2284" s="8" t="s">
        <v>243</v>
      </c>
      <c r="I2284" s="8">
        <v>15</v>
      </c>
      <c r="J2284" s="8">
        <v>15</v>
      </c>
      <c r="K2284" s="8">
        <v>0</v>
      </c>
      <c r="L2284" s="8">
        <v>15</v>
      </c>
      <c r="M2284" s="8">
        <v>0</v>
      </c>
      <c r="N2284" s="9">
        <v>100</v>
      </c>
    </row>
    <row r="2285" spans="1:14" s="75" customFormat="1" ht="17.25" customHeight="1" x14ac:dyDescent="0.2">
      <c r="A2285" s="16"/>
      <c r="B2285" s="16"/>
      <c r="C2285" s="18"/>
      <c r="D2285" s="20"/>
      <c r="E2285" s="17" t="s">
        <v>348</v>
      </c>
      <c r="F2285" s="19" t="s">
        <v>349</v>
      </c>
      <c r="G2285" s="8" t="s">
        <v>243</v>
      </c>
      <c r="H2285" s="8" t="s">
        <v>243</v>
      </c>
      <c r="I2285" s="8">
        <v>3794.9</v>
      </c>
      <c r="J2285" s="8">
        <v>3794.8359999999998</v>
      </c>
      <c r="K2285" s="8">
        <v>0</v>
      </c>
      <c r="L2285" s="8">
        <v>3794.8359999999998</v>
      </c>
      <c r="M2285" s="8">
        <v>-6.4000000000305604E-2</v>
      </c>
      <c r="N2285" s="9">
        <v>99.998313526048094</v>
      </c>
    </row>
    <row r="2286" spans="1:14" s="75" customFormat="1" ht="16.5" customHeight="1" x14ac:dyDescent="0.2">
      <c r="A2286" s="16"/>
      <c r="B2286" s="22" t="s">
        <v>400</v>
      </c>
      <c r="C2286" s="17" t="s">
        <v>711</v>
      </c>
      <c r="D2286" s="4"/>
      <c r="E2286" s="4"/>
      <c r="F2286" s="19" t="s">
        <v>712</v>
      </c>
      <c r="G2286" s="8">
        <v>16110820</v>
      </c>
      <c r="H2286" s="8">
        <v>17477863</v>
      </c>
      <c r="I2286" s="8">
        <v>18148389</v>
      </c>
      <c r="J2286" s="8">
        <v>18148386.408270001</v>
      </c>
      <c r="K2286" s="8">
        <v>0</v>
      </c>
      <c r="L2286" s="8">
        <v>18148386.408270001</v>
      </c>
      <c r="M2286" s="8">
        <v>-2.5917300060391399</v>
      </c>
      <c r="N2286" s="9">
        <v>99.999985719228306</v>
      </c>
    </row>
    <row r="2287" spans="1:14" s="75" customFormat="1" ht="16.5" customHeight="1" x14ac:dyDescent="0.2">
      <c r="A2287" s="16"/>
      <c r="B2287" s="16"/>
      <c r="C2287" s="18"/>
      <c r="D2287" s="20"/>
      <c r="E2287" s="17" t="s">
        <v>244</v>
      </c>
      <c r="F2287" s="19" t="s">
        <v>245</v>
      </c>
      <c r="G2287" s="8" t="s">
        <v>243</v>
      </c>
      <c r="H2287" s="8" t="s">
        <v>243</v>
      </c>
      <c r="I2287" s="8">
        <v>9980360.8000000007</v>
      </c>
      <c r="J2287" s="8">
        <v>9980360.8000000007</v>
      </c>
      <c r="K2287" s="8">
        <v>0</v>
      </c>
      <c r="L2287" s="8">
        <v>9980360.8000000007</v>
      </c>
      <c r="M2287" s="8">
        <v>0</v>
      </c>
      <c r="N2287" s="9">
        <v>100</v>
      </c>
    </row>
    <row r="2288" spans="1:14" s="75" customFormat="1" ht="16.5" customHeight="1" x14ac:dyDescent="0.2">
      <c r="A2288" s="16"/>
      <c r="B2288" s="16"/>
      <c r="C2288" s="18"/>
      <c r="D2288" s="20"/>
      <c r="E2288" s="17" t="s">
        <v>246</v>
      </c>
      <c r="F2288" s="19" t="s">
        <v>247</v>
      </c>
      <c r="G2288" s="8" t="s">
        <v>243</v>
      </c>
      <c r="H2288" s="8" t="s">
        <v>243</v>
      </c>
      <c r="I2288" s="8">
        <v>1221645.2</v>
      </c>
      <c r="J2288" s="8">
        <v>1221645.2</v>
      </c>
      <c r="K2288" s="8">
        <v>0</v>
      </c>
      <c r="L2288" s="8">
        <v>1221645.2</v>
      </c>
      <c r="M2288" s="8">
        <v>0</v>
      </c>
      <c r="N2288" s="9">
        <v>100</v>
      </c>
    </row>
    <row r="2289" spans="1:14" s="75" customFormat="1" ht="16.5" customHeight="1" x14ac:dyDescent="0.2">
      <c r="A2289" s="16"/>
      <c r="B2289" s="16"/>
      <c r="C2289" s="18"/>
      <c r="D2289" s="20"/>
      <c r="E2289" s="17" t="s">
        <v>248</v>
      </c>
      <c r="F2289" s="19" t="s">
        <v>249</v>
      </c>
      <c r="G2289" s="8" t="s">
        <v>243</v>
      </c>
      <c r="H2289" s="8" t="s">
        <v>243</v>
      </c>
      <c r="I2289" s="8">
        <v>2107363.4</v>
      </c>
      <c r="J2289" s="8">
        <v>2107363.4</v>
      </c>
      <c r="K2289" s="8">
        <v>0</v>
      </c>
      <c r="L2289" s="8">
        <v>2107363.4</v>
      </c>
      <c r="M2289" s="8">
        <v>0</v>
      </c>
      <c r="N2289" s="9">
        <v>100</v>
      </c>
    </row>
    <row r="2290" spans="1:14" s="75" customFormat="1" ht="16.5" customHeight="1" x14ac:dyDescent="0.2">
      <c r="A2290" s="16"/>
      <c r="B2290" s="16"/>
      <c r="C2290" s="18"/>
      <c r="D2290" s="20"/>
      <c r="E2290" s="17" t="s">
        <v>250</v>
      </c>
      <c r="F2290" s="19" t="s">
        <v>251</v>
      </c>
      <c r="G2290" s="8" t="s">
        <v>243</v>
      </c>
      <c r="H2290" s="8" t="s">
        <v>243</v>
      </c>
      <c r="I2290" s="8">
        <v>99505.2</v>
      </c>
      <c r="J2290" s="8">
        <v>99505.2</v>
      </c>
      <c r="K2290" s="8">
        <v>0</v>
      </c>
      <c r="L2290" s="8">
        <v>99505.2</v>
      </c>
      <c r="M2290" s="8">
        <v>0</v>
      </c>
      <c r="N2290" s="9">
        <v>100</v>
      </c>
    </row>
    <row r="2291" spans="1:14" s="75" customFormat="1" ht="16.5" customHeight="1" x14ac:dyDescent="0.2">
      <c r="A2291" s="16"/>
      <c r="B2291" s="16"/>
      <c r="C2291" s="18"/>
      <c r="D2291" s="20"/>
      <c r="E2291" s="17" t="s">
        <v>252</v>
      </c>
      <c r="F2291" s="19" t="s">
        <v>253</v>
      </c>
      <c r="G2291" s="8" t="s">
        <v>243</v>
      </c>
      <c r="H2291" s="8" t="s">
        <v>243</v>
      </c>
      <c r="I2291" s="8">
        <v>328037.09999999998</v>
      </c>
      <c r="J2291" s="8">
        <v>328037.09999999998</v>
      </c>
      <c r="K2291" s="8">
        <v>0</v>
      </c>
      <c r="L2291" s="8">
        <v>328037.09999999998</v>
      </c>
      <c r="M2291" s="8">
        <v>0</v>
      </c>
      <c r="N2291" s="9">
        <v>100</v>
      </c>
    </row>
    <row r="2292" spans="1:14" s="75" customFormat="1" ht="16.5" customHeight="1" x14ac:dyDescent="0.2">
      <c r="A2292" s="16"/>
      <c r="B2292" s="16"/>
      <c r="C2292" s="18"/>
      <c r="D2292" s="20"/>
      <c r="E2292" s="17" t="s">
        <v>254</v>
      </c>
      <c r="F2292" s="19" t="s">
        <v>255</v>
      </c>
      <c r="G2292" s="8" t="s">
        <v>243</v>
      </c>
      <c r="H2292" s="8" t="s">
        <v>243</v>
      </c>
      <c r="I2292" s="8">
        <v>21651</v>
      </c>
      <c r="J2292" s="8">
        <v>21651</v>
      </c>
      <c r="K2292" s="8">
        <v>0</v>
      </c>
      <c r="L2292" s="8">
        <v>21651</v>
      </c>
      <c r="M2292" s="8">
        <v>0</v>
      </c>
      <c r="N2292" s="9">
        <v>100</v>
      </c>
    </row>
    <row r="2293" spans="1:14" s="75" customFormat="1" ht="16.5" customHeight="1" x14ac:dyDescent="0.2">
      <c r="A2293" s="16"/>
      <c r="B2293" s="16"/>
      <c r="C2293" s="18"/>
      <c r="D2293" s="20"/>
      <c r="E2293" s="17" t="s">
        <v>300</v>
      </c>
      <c r="F2293" s="19" t="s">
        <v>301</v>
      </c>
      <c r="G2293" s="8" t="s">
        <v>243</v>
      </c>
      <c r="H2293" s="8" t="s">
        <v>243</v>
      </c>
      <c r="I2293" s="8">
        <v>34030.300000000003</v>
      </c>
      <c r="J2293" s="8">
        <v>34030.300000000003</v>
      </c>
      <c r="K2293" s="8">
        <v>0</v>
      </c>
      <c r="L2293" s="8">
        <v>34030.300000000003</v>
      </c>
      <c r="M2293" s="8">
        <v>0</v>
      </c>
      <c r="N2293" s="9">
        <v>100</v>
      </c>
    </row>
    <row r="2294" spans="1:14" s="75" customFormat="1" ht="16.5" customHeight="1" x14ac:dyDescent="0.2">
      <c r="A2294" s="16"/>
      <c r="B2294" s="16"/>
      <c r="C2294" s="18"/>
      <c r="D2294" s="20"/>
      <c r="E2294" s="17" t="s">
        <v>302</v>
      </c>
      <c r="F2294" s="19" t="s">
        <v>303</v>
      </c>
      <c r="G2294" s="8" t="s">
        <v>243</v>
      </c>
      <c r="H2294" s="8" t="s">
        <v>243</v>
      </c>
      <c r="I2294" s="8">
        <v>3297</v>
      </c>
      <c r="J2294" s="8">
        <v>3297</v>
      </c>
      <c r="K2294" s="8">
        <v>0</v>
      </c>
      <c r="L2294" s="8">
        <v>3297</v>
      </c>
      <c r="M2294" s="8">
        <v>0</v>
      </c>
      <c r="N2294" s="9">
        <v>100</v>
      </c>
    </row>
    <row r="2295" spans="1:14" s="75" customFormat="1" ht="16.5" customHeight="1" x14ac:dyDescent="0.2">
      <c r="A2295" s="16"/>
      <c r="B2295" s="16"/>
      <c r="C2295" s="18"/>
      <c r="D2295" s="20"/>
      <c r="E2295" s="17" t="s">
        <v>337</v>
      </c>
      <c r="F2295" s="19" t="s">
        <v>338</v>
      </c>
      <c r="G2295" s="8" t="s">
        <v>243</v>
      </c>
      <c r="H2295" s="8" t="s">
        <v>243</v>
      </c>
      <c r="I2295" s="8">
        <v>863.9</v>
      </c>
      <c r="J2295" s="8">
        <v>863.88300000000004</v>
      </c>
      <c r="K2295" s="8">
        <v>0</v>
      </c>
      <c r="L2295" s="8">
        <v>863.88300000000004</v>
      </c>
      <c r="M2295" s="8">
        <v>-1.6999999999939099E-2</v>
      </c>
      <c r="N2295" s="9">
        <v>99.998032179650394</v>
      </c>
    </row>
    <row r="2296" spans="1:14" s="75" customFormat="1" ht="16.5" customHeight="1" x14ac:dyDescent="0.2">
      <c r="A2296" s="16"/>
      <c r="B2296" s="16"/>
      <c r="C2296" s="18"/>
      <c r="D2296" s="20"/>
      <c r="E2296" s="17" t="s">
        <v>265</v>
      </c>
      <c r="F2296" s="19" t="s">
        <v>266</v>
      </c>
      <c r="G2296" s="8" t="s">
        <v>243</v>
      </c>
      <c r="H2296" s="8" t="s">
        <v>243</v>
      </c>
      <c r="I2296" s="8">
        <v>141941.6</v>
      </c>
      <c r="J2296" s="8">
        <v>141941.52544999999</v>
      </c>
      <c r="K2296" s="8">
        <v>0</v>
      </c>
      <c r="L2296" s="8">
        <v>141941.52544999999</v>
      </c>
      <c r="M2296" s="8">
        <v>-7.4550000019371496E-2</v>
      </c>
      <c r="N2296" s="9">
        <v>99.999947478399605</v>
      </c>
    </row>
    <row r="2297" spans="1:14" s="75" customFormat="1" ht="16.5" customHeight="1" x14ac:dyDescent="0.2">
      <c r="A2297" s="16"/>
      <c r="B2297" s="16"/>
      <c r="C2297" s="18"/>
      <c r="D2297" s="20"/>
      <c r="E2297" s="17" t="s">
        <v>267</v>
      </c>
      <c r="F2297" s="19" t="s">
        <v>268</v>
      </c>
      <c r="G2297" s="8" t="s">
        <v>243</v>
      </c>
      <c r="H2297" s="8" t="s">
        <v>243</v>
      </c>
      <c r="I2297" s="8">
        <v>35830.5</v>
      </c>
      <c r="J2297" s="8">
        <v>35830.321199999998</v>
      </c>
      <c r="K2297" s="8">
        <v>0</v>
      </c>
      <c r="L2297" s="8">
        <v>35830.321199999998</v>
      </c>
      <c r="M2297" s="8">
        <v>-0.17880000000150201</v>
      </c>
      <c r="N2297" s="9">
        <v>99.999500983798697</v>
      </c>
    </row>
    <row r="2298" spans="1:14" s="75" customFormat="1" ht="17.25" customHeight="1" x14ac:dyDescent="0.2">
      <c r="A2298" s="16"/>
      <c r="B2298" s="16"/>
      <c r="C2298" s="18"/>
      <c r="D2298" s="20"/>
      <c r="E2298" s="17" t="s">
        <v>256</v>
      </c>
      <c r="F2298" s="19" t="s">
        <v>257</v>
      </c>
      <c r="G2298" s="8" t="s">
        <v>243</v>
      </c>
      <c r="H2298" s="8" t="s">
        <v>243</v>
      </c>
      <c r="I2298" s="8">
        <v>2499</v>
      </c>
      <c r="J2298" s="8">
        <v>2499</v>
      </c>
      <c r="K2298" s="8">
        <v>0</v>
      </c>
      <c r="L2298" s="8">
        <v>2499</v>
      </c>
      <c r="M2298" s="8">
        <v>0</v>
      </c>
      <c r="N2298" s="9">
        <v>100</v>
      </c>
    </row>
    <row r="2299" spans="1:14" s="75" customFormat="1" ht="17.25" customHeight="1" x14ac:dyDescent="0.2">
      <c r="A2299" s="16"/>
      <c r="B2299" s="16"/>
      <c r="C2299" s="18"/>
      <c r="D2299" s="20"/>
      <c r="E2299" s="17" t="s">
        <v>277</v>
      </c>
      <c r="F2299" s="19" t="s">
        <v>278</v>
      </c>
      <c r="G2299" s="8" t="s">
        <v>243</v>
      </c>
      <c r="H2299" s="8" t="s">
        <v>243</v>
      </c>
      <c r="I2299" s="8">
        <v>506195.4</v>
      </c>
      <c r="J2299" s="8">
        <v>506194.75053999998</v>
      </c>
      <c r="K2299" s="8">
        <v>0</v>
      </c>
      <c r="L2299" s="8">
        <v>506194.75053999998</v>
      </c>
      <c r="M2299" s="8">
        <v>-0.64946000004420101</v>
      </c>
      <c r="N2299" s="9">
        <v>99.999871697767304</v>
      </c>
    </row>
    <row r="2300" spans="1:14" s="75" customFormat="1" ht="17.25" customHeight="1" x14ac:dyDescent="0.2">
      <c r="A2300" s="16"/>
      <c r="B2300" s="16"/>
      <c r="C2300" s="18"/>
      <c r="D2300" s="20"/>
      <c r="E2300" s="17" t="s">
        <v>258</v>
      </c>
      <c r="F2300" s="19" t="s">
        <v>259</v>
      </c>
      <c r="G2300" s="8" t="s">
        <v>243</v>
      </c>
      <c r="H2300" s="8" t="s">
        <v>243</v>
      </c>
      <c r="I2300" s="8">
        <v>345798.7</v>
      </c>
      <c r="J2300" s="8">
        <v>345797.35499999998</v>
      </c>
      <c r="K2300" s="8">
        <v>0</v>
      </c>
      <c r="L2300" s="8">
        <v>345797.35499999998</v>
      </c>
      <c r="M2300" s="8">
        <v>-1.34500000003027</v>
      </c>
      <c r="N2300" s="9">
        <v>99.999611045385706</v>
      </c>
    </row>
    <row r="2301" spans="1:14" s="75" customFormat="1" ht="17.25" customHeight="1" x14ac:dyDescent="0.2">
      <c r="A2301" s="16"/>
      <c r="B2301" s="16"/>
      <c r="C2301" s="18"/>
      <c r="D2301" s="20"/>
      <c r="E2301" s="17" t="s">
        <v>279</v>
      </c>
      <c r="F2301" s="19" t="s">
        <v>280</v>
      </c>
      <c r="G2301" s="8" t="s">
        <v>243</v>
      </c>
      <c r="H2301" s="8" t="s">
        <v>243</v>
      </c>
      <c r="I2301" s="8">
        <v>615228.30000000005</v>
      </c>
      <c r="J2301" s="8">
        <v>615228.28356999997</v>
      </c>
      <c r="K2301" s="8">
        <v>0</v>
      </c>
      <c r="L2301" s="8">
        <v>615228.28356999997</v>
      </c>
      <c r="M2301" s="8">
        <v>-1.64300000760704E-2</v>
      </c>
      <c r="N2301" s="9">
        <v>99.9999973294466</v>
      </c>
    </row>
    <row r="2302" spans="1:14" s="75" customFormat="1" ht="17.25" customHeight="1" x14ac:dyDescent="0.2">
      <c r="A2302" s="16"/>
      <c r="B2302" s="16"/>
      <c r="C2302" s="18"/>
      <c r="D2302" s="20"/>
      <c r="E2302" s="17" t="s">
        <v>344</v>
      </c>
      <c r="F2302" s="19" t="s">
        <v>345</v>
      </c>
      <c r="G2302" s="8" t="s">
        <v>243</v>
      </c>
      <c r="H2302" s="8" t="s">
        <v>243</v>
      </c>
      <c r="I2302" s="8">
        <v>0.4</v>
      </c>
      <c r="J2302" s="8">
        <v>0.4</v>
      </c>
      <c r="K2302" s="8">
        <v>0</v>
      </c>
      <c r="L2302" s="8">
        <v>0.4</v>
      </c>
      <c r="M2302" s="8">
        <v>0</v>
      </c>
      <c r="N2302" s="9">
        <v>100</v>
      </c>
    </row>
    <row r="2303" spans="1:14" s="75" customFormat="1" ht="17.25" customHeight="1" x14ac:dyDescent="0.2">
      <c r="A2303" s="16"/>
      <c r="B2303" s="16"/>
      <c r="C2303" s="18"/>
      <c r="D2303" s="20"/>
      <c r="E2303" s="17" t="s">
        <v>260</v>
      </c>
      <c r="F2303" s="19" t="s">
        <v>261</v>
      </c>
      <c r="G2303" s="8" t="s">
        <v>243</v>
      </c>
      <c r="H2303" s="8" t="s">
        <v>243</v>
      </c>
      <c r="I2303" s="8">
        <v>18912.5</v>
      </c>
      <c r="J2303" s="8">
        <v>18912.5</v>
      </c>
      <c r="K2303" s="8">
        <v>0</v>
      </c>
      <c r="L2303" s="8">
        <v>18912.5</v>
      </c>
      <c r="M2303" s="8">
        <v>0</v>
      </c>
      <c r="N2303" s="9">
        <v>100</v>
      </c>
    </row>
    <row r="2304" spans="1:14" s="75" customFormat="1" ht="17.25" customHeight="1" x14ac:dyDescent="0.2">
      <c r="A2304" s="16"/>
      <c r="B2304" s="16"/>
      <c r="C2304" s="18"/>
      <c r="D2304" s="20"/>
      <c r="E2304" s="17" t="s">
        <v>348</v>
      </c>
      <c r="F2304" s="19" t="s">
        <v>349</v>
      </c>
      <c r="G2304" s="8" t="s">
        <v>243</v>
      </c>
      <c r="H2304" s="8" t="s">
        <v>243</v>
      </c>
      <c r="I2304" s="8">
        <v>300434.8</v>
      </c>
      <c r="J2304" s="8">
        <v>300434.7</v>
      </c>
      <c r="K2304" s="8">
        <v>0</v>
      </c>
      <c r="L2304" s="8">
        <v>300434.7</v>
      </c>
      <c r="M2304" s="8">
        <v>-9.9999999976716894E-2</v>
      </c>
      <c r="N2304" s="9">
        <v>99.999966714907899</v>
      </c>
    </row>
    <row r="2305" spans="1:14" s="75" customFormat="1" ht="17.25" customHeight="1" x14ac:dyDescent="0.2">
      <c r="A2305" s="16"/>
      <c r="B2305" s="16"/>
      <c r="C2305" s="18"/>
      <c r="D2305" s="20"/>
      <c r="E2305" s="17" t="s">
        <v>458</v>
      </c>
      <c r="F2305" s="19" t="s">
        <v>459</v>
      </c>
      <c r="G2305" s="8" t="s">
        <v>243</v>
      </c>
      <c r="H2305" s="8" t="s">
        <v>243</v>
      </c>
      <c r="I2305" s="8">
        <v>2362593.2999999998</v>
      </c>
      <c r="J2305" s="8">
        <v>2362593.2999999998</v>
      </c>
      <c r="K2305" s="8">
        <v>0</v>
      </c>
      <c r="L2305" s="8">
        <v>2362593.2999999998</v>
      </c>
      <c r="M2305" s="8">
        <v>0</v>
      </c>
      <c r="N2305" s="9">
        <v>100</v>
      </c>
    </row>
    <row r="2306" spans="1:14" s="75" customFormat="1" ht="17.25" customHeight="1" x14ac:dyDescent="0.2">
      <c r="A2306" s="16"/>
      <c r="B2306" s="16"/>
      <c r="C2306" s="18"/>
      <c r="D2306" s="20"/>
      <c r="E2306" s="17" t="s">
        <v>282</v>
      </c>
      <c r="F2306" s="19" t="s">
        <v>283</v>
      </c>
      <c r="G2306" s="8" t="s">
        <v>243</v>
      </c>
      <c r="H2306" s="8" t="s">
        <v>243</v>
      </c>
      <c r="I2306" s="8">
        <v>3911.1</v>
      </c>
      <c r="J2306" s="8">
        <v>3911.0366399999998</v>
      </c>
      <c r="K2306" s="8">
        <v>0</v>
      </c>
      <c r="L2306" s="8">
        <v>3911.0366399999998</v>
      </c>
      <c r="M2306" s="8">
        <v>-6.3360000000102501E-2</v>
      </c>
      <c r="N2306" s="9">
        <v>99.998379995397698</v>
      </c>
    </row>
    <row r="2307" spans="1:14" s="75" customFormat="1" ht="17.25" customHeight="1" x14ac:dyDescent="0.2">
      <c r="A2307" s="16"/>
      <c r="B2307" s="16"/>
      <c r="C2307" s="18"/>
      <c r="D2307" s="20"/>
      <c r="E2307" s="17" t="s">
        <v>308</v>
      </c>
      <c r="F2307" s="19" t="s">
        <v>309</v>
      </c>
      <c r="G2307" s="8" t="s">
        <v>243</v>
      </c>
      <c r="H2307" s="8" t="s">
        <v>243</v>
      </c>
      <c r="I2307" s="8">
        <v>18289.5</v>
      </c>
      <c r="J2307" s="8">
        <v>18289.352869999999</v>
      </c>
      <c r="K2307" s="8">
        <v>0</v>
      </c>
      <c r="L2307" s="8">
        <v>18289.352869999999</v>
      </c>
      <c r="M2307" s="8">
        <v>-0.147130000001198</v>
      </c>
      <c r="N2307" s="9">
        <v>99.999195549358902</v>
      </c>
    </row>
    <row r="2308" spans="1:14" s="75" customFormat="1" ht="17.25" customHeight="1" x14ac:dyDescent="0.2">
      <c r="A2308" s="16"/>
      <c r="B2308" s="22" t="s">
        <v>400</v>
      </c>
      <c r="C2308" s="17" t="s">
        <v>373</v>
      </c>
      <c r="D2308" s="4"/>
      <c r="E2308" s="4"/>
      <c r="F2308" s="19" t="s">
        <v>713</v>
      </c>
      <c r="G2308" s="8">
        <v>1767484</v>
      </c>
      <c r="H2308" s="8">
        <v>1790810</v>
      </c>
      <c r="I2308" s="8">
        <v>1791813</v>
      </c>
      <c r="J2308" s="8">
        <v>1791812.3616200001</v>
      </c>
      <c r="K2308" s="8">
        <v>0</v>
      </c>
      <c r="L2308" s="8">
        <v>1791812.3616200001</v>
      </c>
      <c r="M2308" s="8">
        <v>-0.63838000013493001</v>
      </c>
      <c r="N2308" s="9">
        <v>99.999964372398196</v>
      </c>
    </row>
    <row r="2309" spans="1:14" s="75" customFormat="1" ht="17.25" customHeight="1" x14ac:dyDescent="0.2">
      <c r="A2309" s="16"/>
      <c r="B2309" s="16"/>
      <c r="C2309" s="18"/>
      <c r="D2309" s="20"/>
      <c r="E2309" s="17" t="s">
        <v>244</v>
      </c>
      <c r="F2309" s="19" t="s">
        <v>245</v>
      </c>
      <c r="G2309" s="8" t="s">
        <v>243</v>
      </c>
      <c r="H2309" s="8" t="s">
        <v>243</v>
      </c>
      <c r="I2309" s="8">
        <v>1182731.3</v>
      </c>
      <c r="J2309" s="8">
        <v>1182731.3</v>
      </c>
      <c r="K2309" s="8">
        <v>0</v>
      </c>
      <c r="L2309" s="8">
        <v>1182731.3</v>
      </c>
      <c r="M2309" s="8">
        <v>0</v>
      </c>
      <c r="N2309" s="9">
        <v>100</v>
      </c>
    </row>
    <row r="2310" spans="1:14" s="75" customFormat="1" ht="17.25" customHeight="1" x14ac:dyDescent="0.2">
      <c r="A2310" s="16"/>
      <c r="B2310" s="16"/>
      <c r="C2310" s="18"/>
      <c r="D2310" s="20"/>
      <c r="E2310" s="17" t="s">
        <v>246</v>
      </c>
      <c r="F2310" s="19" t="s">
        <v>247</v>
      </c>
      <c r="G2310" s="8" t="s">
        <v>243</v>
      </c>
      <c r="H2310" s="8" t="s">
        <v>243</v>
      </c>
      <c r="I2310" s="8">
        <v>215661.5</v>
      </c>
      <c r="J2310" s="8">
        <v>215661.5</v>
      </c>
      <c r="K2310" s="8">
        <v>0</v>
      </c>
      <c r="L2310" s="8">
        <v>215661.5</v>
      </c>
      <c r="M2310" s="8">
        <v>0</v>
      </c>
      <c r="N2310" s="9">
        <v>100</v>
      </c>
    </row>
    <row r="2311" spans="1:14" s="75" customFormat="1" ht="17.25" customHeight="1" x14ac:dyDescent="0.2">
      <c r="A2311" s="16"/>
      <c r="B2311" s="16"/>
      <c r="C2311" s="18"/>
      <c r="D2311" s="20"/>
      <c r="E2311" s="17" t="s">
        <v>248</v>
      </c>
      <c r="F2311" s="19" t="s">
        <v>249</v>
      </c>
      <c r="G2311" s="8" t="s">
        <v>243</v>
      </c>
      <c r="H2311" s="8" t="s">
        <v>243</v>
      </c>
      <c r="I2311" s="8">
        <v>176178.7</v>
      </c>
      <c r="J2311" s="8">
        <v>176178.7</v>
      </c>
      <c r="K2311" s="8">
        <v>0</v>
      </c>
      <c r="L2311" s="8">
        <v>176178.7</v>
      </c>
      <c r="M2311" s="8">
        <v>0</v>
      </c>
      <c r="N2311" s="9">
        <v>100</v>
      </c>
    </row>
    <row r="2312" spans="1:14" s="75" customFormat="1" ht="17.25" customHeight="1" x14ac:dyDescent="0.2">
      <c r="A2312" s="16"/>
      <c r="B2312" s="16"/>
      <c r="C2312" s="18"/>
      <c r="D2312" s="20"/>
      <c r="E2312" s="17" t="s">
        <v>250</v>
      </c>
      <c r="F2312" s="19" t="s">
        <v>251</v>
      </c>
      <c r="G2312" s="8" t="s">
        <v>243</v>
      </c>
      <c r="H2312" s="8" t="s">
        <v>243</v>
      </c>
      <c r="I2312" s="8">
        <v>25918.3</v>
      </c>
      <c r="J2312" s="8">
        <v>25918.3</v>
      </c>
      <c r="K2312" s="8">
        <v>0</v>
      </c>
      <c r="L2312" s="8">
        <v>25918.3</v>
      </c>
      <c r="M2312" s="8">
        <v>0</v>
      </c>
      <c r="N2312" s="9">
        <v>100</v>
      </c>
    </row>
    <row r="2313" spans="1:14" s="75" customFormat="1" ht="17.25" customHeight="1" x14ac:dyDescent="0.2">
      <c r="A2313" s="16"/>
      <c r="B2313" s="16"/>
      <c r="C2313" s="18"/>
      <c r="D2313" s="20"/>
      <c r="E2313" s="17" t="s">
        <v>252</v>
      </c>
      <c r="F2313" s="19" t="s">
        <v>253</v>
      </c>
      <c r="G2313" s="8" t="s">
        <v>243</v>
      </c>
      <c r="H2313" s="8" t="s">
        <v>243</v>
      </c>
      <c r="I2313" s="8">
        <v>35516.6</v>
      </c>
      <c r="J2313" s="8">
        <v>35516.6</v>
      </c>
      <c r="K2313" s="8">
        <v>0</v>
      </c>
      <c r="L2313" s="8">
        <v>35516.6</v>
      </c>
      <c r="M2313" s="8">
        <v>0</v>
      </c>
      <c r="N2313" s="9">
        <v>100</v>
      </c>
    </row>
    <row r="2314" spans="1:14" s="75" customFormat="1" ht="17.25" customHeight="1" x14ac:dyDescent="0.2">
      <c r="A2314" s="16"/>
      <c r="B2314" s="16"/>
      <c r="C2314" s="18"/>
      <c r="D2314" s="20"/>
      <c r="E2314" s="17" t="s">
        <v>254</v>
      </c>
      <c r="F2314" s="19" t="s">
        <v>255</v>
      </c>
      <c r="G2314" s="8" t="s">
        <v>243</v>
      </c>
      <c r="H2314" s="8" t="s">
        <v>243</v>
      </c>
      <c r="I2314" s="8">
        <v>9119.2999999999993</v>
      </c>
      <c r="J2314" s="8">
        <v>9119.2999999999993</v>
      </c>
      <c r="K2314" s="8">
        <v>0</v>
      </c>
      <c r="L2314" s="8">
        <v>9119.2999999999993</v>
      </c>
      <c r="M2314" s="8">
        <v>0</v>
      </c>
      <c r="N2314" s="9">
        <v>100</v>
      </c>
    </row>
    <row r="2315" spans="1:14" s="75" customFormat="1" ht="17.25" customHeight="1" x14ac:dyDescent="0.2">
      <c r="A2315" s="16"/>
      <c r="B2315" s="16"/>
      <c r="C2315" s="18"/>
      <c r="D2315" s="20"/>
      <c r="E2315" s="17" t="s">
        <v>337</v>
      </c>
      <c r="F2315" s="19" t="s">
        <v>338</v>
      </c>
      <c r="G2315" s="8" t="s">
        <v>243</v>
      </c>
      <c r="H2315" s="8" t="s">
        <v>243</v>
      </c>
      <c r="I2315" s="8">
        <v>659.7</v>
      </c>
      <c r="J2315" s="8">
        <v>659.51760000000002</v>
      </c>
      <c r="K2315" s="8">
        <v>0</v>
      </c>
      <c r="L2315" s="8">
        <v>659.51760000000002</v>
      </c>
      <c r="M2315" s="8">
        <v>-0.18240000000003001</v>
      </c>
      <c r="N2315" s="9">
        <v>99.972351068667606</v>
      </c>
    </row>
    <row r="2316" spans="1:14" s="75" customFormat="1" ht="17.25" customHeight="1" x14ac:dyDescent="0.2">
      <c r="A2316" s="16"/>
      <c r="B2316" s="16"/>
      <c r="C2316" s="18"/>
      <c r="D2316" s="20"/>
      <c r="E2316" s="17" t="s">
        <v>265</v>
      </c>
      <c r="F2316" s="19" t="s">
        <v>266</v>
      </c>
      <c r="G2316" s="8" t="s">
        <v>243</v>
      </c>
      <c r="H2316" s="8" t="s">
        <v>243</v>
      </c>
      <c r="I2316" s="8">
        <v>18568.599999999999</v>
      </c>
      <c r="J2316" s="8">
        <v>18568.47076</v>
      </c>
      <c r="K2316" s="8">
        <v>0</v>
      </c>
      <c r="L2316" s="8">
        <v>18568.47076</v>
      </c>
      <c r="M2316" s="8">
        <v>-0.12923999999839</v>
      </c>
      <c r="N2316" s="9">
        <v>99.999303986299495</v>
      </c>
    </row>
    <row r="2317" spans="1:14" s="75" customFormat="1" ht="17.25" customHeight="1" x14ac:dyDescent="0.2">
      <c r="A2317" s="16"/>
      <c r="B2317" s="16"/>
      <c r="C2317" s="18"/>
      <c r="D2317" s="20"/>
      <c r="E2317" s="17" t="s">
        <v>267</v>
      </c>
      <c r="F2317" s="19" t="s">
        <v>268</v>
      </c>
      <c r="G2317" s="8" t="s">
        <v>243</v>
      </c>
      <c r="H2317" s="8" t="s">
        <v>243</v>
      </c>
      <c r="I2317" s="8">
        <v>7797.1</v>
      </c>
      <c r="J2317" s="8">
        <v>7797.0039999999999</v>
      </c>
      <c r="K2317" s="8">
        <v>0</v>
      </c>
      <c r="L2317" s="8">
        <v>7797.0039999999999</v>
      </c>
      <c r="M2317" s="8">
        <v>-9.6000000000458399E-2</v>
      </c>
      <c r="N2317" s="9">
        <v>99.998768773005295</v>
      </c>
    </row>
    <row r="2318" spans="1:14" s="75" customFormat="1" ht="17.25" customHeight="1" x14ac:dyDescent="0.2">
      <c r="A2318" s="16"/>
      <c r="B2318" s="16"/>
      <c r="C2318" s="18"/>
      <c r="D2318" s="20"/>
      <c r="E2318" s="17" t="s">
        <v>277</v>
      </c>
      <c r="F2318" s="19" t="s">
        <v>278</v>
      </c>
      <c r="G2318" s="8" t="s">
        <v>243</v>
      </c>
      <c r="H2318" s="8" t="s">
        <v>243</v>
      </c>
      <c r="I2318" s="8">
        <v>36744.5</v>
      </c>
      <c r="J2318" s="8">
        <v>36744.401259999999</v>
      </c>
      <c r="K2318" s="8">
        <v>0</v>
      </c>
      <c r="L2318" s="8">
        <v>36744.401259999999</v>
      </c>
      <c r="M2318" s="8">
        <v>-9.8740000001271297E-2</v>
      </c>
      <c r="N2318" s="9">
        <v>99.999731279511195</v>
      </c>
    </row>
    <row r="2319" spans="1:14" s="75" customFormat="1" ht="17.25" customHeight="1" x14ac:dyDescent="0.2">
      <c r="A2319" s="16"/>
      <c r="B2319" s="16"/>
      <c r="C2319" s="18"/>
      <c r="D2319" s="20"/>
      <c r="E2319" s="17" t="s">
        <v>258</v>
      </c>
      <c r="F2319" s="19" t="s">
        <v>259</v>
      </c>
      <c r="G2319" s="8" t="s">
        <v>243</v>
      </c>
      <c r="H2319" s="8" t="s">
        <v>243</v>
      </c>
      <c r="I2319" s="8">
        <v>33134.5</v>
      </c>
      <c r="J2319" s="8">
        <v>33134.455999999998</v>
      </c>
      <c r="K2319" s="8">
        <v>0</v>
      </c>
      <c r="L2319" s="8">
        <v>33134.455999999998</v>
      </c>
      <c r="M2319" s="8">
        <v>-4.4000000001688001E-2</v>
      </c>
      <c r="N2319" s="9">
        <v>99.999867207895093</v>
      </c>
    </row>
    <row r="2320" spans="1:14" s="75" customFormat="1" ht="17.25" customHeight="1" x14ac:dyDescent="0.2">
      <c r="A2320" s="16"/>
      <c r="B2320" s="16"/>
      <c r="C2320" s="18"/>
      <c r="D2320" s="20"/>
      <c r="E2320" s="17" t="s">
        <v>260</v>
      </c>
      <c r="F2320" s="19" t="s">
        <v>261</v>
      </c>
      <c r="G2320" s="8" t="s">
        <v>243</v>
      </c>
      <c r="H2320" s="8" t="s">
        <v>243</v>
      </c>
      <c r="I2320" s="8">
        <v>1200.5</v>
      </c>
      <c r="J2320" s="8">
        <v>1200.5</v>
      </c>
      <c r="K2320" s="8">
        <v>0</v>
      </c>
      <c r="L2320" s="8">
        <v>1200.5</v>
      </c>
      <c r="M2320" s="8">
        <v>0</v>
      </c>
      <c r="N2320" s="9">
        <v>100</v>
      </c>
    </row>
    <row r="2321" spans="1:14" s="75" customFormat="1" ht="17.25" customHeight="1" x14ac:dyDescent="0.2">
      <c r="A2321" s="16"/>
      <c r="B2321" s="16"/>
      <c r="C2321" s="18"/>
      <c r="D2321" s="20"/>
      <c r="E2321" s="17" t="s">
        <v>348</v>
      </c>
      <c r="F2321" s="19" t="s">
        <v>349</v>
      </c>
      <c r="G2321" s="8" t="s">
        <v>243</v>
      </c>
      <c r="H2321" s="8" t="s">
        <v>243</v>
      </c>
      <c r="I2321" s="8">
        <v>24724.2</v>
      </c>
      <c r="J2321" s="8">
        <v>24724.171999999999</v>
      </c>
      <c r="K2321" s="8">
        <v>0</v>
      </c>
      <c r="L2321" s="8">
        <v>24724.171999999999</v>
      </c>
      <c r="M2321" s="8">
        <v>-2.80000000020664E-2</v>
      </c>
      <c r="N2321" s="9">
        <v>99.999886750632996</v>
      </c>
    </row>
    <row r="2322" spans="1:14" s="75" customFormat="1" ht="17.25" customHeight="1" x14ac:dyDescent="0.2">
      <c r="A2322" s="16"/>
      <c r="B2322" s="16"/>
      <c r="C2322" s="18"/>
      <c r="D2322" s="20"/>
      <c r="E2322" s="17" t="s">
        <v>458</v>
      </c>
      <c r="F2322" s="19" t="s">
        <v>459</v>
      </c>
      <c r="G2322" s="8" t="s">
        <v>243</v>
      </c>
      <c r="H2322" s="8" t="s">
        <v>243</v>
      </c>
      <c r="I2322" s="8">
        <v>23858.2</v>
      </c>
      <c r="J2322" s="8">
        <v>23858.14</v>
      </c>
      <c r="K2322" s="8">
        <v>0</v>
      </c>
      <c r="L2322" s="8">
        <v>23858.14</v>
      </c>
      <c r="M2322" s="8">
        <v>-6.00000000013097E-2</v>
      </c>
      <c r="N2322" s="9">
        <v>99.999748514137707</v>
      </c>
    </row>
    <row r="2323" spans="1:14" s="75" customFormat="1" ht="20.25" x14ac:dyDescent="0.2">
      <c r="A2323" s="29"/>
      <c r="B2323" s="30" t="s">
        <v>405</v>
      </c>
      <c r="C2323" s="31"/>
      <c r="D2323" s="31"/>
      <c r="E2323" s="29"/>
      <c r="F2323" s="32" t="s">
        <v>406</v>
      </c>
      <c r="G2323" s="33" t="s">
        <v>243</v>
      </c>
      <c r="H2323" s="33">
        <v>0</v>
      </c>
      <c r="I2323" s="33">
        <v>12299.5</v>
      </c>
      <c r="J2323" s="33">
        <v>12299.28</v>
      </c>
      <c r="K2323" s="33">
        <v>0</v>
      </c>
      <c r="L2323" s="33">
        <v>12299.28</v>
      </c>
      <c r="M2323" s="33">
        <v>-0.219999999999345</v>
      </c>
      <c r="N2323" s="34">
        <v>99.998211309402805</v>
      </c>
    </row>
    <row r="2324" spans="1:14" s="75" customFormat="1" ht="17.25" customHeight="1" x14ac:dyDescent="0.2">
      <c r="A2324" s="16"/>
      <c r="B2324" s="22" t="s">
        <v>405</v>
      </c>
      <c r="C2324" s="17" t="s">
        <v>703</v>
      </c>
      <c r="D2324" s="4"/>
      <c r="E2324" s="4"/>
      <c r="F2324" s="19" t="s">
        <v>704</v>
      </c>
      <c r="G2324" s="8" t="s">
        <v>243</v>
      </c>
      <c r="H2324" s="8">
        <v>0</v>
      </c>
      <c r="I2324" s="8">
        <v>12299.5</v>
      </c>
      <c r="J2324" s="8">
        <v>12299.28</v>
      </c>
      <c r="K2324" s="8">
        <v>0</v>
      </c>
      <c r="L2324" s="8">
        <v>12299.28</v>
      </c>
      <c r="M2324" s="8">
        <v>-0.219999999999345</v>
      </c>
      <c r="N2324" s="9">
        <v>99.998211309402805</v>
      </c>
    </row>
    <row r="2325" spans="1:14" s="75" customFormat="1" ht="17.25" customHeight="1" x14ac:dyDescent="0.2">
      <c r="A2325" s="16"/>
      <c r="B2325" s="16"/>
      <c r="C2325" s="18"/>
      <c r="D2325" s="20"/>
      <c r="E2325" s="17" t="s">
        <v>277</v>
      </c>
      <c r="F2325" s="19" t="s">
        <v>278</v>
      </c>
      <c r="G2325" s="8" t="s">
        <v>243</v>
      </c>
      <c r="H2325" s="8" t="s">
        <v>243</v>
      </c>
      <c r="I2325" s="8">
        <v>12299.5</v>
      </c>
      <c r="J2325" s="8">
        <v>12299.28</v>
      </c>
      <c r="K2325" s="8">
        <v>0</v>
      </c>
      <c r="L2325" s="8">
        <v>12299.28</v>
      </c>
      <c r="M2325" s="8">
        <v>-0.219999999999345</v>
      </c>
      <c r="N2325" s="9">
        <v>99.998211309402805</v>
      </c>
    </row>
    <row r="2326" spans="1:14" s="75" customFormat="1" ht="17.25" customHeight="1" x14ac:dyDescent="0.2">
      <c r="A2326" s="29"/>
      <c r="B2326" s="30" t="s">
        <v>415</v>
      </c>
      <c r="C2326" s="31"/>
      <c r="D2326" s="31"/>
      <c r="E2326" s="29"/>
      <c r="F2326" s="32" t="s">
        <v>416</v>
      </c>
      <c r="G2326" s="33" t="s">
        <v>243</v>
      </c>
      <c r="H2326" s="33">
        <v>0</v>
      </c>
      <c r="I2326" s="33">
        <v>69140.100000000006</v>
      </c>
      <c r="J2326" s="33">
        <v>69135.64</v>
      </c>
      <c r="K2326" s="33">
        <v>0</v>
      </c>
      <c r="L2326" s="33">
        <v>69135.64</v>
      </c>
      <c r="M2326" s="33">
        <v>-4.4600000000064002</v>
      </c>
      <c r="N2326" s="34">
        <v>99.993549329549694</v>
      </c>
    </row>
    <row r="2327" spans="1:14" s="75" customFormat="1" ht="17.25" customHeight="1" x14ac:dyDescent="0.2">
      <c r="A2327" s="16"/>
      <c r="B2327" s="22" t="s">
        <v>415</v>
      </c>
      <c r="C2327" s="17" t="s">
        <v>703</v>
      </c>
      <c r="D2327" s="4"/>
      <c r="E2327" s="4"/>
      <c r="F2327" s="19" t="s">
        <v>704</v>
      </c>
      <c r="G2327" s="8" t="s">
        <v>243</v>
      </c>
      <c r="H2327" s="8">
        <v>0</v>
      </c>
      <c r="I2327" s="8">
        <v>69140.100000000006</v>
      </c>
      <c r="J2327" s="8">
        <v>69135.64</v>
      </c>
      <c r="K2327" s="8">
        <v>0</v>
      </c>
      <c r="L2327" s="8">
        <v>69135.64</v>
      </c>
      <c r="M2327" s="8">
        <v>-4.4600000000064002</v>
      </c>
      <c r="N2327" s="9">
        <v>99.993549329549694</v>
      </c>
    </row>
    <row r="2328" spans="1:14" s="75" customFormat="1" ht="17.25" customHeight="1" x14ac:dyDescent="0.2">
      <c r="A2328" s="16"/>
      <c r="B2328" s="16"/>
      <c r="C2328" s="18"/>
      <c r="D2328" s="20"/>
      <c r="E2328" s="17" t="s">
        <v>277</v>
      </c>
      <c r="F2328" s="19" t="s">
        <v>278</v>
      </c>
      <c r="G2328" s="8" t="s">
        <v>243</v>
      </c>
      <c r="H2328" s="8" t="s">
        <v>243</v>
      </c>
      <c r="I2328" s="8">
        <v>69140.100000000006</v>
      </c>
      <c r="J2328" s="8">
        <v>69135.64</v>
      </c>
      <c r="K2328" s="8">
        <v>0</v>
      </c>
      <c r="L2328" s="8">
        <v>69135.64</v>
      </c>
      <c r="M2328" s="8">
        <v>-4.4600000000064002</v>
      </c>
      <c r="N2328" s="9">
        <v>99.993549329549694</v>
      </c>
    </row>
    <row r="2329" spans="1:14" s="75" customFormat="1" ht="20.25" x14ac:dyDescent="0.2">
      <c r="A2329" s="29"/>
      <c r="B2329" s="30" t="s">
        <v>417</v>
      </c>
      <c r="C2329" s="31"/>
      <c r="D2329" s="31"/>
      <c r="E2329" s="29"/>
      <c r="F2329" s="32" t="s">
        <v>418</v>
      </c>
      <c r="G2329" s="33" t="s">
        <v>243</v>
      </c>
      <c r="H2329" s="33">
        <v>0</v>
      </c>
      <c r="I2329" s="33">
        <v>20789.8</v>
      </c>
      <c r="J2329" s="33">
        <v>20716.759999999998</v>
      </c>
      <c r="K2329" s="33">
        <v>0</v>
      </c>
      <c r="L2329" s="33">
        <v>20716.759999999998</v>
      </c>
      <c r="M2329" s="33">
        <v>-73.040000000000902</v>
      </c>
      <c r="N2329" s="34">
        <v>99.648673868916504</v>
      </c>
    </row>
    <row r="2330" spans="1:14" s="75" customFormat="1" ht="15.75" customHeight="1" x14ac:dyDescent="0.2">
      <c r="A2330" s="16"/>
      <c r="B2330" s="22" t="s">
        <v>417</v>
      </c>
      <c r="C2330" s="17" t="s">
        <v>703</v>
      </c>
      <c r="D2330" s="4"/>
      <c r="E2330" s="4"/>
      <c r="F2330" s="19" t="s">
        <v>704</v>
      </c>
      <c r="G2330" s="8" t="s">
        <v>243</v>
      </c>
      <c r="H2330" s="8">
        <v>0</v>
      </c>
      <c r="I2330" s="8">
        <v>20789.8</v>
      </c>
      <c r="J2330" s="8">
        <v>20716.759999999998</v>
      </c>
      <c r="K2330" s="8">
        <v>0</v>
      </c>
      <c r="L2330" s="8">
        <v>20716.759999999998</v>
      </c>
      <c r="M2330" s="8">
        <v>-73.040000000000902</v>
      </c>
      <c r="N2330" s="9">
        <v>99.648673868916504</v>
      </c>
    </row>
    <row r="2331" spans="1:14" s="75" customFormat="1" ht="15.75" customHeight="1" x14ac:dyDescent="0.2">
      <c r="A2331" s="16"/>
      <c r="B2331" s="16"/>
      <c r="C2331" s="18"/>
      <c r="D2331" s="20"/>
      <c r="E2331" s="17" t="s">
        <v>277</v>
      </c>
      <c r="F2331" s="19" t="s">
        <v>278</v>
      </c>
      <c r="G2331" s="8" t="s">
        <v>243</v>
      </c>
      <c r="H2331" s="8" t="s">
        <v>243</v>
      </c>
      <c r="I2331" s="8">
        <v>20789.8</v>
      </c>
      <c r="J2331" s="8">
        <v>20716.759999999998</v>
      </c>
      <c r="K2331" s="8">
        <v>0</v>
      </c>
      <c r="L2331" s="8">
        <v>20716.759999999998</v>
      </c>
      <c r="M2331" s="8">
        <v>-73.040000000000902</v>
      </c>
      <c r="N2331" s="9">
        <v>99.648673868916504</v>
      </c>
    </row>
    <row r="2332" spans="1:14" s="75" customFormat="1" ht="20.25" x14ac:dyDescent="0.2">
      <c r="A2332" s="29"/>
      <c r="B2332" s="30" t="s">
        <v>419</v>
      </c>
      <c r="C2332" s="31"/>
      <c r="D2332" s="31"/>
      <c r="E2332" s="29"/>
      <c r="F2332" s="32" t="s">
        <v>420</v>
      </c>
      <c r="G2332" s="33" t="s">
        <v>243</v>
      </c>
      <c r="H2332" s="33">
        <v>0</v>
      </c>
      <c r="I2332" s="33">
        <v>217942.8</v>
      </c>
      <c r="J2332" s="33">
        <v>217942.72</v>
      </c>
      <c r="K2332" s="33">
        <v>0</v>
      </c>
      <c r="L2332" s="33">
        <v>217942.72</v>
      </c>
      <c r="M2332" s="33">
        <v>-7.9999999987194301E-2</v>
      </c>
      <c r="N2332" s="34">
        <v>99.999963293120999</v>
      </c>
    </row>
    <row r="2333" spans="1:14" s="75" customFormat="1" ht="18" customHeight="1" x14ac:dyDescent="0.2">
      <c r="A2333" s="16"/>
      <c r="B2333" s="22" t="s">
        <v>419</v>
      </c>
      <c r="C2333" s="17" t="s">
        <v>703</v>
      </c>
      <c r="D2333" s="4"/>
      <c r="E2333" s="4"/>
      <c r="F2333" s="19" t="s">
        <v>704</v>
      </c>
      <c r="G2333" s="8" t="s">
        <v>243</v>
      </c>
      <c r="H2333" s="8">
        <v>0</v>
      </c>
      <c r="I2333" s="8">
        <v>217942.8</v>
      </c>
      <c r="J2333" s="8">
        <v>217942.72</v>
      </c>
      <c r="K2333" s="8">
        <v>0</v>
      </c>
      <c r="L2333" s="8">
        <v>217942.72</v>
      </c>
      <c r="M2333" s="8">
        <v>-7.9999999987194301E-2</v>
      </c>
      <c r="N2333" s="9">
        <v>99.999963293120999</v>
      </c>
    </row>
    <row r="2334" spans="1:14" s="75" customFormat="1" ht="18" customHeight="1" x14ac:dyDescent="0.2">
      <c r="A2334" s="16"/>
      <c r="B2334" s="16"/>
      <c r="C2334" s="18"/>
      <c r="D2334" s="20"/>
      <c r="E2334" s="17" t="s">
        <v>277</v>
      </c>
      <c r="F2334" s="19" t="s">
        <v>278</v>
      </c>
      <c r="G2334" s="8" t="s">
        <v>243</v>
      </c>
      <c r="H2334" s="8" t="s">
        <v>243</v>
      </c>
      <c r="I2334" s="8">
        <v>217942.8</v>
      </c>
      <c r="J2334" s="8">
        <v>217942.72</v>
      </c>
      <c r="K2334" s="8">
        <v>0</v>
      </c>
      <c r="L2334" s="8">
        <v>217942.72</v>
      </c>
      <c r="M2334" s="8">
        <v>-7.9999999987194301E-2</v>
      </c>
      <c r="N2334" s="9">
        <v>99.999963293120999</v>
      </c>
    </row>
    <row r="2335" spans="1:14" s="75" customFormat="1" ht="18" customHeight="1" x14ac:dyDescent="0.2">
      <c r="A2335" s="29"/>
      <c r="B2335" s="30" t="s">
        <v>650</v>
      </c>
      <c r="C2335" s="31"/>
      <c r="D2335" s="31"/>
      <c r="E2335" s="29"/>
      <c r="F2335" s="32" t="s">
        <v>651</v>
      </c>
      <c r="G2335" s="33">
        <v>12461</v>
      </c>
      <c r="H2335" s="33">
        <v>12461</v>
      </c>
      <c r="I2335" s="33">
        <v>52548</v>
      </c>
      <c r="J2335" s="33">
        <v>52514.522499999999</v>
      </c>
      <c r="K2335" s="33">
        <v>0</v>
      </c>
      <c r="L2335" s="33">
        <v>52514.522499999999</v>
      </c>
      <c r="M2335" s="33">
        <v>-33.477500000000902</v>
      </c>
      <c r="N2335" s="34">
        <v>99.936291581030702</v>
      </c>
    </row>
    <row r="2336" spans="1:14" s="75" customFormat="1" ht="16.5" customHeight="1" x14ac:dyDescent="0.2">
      <c r="A2336" s="16"/>
      <c r="B2336" s="22" t="s">
        <v>650</v>
      </c>
      <c r="C2336" s="17" t="s">
        <v>714</v>
      </c>
      <c r="D2336" s="4"/>
      <c r="E2336" s="4"/>
      <c r="F2336" s="19" t="s">
        <v>715</v>
      </c>
      <c r="G2336" s="8">
        <v>12461</v>
      </c>
      <c r="H2336" s="8">
        <v>12461</v>
      </c>
      <c r="I2336" s="8">
        <v>9268</v>
      </c>
      <c r="J2336" s="8">
        <v>9267.5625</v>
      </c>
      <c r="K2336" s="8">
        <v>0</v>
      </c>
      <c r="L2336" s="8">
        <v>9267.5625</v>
      </c>
      <c r="M2336" s="8">
        <v>-0.4375</v>
      </c>
      <c r="N2336" s="9">
        <v>99.995279456193401</v>
      </c>
    </row>
    <row r="2337" spans="1:14" s="75" customFormat="1" ht="16.5" customHeight="1" x14ac:dyDescent="0.2">
      <c r="A2337" s="16"/>
      <c r="B2337" s="16"/>
      <c r="C2337" s="18"/>
      <c r="D2337" s="20"/>
      <c r="E2337" s="17" t="s">
        <v>277</v>
      </c>
      <c r="F2337" s="19" t="s">
        <v>278</v>
      </c>
      <c r="G2337" s="8" t="s">
        <v>243</v>
      </c>
      <c r="H2337" s="8" t="s">
        <v>243</v>
      </c>
      <c r="I2337" s="8">
        <v>9268</v>
      </c>
      <c r="J2337" s="8">
        <v>9267.5625</v>
      </c>
      <c r="K2337" s="8">
        <v>0</v>
      </c>
      <c r="L2337" s="8">
        <v>9267.5625</v>
      </c>
      <c r="M2337" s="8">
        <v>-0.4375</v>
      </c>
      <c r="N2337" s="9">
        <v>99.995279456193401</v>
      </c>
    </row>
    <row r="2338" spans="1:14" s="75" customFormat="1" ht="16.5" customHeight="1" x14ac:dyDescent="0.2">
      <c r="A2338" s="16"/>
      <c r="B2338" s="22" t="s">
        <v>650</v>
      </c>
      <c r="C2338" s="17" t="s">
        <v>703</v>
      </c>
      <c r="D2338" s="4"/>
      <c r="E2338" s="4"/>
      <c r="F2338" s="19" t="s">
        <v>704</v>
      </c>
      <c r="G2338" s="8" t="s">
        <v>243</v>
      </c>
      <c r="H2338" s="8">
        <v>0</v>
      </c>
      <c r="I2338" s="8">
        <v>43280</v>
      </c>
      <c r="J2338" s="8">
        <v>43246.96</v>
      </c>
      <c r="K2338" s="8">
        <v>0</v>
      </c>
      <c r="L2338" s="8">
        <v>43246.96</v>
      </c>
      <c r="M2338" s="8">
        <v>-33.040000000000902</v>
      </c>
      <c r="N2338" s="9">
        <v>99.923659889094296</v>
      </c>
    </row>
    <row r="2339" spans="1:14" s="75" customFormat="1" ht="16.5" customHeight="1" x14ac:dyDescent="0.2">
      <c r="A2339" s="16"/>
      <c r="B2339" s="16"/>
      <c r="C2339" s="18"/>
      <c r="D2339" s="20"/>
      <c r="E2339" s="17" t="s">
        <v>277</v>
      </c>
      <c r="F2339" s="19" t="s">
        <v>278</v>
      </c>
      <c r="G2339" s="8" t="s">
        <v>243</v>
      </c>
      <c r="H2339" s="8" t="s">
        <v>243</v>
      </c>
      <c r="I2339" s="8">
        <v>43280</v>
      </c>
      <c r="J2339" s="8">
        <v>43246.96</v>
      </c>
      <c r="K2339" s="8">
        <v>0</v>
      </c>
      <c r="L2339" s="8">
        <v>43246.96</v>
      </c>
      <c r="M2339" s="8">
        <v>-33.040000000000902</v>
      </c>
      <c r="N2339" s="9">
        <v>99.923659889094296</v>
      </c>
    </row>
    <row r="2340" spans="1:14" s="75" customFormat="1" ht="31.5" x14ac:dyDescent="0.2">
      <c r="A2340" s="29"/>
      <c r="B2340" s="30" t="s">
        <v>441</v>
      </c>
      <c r="C2340" s="31"/>
      <c r="D2340" s="31"/>
      <c r="E2340" s="29"/>
      <c r="F2340" s="32" t="s">
        <v>442</v>
      </c>
      <c r="G2340" s="33" t="s">
        <v>243</v>
      </c>
      <c r="H2340" s="33">
        <v>0</v>
      </c>
      <c r="I2340" s="33">
        <v>9955.7000000000007</v>
      </c>
      <c r="J2340" s="33">
        <v>9954.6299999999992</v>
      </c>
      <c r="K2340" s="33">
        <v>0</v>
      </c>
      <c r="L2340" s="33">
        <v>9954.6299999999992</v>
      </c>
      <c r="M2340" s="33">
        <v>-1.0700000000015299</v>
      </c>
      <c r="N2340" s="34">
        <v>99.989252388079194</v>
      </c>
    </row>
    <row r="2341" spans="1:14" s="75" customFormat="1" ht="17.25" customHeight="1" x14ac:dyDescent="0.2">
      <c r="A2341" s="16"/>
      <c r="B2341" s="22" t="s">
        <v>441</v>
      </c>
      <c r="C2341" s="17" t="s">
        <v>703</v>
      </c>
      <c r="D2341" s="4"/>
      <c r="E2341" s="4"/>
      <c r="F2341" s="19" t="s">
        <v>704</v>
      </c>
      <c r="G2341" s="8" t="s">
        <v>243</v>
      </c>
      <c r="H2341" s="8">
        <v>0</v>
      </c>
      <c r="I2341" s="8">
        <v>9955.7000000000007</v>
      </c>
      <c r="J2341" s="8">
        <v>9954.6299999999992</v>
      </c>
      <c r="K2341" s="8">
        <v>0</v>
      </c>
      <c r="L2341" s="8">
        <v>9954.6299999999992</v>
      </c>
      <c r="M2341" s="8">
        <v>-1.0700000000015299</v>
      </c>
      <c r="N2341" s="9">
        <v>99.989252388079194</v>
      </c>
    </row>
    <row r="2342" spans="1:14" s="75" customFormat="1" ht="17.25" customHeight="1" x14ac:dyDescent="0.2">
      <c r="A2342" s="16"/>
      <c r="B2342" s="16"/>
      <c r="C2342" s="18"/>
      <c r="D2342" s="20"/>
      <c r="E2342" s="17" t="s">
        <v>277</v>
      </c>
      <c r="F2342" s="19" t="s">
        <v>278</v>
      </c>
      <c r="G2342" s="8" t="s">
        <v>243</v>
      </c>
      <c r="H2342" s="8" t="s">
        <v>243</v>
      </c>
      <c r="I2342" s="8">
        <v>9955.7000000000007</v>
      </c>
      <c r="J2342" s="8">
        <v>9954.6299999999992</v>
      </c>
      <c r="K2342" s="8">
        <v>0</v>
      </c>
      <c r="L2342" s="8">
        <v>9954.6299999999992</v>
      </c>
      <c r="M2342" s="8">
        <v>-1.0700000000015299</v>
      </c>
      <c r="N2342" s="9">
        <v>99.989252388079194</v>
      </c>
    </row>
    <row r="2343" spans="1:14" s="75" customFormat="1" ht="19.5" customHeight="1" x14ac:dyDescent="0.2">
      <c r="A2343" s="29"/>
      <c r="B2343" s="30" t="s">
        <v>449</v>
      </c>
      <c r="C2343" s="31"/>
      <c r="D2343" s="31"/>
      <c r="E2343" s="29"/>
      <c r="F2343" s="32" t="s">
        <v>450</v>
      </c>
      <c r="G2343" s="33">
        <v>683600174</v>
      </c>
      <c r="H2343" s="33">
        <v>727171955</v>
      </c>
      <c r="I2343" s="33">
        <v>764110617.39999998</v>
      </c>
      <c r="J2343" s="33">
        <v>764076069.85969996</v>
      </c>
      <c r="K2343" s="33">
        <v>109898.93155992001</v>
      </c>
      <c r="L2343" s="33">
        <v>763966170.92814004</v>
      </c>
      <c r="M2343" s="33">
        <v>-144446.47186016999</v>
      </c>
      <c r="N2343" s="34">
        <v>99.981096130773395</v>
      </c>
    </row>
    <row r="2344" spans="1:14" s="75" customFormat="1" ht="17.25" customHeight="1" x14ac:dyDescent="0.2">
      <c r="A2344" s="16"/>
      <c r="B2344" s="22" t="s">
        <v>449</v>
      </c>
      <c r="C2344" s="17" t="s">
        <v>239</v>
      </c>
      <c r="D2344" s="4"/>
      <c r="E2344" s="4"/>
      <c r="F2344" s="19" t="s">
        <v>716</v>
      </c>
      <c r="G2344" s="8">
        <v>7001086</v>
      </c>
      <c r="H2344" s="8">
        <v>8651323</v>
      </c>
      <c r="I2344" s="8">
        <v>8591117</v>
      </c>
      <c r="J2344" s="8">
        <v>8585039.9861500002</v>
      </c>
      <c r="K2344" s="8">
        <v>109898.88320999801</v>
      </c>
      <c r="L2344" s="8">
        <v>8475141.1029400006</v>
      </c>
      <c r="M2344" s="8">
        <v>-115975.89705999799</v>
      </c>
      <c r="N2344" s="9">
        <v>98.650048683308597</v>
      </c>
    </row>
    <row r="2345" spans="1:14" s="75" customFormat="1" ht="31.5" x14ac:dyDescent="0.2">
      <c r="A2345" s="16"/>
      <c r="B2345" s="16"/>
      <c r="C2345" s="20"/>
      <c r="D2345" s="17" t="s">
        <v>264</v>
      </c>
      <c r="E2345" s="4"/>
      <c r="F2345" s="19" t="s">
        <v>717</v>
      </c>
      <c r="G2345" s="8" t="s">
        <v>243</v>
      </c>
      <c r="H2345" s="8" t="s">
        <v>243</v>
      </c>
      <c r="I2345" s="8">
        <v>580079.5</v>
      </c>
      <c r="J2345" s="8">
        <v>579983.25029999996</v>
      </c>
      <c r="K2345" s="8">
        <v>0</v>
      </c>
      <c r="L2345" s="8">
        <v>579983.25029999996</v>
      </c>
      <c r="M2345" s="8">
        <v>-96.2496999999275</v>
      </c>
      <c r="N2345" s="9">
        <v>99.983407498454994</v>
      </c>
    </row>
    <row r="2346" spans="1:14" s="75" customFormat="1" ht="16.5" customHeight="1" x14ac:dyDescent="0.2">
      <c r="A2346" s="16"/>
      <c r="B2346" s="16"/>
      <c r="C2346" s="18"/>
      <c r="D2346" s="20"/>
      <c r="E2346" s="17" t="s">
        <v>300</v>
      </c>
      <c r="F2346" s="19" t="s">
        <v>301</v>
      </c>
      <c r="G2346" s="8" t="s">
        <v>243</v>
      </c>
      <c r="H2346" s="8" t="s">
        <v>243</v>
      </c>
      <c r="I2346" s="8">
        <v>123443.5</v>
      </c>
      <c r="J2346" s="8">
        <v>123438.93262000001</v>
      </c>
      <c r="K2346" s="8">
        <v>0</v>
      </c>
      <c r="L2346" s="8">
        <v>123438.93262000001</v>
      </c>
      <c r="M2346" s="8">
        <v>-4.5673799999931397</v>
      </c>
      <c r="N2346" s="9">
        <v>99.996300023897604</v>
      </c>
    </row>
    <row r="2347" spans="1:14" s="75" customFormat="1" ht="16.5" customHeight="1" x14ac:dyDescent="0.2">
      <c r="A2347" s="16"/>
      <c r="B2347" s="16"/>
      <c r="C2347" s="18"/>
      <c r="D2347" s="20"/>
      <c r="E2347" s="17" t="s">
        <v>302</v>
      </c>
      <c r="F2347" s="19" t="s">
        <v>303</v>
      </c>
      <c r="G2347" s="8" t="s">
        <v>243</v>
      </c>
      <c r="H2347" s="8" t="s">
        <v>243</v>
      </c>
      <c r="I2347" s="8">
        <v>13661.3</v>
      </c>
      <c r="J2347" s="8">
        <v>13627.241679999999</v>
      </c>
      <c r="K2347" s="8">
        <v>0</v>
      </c>
      <c r="L2347" s="8">
        <v>13627.241679999999</v>
      </c>
      <c r="M2347" s="8">
        <v>-34.058320000000101</v>
      </c>
      <c r="N2347" s="9">
        <v>99.7506948826246</v>
      </c>
    </row>
    <row r="2348" spans="1:14" s="75" customFormat="1" ht="16.5" customHeight="1" x14ac:dyDescent="0.2">
      <c r="A2348" s="16"/>
      <c r="B2348" s="16"/>
      <c r="C2348" s="18"/>
      <c r="D2348" s="20"/>
      <c r="E2348" s="17" t="s">
        <v>335</v>
      </c>
      <c r="F2348" s="19" t="s">
        <v>336</v>
      </c>
      <c r="G2348" s="8" t="s">
        <v>243</v>
      </c>
      <c r="H2348" s="8" t="s">
        <v>243</v>
      </c>
      <c r="I2348" s="8">
        <v>3124.7</v>
      </c>
      <c r="J2348" s="8">
        <v>3067.076</v>
      </c>
      <c r="K2348" s="8">
        <v>0</v>
      </c>
      <c r="L2348" s="8">
        <v>3067.076</v>
      </c>
      <c r="M2348" s="8">
        <v>-57.623999999999803</v>
      </c>
      <c r="N2348" s="9">
        <v>98.155854962076404</v>
      </c>
    </row>
    <row r="2349" spans="1:14" s="75" customFormat="1" ht="16.5" customHeight="1" x14ac:dyDescent="0.2">
      <c r="A2349" s="16"/>
      <c r="B2349" s="16"/>
      <c r="C2349" s="18"/>
      <c r="D2349" s="20"/>
      <c r="E2349" s="17" t="s">
        <v>275</v>
      </c>
      <c r="F2349" s="19" t="s">
        <v>276</v>
      </c>
      <c r="G2349" s="8" t="s">
        <v>243</v>
      </c>
      <c r="H2349" s="8" t="s">
        <v>243</v>
      </c>
      <c r="I2349" s="8">
        <v>34488</v>
      </c>
      <c r="J2349" s="8">
        <v>34488</v>
      </c>
      <c r="K2349" s="8">
        <v>0</v>
      </c>
      <c r="L2349" s="8">
        <v>34488</v>
      </c>
      <c r="M2349" s="8">
        <v>0</v>
      </c>
      <c r="N2349" s="9">
        <v>100</v>
      </c>
    </row>
    <row r="2350" spans="1:14" s="75" customFormat="1" ht="16.5" customHeight="1" x14ac:dyDescent="0.2">
      <c r="A2350" s="16"/>
      <c r="B2350" s="16"/>
      <c r="C2350" s="18"/>
      <c r="D2350" s="20"/>
      <c r="E2350" s="17" t="s">
        <v>277</v>
      </c>
      <c r="F2350" s="19" t="s">
        <v>278</v>
      </c>
      <c r="G2350" s="8" t="s">
        <v>243</v>
      </c>
      <c r="H2350" s="8" t="s">
        <v>243</v>
      </c>
      <c r="I2350" s="8">
        <v>122462</v>
      </c>
      <c r="J2350" s="8">
        <v>122462</v>
      </c>
      <c r="K2350" s="8">
        <v>0</v>
      </c>
      <c r="L2350" s="8">
        <v>122462</v>
      </c>
      <c r="M2350" s="8">
        <v>0</v>
      </c>
      <c r="N2350" s="9">
        <v>100</v>
      </c>
    </row>
    <row r="2351" spans="1:14" s="75" customFormat="1" ht="16.5" customHeight="1" x14ac:dyDescent="0.2">
      <c r="A2351" s="16"/>
      <c r="B2351" s="16"/>
      <c r="C2351" s="18"/>
      <c r="D2351" s="20"/>
      <c r="E2351" s="17" t="s">
        <v>348</v>
      </c>
      <c r="F2351" s="19" t="s">
        <v>349</v>
      </c>
      <c r="G2351" s="8" t="s">
        <v>243</v>
      </c>
      <c r="H2351" s="8" t="s">
        <v>243</v>
      </c>
      <c r="I2351" s="8">
        <v>282900</v>
      </c>
      <c r="J2351" s="8">
        <v>282900</v>
      </c>
      <c r="K2351" s="8">
        <v>0</v>
      </c>
      <c r="L2351" s="8">
        <v>282900</v>
      </c>
      <c r="M2351" s="8">
        <v>0</v>
      </c>
      <c r="N2351" s="9">
        <v>100</v>
      </c>
    </row>
    <row r="2352" spans="1:14" s="75" customFormat="1" ht="16.5" customHeight="1" x14ac:dyDescent="0.2">
      <c r="A2352" s="16"/>
      <c r="B2352" s="16"/>
      <c r="C2352" s="20"/>
      <c r="D2352" s="17" t="s">
        <v>363</v>
      </c>
      <c r="E2352" s="4"/>
      <c r="F2352" s="19" t="s">
        <v>364</v>
      </c>
      <c r="G2352" s="8" t="s">
        <v>243</v>
      </c>
      <c r="H2352" s="8" t="s">
        <v>243</v>
      </c>
      <c r="I2352" s="8">
        <v>3230</v>
      </c>
      <c r="J2352" s="8">
        <v>3230</v>
      </c>
      <c r="K2352" s="8">
        <v>0</v>
      </c>
      <c r="L2352" s="8">
        <v>3230</v>
      </c>
      <c r="M2352" s="8">
        <v>0</v>
      </c>
      <c r="N2352" s="9">
        <v>100</v>
      </c>
    </row>
    <row r="2353" spans="1:14" s="75" customFormat="1" ht="16.5" customHeight="1" x14ac:dyDescent="0.2">
      <c r="A2353" s="16"/>
      <c r="B2353" s="16"/>
      <c r="C2353" s="18"/>
      <c r="D2353" s="20"/>
      <c r="E2353" s="17" t="s">
        <v>269</v>
      </c>
      <c r="F2353" s="19" t="s">
        <v>270</v>
      </c>
      <c r="G2353" s="8" t="s">
        <v>243</v>
      </c>
      <c r="H2353" s="8" t="s">
        <v>243</v>
      </c>
      <c r="I2353" s="8">
        <v>3230</v>
      </c>
      <c r="J2353" s="8">
        <v>3230</v>
      </c>
      <c r="K2353" s="8">
        <v>0</v>
      </c>
      <c r="L2353" s="8">
        <v>3230</v>
      </c>
      <c r="M2353" s="8">
        <v>0</v>
      </c>
      <c r="N2353" s="9">
        <v>100</v>
      </c>
    </row>
    <row r="2354" spans="1:14" s="75" customFormat="1" ht="31.5" x14ac:dyDescent="0.2">
      <c r="A2354" s="16"/>
      <c r="B2354" s="16"/>
      <c r="C2354" s="20"/>
      <c r="D2354" s="17" t="s">
        <v>294</v>
      </c>
      <c r="E2354" s="4"/>
      <c r="F2354" s="19" t="s">
        <v>304</v>
      </c>
      <c r="G2354" s="8" t="s">
        <v>243</v>
      </c>
      <c r="H2354" s="8" t="s">
        <v>243</v>
      </c>
      <c r="I2354" s="8">
        <v>1277754.6000000001</v>
      </c>
      <c r="J2354" s="8">
        <v>1277754.51697</v>
      </c>
      <c r="K2354" s="8">
        <v>98257.600080000004</v>
      </c>
      <c r="L2354" s="8">
        <v>1179496.91689</v>
      </c>
      <c r="M2354" s="8">
        <v>-98257.683109999896</v>
      </c>
      <c r="N2354" s="9">
        <v>92.310128790770904</v>
      </c>
    </row>
    <row r="2355" spans="1:14" s="75" customFormat="1" ht="16.5" customHeight="1" x14ac:dyDescent="0.2">
      <c r="A2355" s="16"/>
      <c r="B2355" s="16"/>
      <c r="C2355" s="18"/>
      <c r="D2355" s="20"/>
      <c r="E2355" s="17" t="s">
        <v>267</v>
      </c>
      <c r="F2355" s="19" t="s">
        <v>268</v>
      </c>
      <c r="G2355" s="8" t="s">
        <v>243</v>
      </c>
      <c r="H2355" s="8" t="s">
        <v>243</v>
      </c>
      <c r="I2355" s="8">
        <v>390266.8</v>
      </c>
      <c r="J2355" s="8">
        <v>390266.79888000002</v>
      </c>
      <c r="K2355" s="8">
        <v>8.0000027082860497E-5</v>
      </c>
      <c r="L2355" s="8">
        <v>390266.79879999999</v>
      </c>
      <c r="M2355" s="8">
        <v>-1.19999999878928E-3</v>
      </c>
      <c r="N2355" s="9">
        <v>99.999999692518003</v>
      </c>
    </row>
    <row r="2356" spans="1:14" s="75" customFormat="1" ht="16.5" customHeight="1" x14ac:dyDescent="0.2">
      <c r="A2356" s="16"/>
      <c r="B2356" s="16"/>
      <c r="C2356" s="18"/>
      <c r="D2356" s="20"/>
      <c r="E2356" s="17" t="s">
        <v>277</v>
      </c>
      <c r="F2356" s="19" t="s">
        <v>278</v>
      </c>
      <c r="G2356" s="8" t="s">
        <v>243</v>
      </c>
      <c r="H2356" s="8" t="s">
        <v>243</v>
      </c>
      <c r="I2356" s="8">
        <v>578824.5</v>
      </c>
      <c r="J2356" s="8">
        <v>578824.46528999996</v>
      </c>
      <c r="K2356" s="8">
        <v>0</v>
      </c>
      <c r="L2356" s="8">
        <v>578824.46528999996</v>
      </c>
      <c r="M2356" s="8">
        <v>-3.47100000362843E-2</v>
      </c>
      <c r="N2356" s="9">
        <v>99.999994003363696</v>
      </c>
    </row>
    <row r="2357" spans="1:14" s="75" customFormat="1" ht="16.5" customHeight="1" x14ac:dyDescent="0.2">
      <c r="A2357" s="16"/>
      <c r="B2357" s="16"/>
      <c r="C2357" s="18"/>
      <c r="D2357" s="20"/>
      <c r="E2357" s="17" t="s">
        <v>282</v>
      </c>
      <c r="F2357" s="19" t="s">
        <v>283</v>
      </c>
      <c r="G2357" s="8" t="s">
        <v>243</v>
      </c>
      <c r="H2357" s="8" t="s">
        <v>243</v>
      </c>
      <c r="I2357" s="8">
        <v>277879.2</v>
      </c>
      <c r="J2357" s="8">
        <v>277879.17920000001</v>
      </c>
      <c r="K2357" s="8">
        <v>98257.600000000006</v>
      </c>
      <c r="L2357" s="8">
        <v>179621.57920000001</v>
      </c>
      <c r="M2357" s="8">
        <v>-98257.620800000004</v>
      </c>
      <c r="N2357" s="9">
        <v>64.640167094190602</v>
      </c>
    </row>
    <row r="2358" spans="1:14" s="75" customFormat="1" ht="16.5" customHeight="1" x14ac:dyDescent="0.2">
      <c r="A2358" s="16"/>
      <c r="B2358" s="16"/>
      <c r="C2358" s="18"/>
      <c r="D2358" s="20"/>
      <c r="E2358" s="17" t="s">
        <v>284</v>
      </c>
      <c r="F2358" s="19" t="s">
        <v>285</v>
      </c>
      <c r="G2358" s="8" t="s">
        <v>243</v>
      </c>
      <c r="H2358" s="8" t="s">
        <v>243</v>
      </c>
      <c r="I2358" s="8">
        <v>30784.1</v>
      </c>
      <c r="J2358" s="8">
        <v>30784.0736</v>
      </c>
      <c r="K2358" s="8">
        <v>0</v>
      </c>
      <c r="L2358" s="8">
        <v>30784.0736</v>
      </c>
      <c r="M2358" s="8">
        <v>-2.6399999998830002E-2</v>
      </c>
      <c r="N2358" s="9">
        <v>99.999914241442795</v>
      </c>
    </row>
    <row r="2359" spans="1:14" s="75" customFormat="1" ht="16.5" customHeight="1" x14ac:dyDescent="0.2">
      <c r="A2359" s="16"/>
      <c r="B2359" s="16"/>
      <c r="C2359" s="20"/>
      <c r="D2359" s="17" t="s">
        <v>305</v>
      </c>
      <c r="E2359" s="4"/>
      <c r="F2359" s="19" t="s">
        <v>718</v>
      </c>
      <c r="G2359" s="8" t="s">
        <v>243</v>
      </c>
      <c r="H2359" s="8" t="s">
        <v>243</v>
      </c>
      <c r="I2359" s="8">
        <v>1759068.2</v>
      </c>
      <c r="J2359" s="8">
        <v>1757810.9575</v>
      </c>
      <c r="K2359" s="8">
        <v>11220.898999999999</v>
      </c>
      <c r="L2359" s="8">
        <v>1746590.0585</v>
      </c>
      <c r="M2359" s="8">
        <v>-12478.1415000001</v>
      </c>
      <c r="N2359" s="9">
        <v>99.2906391292845</v>
      </c>
    </row>
    <row r="2360" spans="1:14" s="75" customFormat="1" ht="16.5" customHeight="1" x14ac:dyDescent="0.2">
      <c r="A2360" s="16"/>
      <c r="B2360" s="16"/>
      <c r="C2360" s="18"/>
      <c r="D2360" s="20"/>
      <c r="E2360" s="17" t="s">
        <v>277</v>
      </c>
      <c r="F2360" s="19" t="s">
        <v>278</v>
      </c>
      <c r="G2360" s="8" t="s">
        <v>243</v>
      </c>
      <c r="H2360" s="8" t="s">
        <v>243</v>
      </c>
      <c r="I2360" s="8">
        <v>1730356.6</v>
      </c>
      <c r="J2360" s="8">
        <v>1729099.4165000001</v>
      </c>
      <c r="K2360" s="8">
        <v>11220.898999999999</v>
      </c>
      <c r="L2360" s="8">
        <v>1717878.5175000001</v>
      </c>
      <c r="M2360" s="8">
        <v>-12478.0825</v>
      </c>
      <c r="N2360" s="9">
        <v>99.278872198944399</v>
      </c>
    </row>
    <row r="2361" spans="1:14" s="75" customFormat="1" ht="16.5" customHeight="1" x14ac:dyDescent="0.2">
      <c r="A2361" s="16"/>
      <c r="B2361" s="16"/>
      <c r="C2361" s="18"/>
      <c r="D2361" s="20"/>
      <c r="E2361" s="17" t="s">
        <v>344</v>
      </c>
      <c r="F2361" s="19" t="s">
        <v>345</v>
      </c>
      <c r="G2361" s="8" t="s">
        <v>243</v>
      </c>
      <c r="H2361" s="8" t="s">
        <v>243</v>
      </c>
      <c r="I2361" s="8">
        <v>28711.599999999999</v>
      </c>
      <c r="J2361" s="8">
        <v>28711.541000000001</v>
      </c>
      <c r="K2361" s="8">
        <v>0</v>
      </c>
      <c r="L2361" s="8">
        <v>28711.541000000001</v>
      </c>
      <c r="M2361" s="8">
        <v>-5.8999999997468001E-2</v>
      </c>
      <c r="N2361" s="9">
        <v>99.999794508143097</v>
      </c>
    </row>
    <row r="2362" spans="1:14" s="75" customFormat="1" ht="16.5" customHeight="1" x14ac:dyDescent="0.2">
      <c r="A2362" s="16"/>
      <c r="B2362" s="16"/>
      <c r="C2362" s="20"/>
      <c r="D2362" s="17" t="s">
        <v>241</v>
      </c>
      <c r="E2362" s="4"/>
      <c r="F2362" s="19" t="s">
        <v>242</v>
      </c>
      <c r="G2362" s="8" t="s">
        <v>243</v>
      </c>
      <c r="H2362" s="8" t="s">
        <v>243</v>
      </c>
      <c r="I2362" s="8">
        <v>4970984.7</v>
      </c>
      <c r="J2362" s="8">
        <v>4966261.26138</v>
      </c>
      <c r="K2362" s="8">
        <v>420.384130001068</v>
      </c>
      <c r="L2362" s="8">
        <v>4965840.8772499999</v>
      </c>
      <c r="M2362" s="8">
        <v>-5143.8227500021503</v>
      </c>
      <c r="N2362" s="9">
        <v>99.896523062120806</v>
      </c>
    </row>
    <row r="2363" spans="1:14" s="75" customFormat="1" ht="16.5" customHeight="1" x14ac:dyDescent="0.2">
      <c r="A2363" s="16"/>
      <c r="B2363" s="16"/>
      <c r="C2363" s="18"/>
      <c r="D2363" s="20"/>
      <c r="E2363" s="17" t="s">
        <v>244</v>
      </c>
      <c r="F2363" s="19" t="s">
        <v>245</v>
      </c>
      <c r="G2363" s="8" t="s">
        <v>243</v>
      </c>
      <c r="H2363" s="8" t="s">
        <v>243</v>
      </c>
      <c r="I2363" s="8">
        <v>1494688.6</v>
      </c>
      <c r="J2363" s="8">
        <v>1494501.2164100001</v>
      </c>
      <c r="K2363" s="8">
        <v>0</v>
      </c>
      <c r="L2363" s="8">
        <v>1494501.2164100001</v>
      </c>
      <c r="M2363" s="8">
        <v>-187.383589999983</v>
      </c>
      <c r="N2363" s="9">
        <v>99.987463369293096</v>
      </c>
    </row>
    <row r="2364" spans="1:14" s="75" customFormat="1" ht="16.5" customHeight="1" x14ac:dyDescent="0.2">
      <c r="A2364" s="16"/>
      <c r="B2364" s="16"/>
      <c r="C2364" s="18"/>
      <c r="D2364" s="20"/>
      <c r="E2364" s="17" t="s">
        <v>246</v>
      </c>
      <c r="F2364" s="19" t="s">
        <v>247</v>
      </c>
      <c r="G2364" s="8" t="s">
        <v>243</v>
      </c>
      <c r="H2364" s="8" t="s">
        <v>243</v>
      </c>
      <c r="I2364" s="8">
        <v>2116388.4</v>
      </c>
      <c r="J2364" s="8">
        <v>2115474.3622499998</v>
      </c>
      <c r="K2364" s="8">
        <v>0</v>
      </c>
      <c r="L2364" s="8">
        <v>2115474.3622499998</v>
      </c>
      <c r="M2364" s="8">
        <v>-914.037750000134</v>
      </c>
      <c r="N2364" s="9">
        <v>99.956811436407406</v>
      </c>
    </row>
    <row r="2365" spans="1:14" s="75" customFormat="1" ht="16.5" customHeight="1" x14ac:dyDescent="0.2">
      <c r="A2365" s="16"/>
      <c r="B2365" s="16"/>
      <c r="C2365" s="18"/>
      <c r="D2365" s="20"/>
      <c r="E2365" s="17" t="s">
        <v>248</v>
      </c>
      <c r="F2365" s="19" t="s">
        <v>249</v>
      </c>
      <c r="G2365" s="8" t="s">
        <v>243</v>
      </c>
      <c r="H2365" s="8" t="s">
        <v>243</v>
      </c>
      <c r="I2365" s="8">
        <v>295282.40000000002</v>
      </c>
      <c r="J2365" s="8">
        <v>295105.63172</v>
      </c>
      <c r="K2365" s="8">
        <v>0</v>
      </c>
      <c r="L2365" s="8">
        <v>295105.63172</v>
      </c>
      <c r="M2365" s="8">
        <v>-176.768280000018</v>
      </c>
      <c r="N2365" s="9">
        <v>99.940135856387002</v>
      </c>
    </row>
    <row r="2366" spans="1:14" s="75" customFormat="1" ht="16.5" customHeight="1" x14ac:dyDescent="0.2">
      <c r="A2366" s="16"/>
      <c r="B2366" s="16"/>
      <c r="C2366" s="18"/>
      <c r="D2366" s="20"/>
      <c r="E2366" s="17" t="s">
        <v>250</v>
      </c>
      <c r="F2366" s="19" t="s">
        <v>251</v>
      </c>
      <c r="G2366" s="8" t="s">
        <v>243</v>
      </c>
      <c r="H2366" s="8" t="s">
        <v>243</v>
      </c>
      <c r="I2366" s="8">
        <v>253181.6</v>
      </c>
      <c r="J2366" s="8">
        <v>253099.13411000001</v>
      </c>
      <c r="K2366" s="8">
        <v>0</v>
      </c>
      <c r="L2366" s="8">
        <v>253099.13411000001</v>
      </c>
      <c r="M2366" s="8">
        <v>-82.4658899999922</v>
      </c>
      <c r="N2366" s="9">
        <v>99.967428166185897</v>
      </c>
    </row>
    <row r="2367" spans="1:14" s="75" customFormat="1" ht="16.5" customHeight="1" x14ac:dyDescent="0.2">
      <c r="A2367" s="16"/>
      <c r="B2367" s="16"/>
      <c r="C2367" s="18"/>
      <c r="D2367" s="20"/>
      <c r="E2367" s="17" t="s">
        <v>252</v>
      </c>
      <c r="F2367" s="19" t="s">
        <v>253</v>
      </c>
      <c r="G2367" s="8" t="s">
        <v>243</v>
      </c>
      <c r="H2367" s="8" t="s">
        <v>243</v>
      </c>
      <c r="I2367" s="8">
        <v>52076</v>
      </c>
      <c r="J2367" s="8">
        <v>51980.20981</v>
      </c>
      <c r="K2367" s="8">
        <v>0</v>
      </c>
      <c r="L2367" s="8">
        <v>51980.20981</v>
      </c>
      <c r="M2367" s="8">
        <v>-95.790189999999697</v>
      </c>
      <c r="N2367" s="9">
        <v>99.816056936016594</v>
      </c>
    </row>
    <row r="2368" spans="1:14" s="75" customFormat="1" ht="16.5" customHeight="1" x14ac:dyDescent="0.2">
      <c r="A2368" s="16"/>
      <c r="B2368" s="16"/>
      <c r="C2368" s="18"/>
      <c r="D2368" s="20"/>
      <c r="E2368" s="17" t="s">
        <v>241</v>
      </c>
      <c r="F2368" s="19" t="s">
        <v>326</v>
      </c>
      <c r="G2368" s="8" t="s">
        <v>243</v>
      </c>
      <c r="H2368" s="8" t="s">
        <v>243</v>
      </c>
      <c r="I2368" s="8">
        <v>366.9</v>
      </c>
      <c r="J2368" s="8">
        <v>365.08620000000002</v>
      </c>
      <c r="K2368" s="8">
        <v>0</v>
      </c>
      <c r="L2368" s="8">
        <v>365.08620000000002</v>
      </c>
      <c r="M2368" s="8">
        <v>-1.8137999999999601</v>
      </c>
      <c r="N2368" s="9">
        <v>99.505641864268199</v>
      </c>
    </row>
    <row r="2369" spans="1:14" s="75" customFormat="1" ht="16.5" customHeight="1" x14ac:dyDescent="0.2">
      <c r="A2369" s="16"/>
      <c r="B2369" s="16"/>
      <c r="C2369" s="18"/>
      <c r="D2369" s="20"/>
      <c r="E2369" s="17" t="s">
        <v>254</v>
      </c>
      <c r="F2369" s="19" t="s">
        <v>255</v>
      </c>
      <c r="G2369" s="8" t="s">
        <v>243</v>
      </c>
      <c r="H2369" s="8" t="s">
        <v>243</v>
      </c>
      <c r="I2369" s="8">
        <v>57443.6</v>
      </c>
      <c r="J2369" s="8">
        <v>57373.436280000002</v>
      </c>
      <c r="K2369" s="8">
        <v>0</v>
      </c>
      <c r="L2369" s="8">
        <v>57373.436280000002</v>
      </c>
      <c r="M2369" s="8">
        <v>-70.1637199999968</v>
      </c>
      <c r="N2369" s="9">
        <v>99.877856332123997</v>
      </c>
    </row>
    <row r="2370" spans="1:14" s="75" customFormat="1" ht="16.5" customHeight="1" x14ac:dyDescent="0.2">
      <c r="A2370" s="16"/>
      <c r="B2370" s="16"/>
      <c r="C2370" s="18"/>
      <c r="D2370" s="20"/>
      <c r="E2370" s="17" t="s">
        <v>327</v>
      </c>
      <c r="F2370" s="19" t="s">
        <v>328</v>
      </c>
      <c r="G2370" s="8" t="s">
        <v>243</v>
      </c>
      <c r="H2370" s="8" t="s">
        <v>243</v>
      </c>
      <c r="I2370" s="8">
        <v>6262.2</v>
      </c>
      <c r="J2370" s="8">
        <v>6260.5465400000003</v>
      </c>
      <c r="K2370" s="8">
        <v>0</v>
      </c>
      <c r="L2370" s="8">
        <v>6260.5465400000003</v>
      </c>
      <c r="M2370" s="8">
        <v>-1.6534599999995401</v>
      </c>
      <c r="N2370" s="9">
        <v>99.973596180256195</v>
      </c>
    </row>
    <row r="2371" spans="1:14" s="75" customFormat="1" ht="16.5" customHeight="1" x14ac:dyDescent="0.2">
      <c r="A2371" s="16"/>
      <c r="B2371" s="16"/>
      <c r="C2371" s="18"/>
      <c r="D2371" s="20"/>
      <c r="E2371" s="17" t="s">
        <v>265</v>
      </c>
      <c r="F2371" s="19" t="s">
        <v>266</v>
      </c>
      <c r="G2371" s="8" t="s">
        <v>243</v>
      </c>
      <c r="H2371" s="8" t="s">
        <v>243</v>
      </c>
      <c r="I2371" s="8">
        <v>12474.1</v>
      </c>
      <c r="J2371" s="8">
        <v>12471.555759999999</v>
      </c>
      <c r="K2371" s="8">
        <v>0</v>
      </c>
      <c r="L2371" s="8">
        <v>12471.555759999999</v>
      </c>
      <c r="M2371" s="8">
        <v>-2.5442400000010799</v>
      </c>
      <c r="N2371" s="9">
        <v>99.979603819113194</v>
      </c>
    </row>
    <row r="2372" spans="1:14" s="75" customFormat="1" ht="16.5" customHeight="1" x14ac:dyDescent="0.2">
      <c r="A2372" s="16"/>
      <c r="B2372" s="16"/>
      <c r="C2372" s="18"/>
      <c r="D2372" s="20"/>
      <c r="E2372" s="17" t="s">
        <v>287</v>
      </c>
      <c r="F2372" s="19" t="s">
        <v>288</v>
      </c>
      <c r="G2372" s="8" t="s">
        <v>243</v>
      </c>
      <c r="H2372" s="8" t="s">
        <v>243</v>
      </c>
      <c r="I2372" s="8">
        <v>8855</v>
      </c>
      <c r="J2372" s="8">
        <v>8853.1430799999998</v>
      </c>
      <c r="K2372" s="8">
        <v>0</v>
      </c>
      <c r="L2372" s="8">
        <v>8853.1430799999998</v>
      </c>
      <c r="M2372" s="8">
        <v>-1.85692000000017</v>
      </c>
      <c r="N2372" s="9">
        <v>99.979029700734003</v>
      </c>
    </row>
    <row r="2373" spans="1:14" s="75" customFormat="1" ht="16.5" customHeight="1" x14ac:dyDescent="0.2">
      <c r="A2373" s="16"/>
      <c r="B2373" s="16"/>
      <c r="C2373" s="18"/>
      <c r="D2373" s="20"/>
      <c r="E2373" s="17" t="s">
        <v>267</v>
      </c>
      <c r="F2373" s="19" t="s">
        <v>268</v>
      </c>
      <c r="G2373" s="8" t="s">
        <v>243</v>
      </c>
      <c r="H2373" s="8" t="s">
        <v>243</v>
      </c>
      <c r="I2373" s="8">
        <v>17437.099999999999</v>
      </c>
      <c r="J2373" s="8">
        <v>14656.37124</v>
      </c>
      <c r="K2373" s="8">
        <v>151.51832000000101</v>
      </c>
      <c r="L2373" s="8">
        <v>14504.852919999999</v>
      </c>
      <c r="M2373" s="8">
        <v>-2932.2470800000001</v>
      </c>
      <c r="N2373" s="9">
        <v>83.183860389629004</v>
      </c>
    </row>
    <row r="2374" spans="1:14" s="75" customFormat="1" ht="16.5" customHeight="1" x14ac:dyDescent="0.2">
      <c r="A2374" s="16"/>
      <c r="B2374" s="16"/>
      <c r="C2374" s="18"/>
      <c r="D2374" s="20"/>
      <c r="E2374" s="17" t="s">
        <v>256</v>
      </c>
      <c r="F2374" s="19" t="s">
        <v>257</v>
      </c>
      <c r="G2374" s="8" t="s">
        <v>243</v>
      </c>
      <c r="H2374" s="8" t="s">
        <v>243</v>
      </c>
      <c r="I2374" s="8">
        <v>52851.199999999997</v>
      </c>
      <c r="J2374" s="8">
        <v>52851.100310000002</v>
      </c>
      <c r="K2374" s="8">
        <v>238.225810000004</v>
      </c>
      <c r="L2374" s="8">
        <v>52612.874499999998</v>
      </c>
      <c r="M2374" s="8">
        <v>-238.32549999999901</v>
      </c>
      <c r="N2374" s="9">
        <v>99.549063218999805</v>
      </c>
    </row>
    <row r="2375" spans="1:14" s="75" customFormat="1" ht="16.5" customHeight="1" x14ac:dyDescent="0.2">
      <c r="A2375" s="16"/>
      <c r="B2375" s="16"/>
      <c r="C2375" s="18"/>
      <c r="D2375" s="20"/>
      <c r="E2375" s="17" t="s">
        <v>277</v>
      </c>
      <c r="F2375" s="19" t="s">
        <v>278</v>
      </c>
      <c r="G2375" s="8" t="s">
        <v>243</v>
      </c>
      <c r="H2375" s="8" t="s">
        <v>243</v>
      </c>
      <c r="I2375" s="8">
        <v>169004.7</v>
      </c>
      <c r="J2375" s="8">
        <v>168635.2046</v>
      </c>
      <c r="K2375" s="8">
        <v>30.639999999984902</v>
      </c>
      <c r="L2375" s="8">
        <v>168604.56460000001</v>
      </c>
      <c r="M2375" s="8">
        <v>-400.13539999999898</v>
      </c>
      <c r="N2375" s="9">
        <v>99.7632400755719</v>
      </c>
    </row>
    <row r="2376" spans="1:14" s="75" customFormat="1" ht="16.5" customHeight="1" x14ac:dyDescent="0.2">
      <c r="A2376" s="16"/>
      <c r="B2376" s="16"/>
      <c r="C2376" s="18"/>
      <c r="D2376" s="20"/>
      <c r="E2376" s="17" t="s">
        <v>258</v>
      </c>
      <c r="F2376" s="19" t="s">
        <v>259</v>
      </c>
      <c r="G2376" s="8" t="s">
        <v>243</v>
      </c>
      <c r="H2376" s="8" t="s">
        <v>243</v>
      </c>
      <c r="I2376" s="8">
        <v>142446.79999999999</v>
      </c>
      <c r="J2376" s="8">
        <v>142416.723</v>
      </c>
      <c r="K2376" s="8">
        <v>0</v>
      </c>
      <c r="L2376" s="8">
        <v>142416.723</v>
      </c>
      <c r="M2376" s="8">
        <v>-30.0769999999902</v>
      </c>
      <c r="N2376" s="9">
        <v>99.9788854505682</v>
      </c>
    </row>
    <row r="2377" spans="1:14" s="75" customFormat="1" ht="16.5" customHeight="1" x14ac:dyDescent="0.2">
      <c r="A2377" s="16"/>
      <c r="B2377" s="16"/>
      <c r="C2377" s="18"/>
      <c r="D2377" s="20"/>
      <c r="E2377" s="17" t="s">
        <v>260</v>
      </c>
      <c r="F2377" s="19" t="s">
        <v>261</v>
      </c>
      <c r="G2377" s="8" t="s">
        <v>243</v>
      </c>
      <c r="H2377" s="8" t="s">
        <v>243</v>
      </c>
      <c r="I2377" s="8">
        <v>261805.8</v>
      </c>
      <c r="J2377" s="8">
        <v>261800.56336999999</v>
      </c>
      <c r="K2377" s="8">
        <v>0</v>
      </c>
      <c r="L2377" s="8">
        <v>261800.56336999999</v>
      </c>
      <c r="M2377" s="8">
        <v>-5.2366299999994199</v>
      </c>
      <c r="N2377" s="9">
        <v>99.997999803671306</v>
      </c>
    </row>
    <row r="2378" spans="1:14" s="75" customFormat="1" ht="16.5" customHeight="1" x14ac:dyDescent="0.2">
      <c r="A2378" s="16"/>
      <c r="B2378" s="16"/>
      <c r="C2378" s="18"/>
      <c r="D2378" s="20"/>
      <c r="E2378" s="17" t="s">
        <v>282</v>
      </c>
      <c r="F2378" s="19" t="s">
        <v>283</v>
      </c>
      <c r="G2378" s="8" t="s">
        <v>243</v>
      </c>
      <c r="H2378" s="8" t="s">
        <v>243</v>
      </c>
      <c r="I2378" s="8">
        <v>30420.3</v>
      </c>
      <c r="J2378" s="8">
        <v>30416.976699999999</v>
      </c>
      <c r="K2378" s="8">
        <v>0</v>
      </c>
      <c r="L2378" s="8">
        <v>30416.976699999999</v>
      </c>
      <c r="M2378" s="8">
        <v>-3.3233000000000201</v>
      </c>
      <c r="N2378" s="9">
        <v>99.989075387159204</v>
      </c>
    </row>
    <row r="2379" spans="1:14" s="75" customFormat="1" ht="16.5" customHeight="1" x14ac:dyDescent="0.2">
      <c r="A2379" s="16"/>
      <c r="B2379" s="22" t="s">
        <v>449</v>
      </c>
      <c r="C2379" s="17" t="s">
        <v>286</v>
      </c>
      <c r="D2379" s="4"/>
      <c r="E2379" s="4"/>
      <c r="F2379" s="19" t="s">
        <v>719</v>
      </c>
      <c r="G2379" s="8">
        <v>268483</v>
      </c>
      <c r="H2379" s="8">
        <v>28063754</v>
      </c>
      <c r="I2379" s="8">
        <v>28063754</v>
      </c>
      <c r="J2379" s="8">
        <v>28063749.77964</v>
      </c>
      <c r="K2379" s="8">
        <v>1.14600025117397E-2</v>
      </c>
      <c r="L2379" s="8">
        <v>28063749.768180002</v>
      </c>
      <c r="M2379" s="8">
        <v>-4.2318199947476396</v>
      </c>
      <c r="N2379" s="9">
        <v>99.999984920691702</v>
      </c>
    </row>
    <row r="2380" spans="1:14" s="75" customFormat="1" ht="16.5" customHeight="1" x14ac:dyDescent="0.2">
      <c r="A2380" s="16"/>
      <c r="B2380" s="16"/>
      <c r="C2380" s="20"/>
      <c r="D2380" s="17" t="s">
        <v>264</v>
      </c>
      <c r="E2380" s="4"/>
      <c r="F2380" s="19" t="s">
        <v>720</v>
      </c>
      <c r="G2380" s="8" t="s">
        <v>243</v>
      </c>
      <c r="H2380" s="8" t="s">
        <v>243</v>
      </c>
      <c r="I2380" s="8">
        <v>199918</v>
      </c>
      <c r="J2380" s="8">
        <v>199913.77963999999</v>
      </c>
      <c r="K2380" s="8">
        <v>1.1460000008810299E-2</v>
      </c>
      <c r="L2380" s="8">
        <v>199913.76818000001</v>
      </c>
      <c r="M2380" s="8">
        <v>-4.2318200000445403</v>
      </c>
      <c r="N2380" s="9">
        <v>99.997883222121004</v>
      </c>
    </row>
    <row r="2381" spans="1:14" s="75" customFormat="1" ht="16.5" customHeight="1" x14ac:dyDescent="0.2">
      <c r="A2381" s="16"/>
      <c r="B2381" s="16"/>
      <c r="C2381" s="18"/>
      <c r="D2381" s="20"/>
      <c r="E2381" s="17" t="s">
        <v>244</v>
      </c>
      <c r="F2381" s="19" t="s">
        <v>245</v>
      </c>
      <c r="G2381" s="8" t="s">
        <v>243</v>
      </c>
      <c r="H2381" s="8" t="s">
        <v>243</v>
      </c>
      <c r="I2381" s="8">
        <v>62678</v>
      </c>
      <c r="J2381" s="8">
        <v>62677.582999999999</v>
      </c>
      <c r="K2381" s="8">
        <v>0</v>
      </c>
      <c r="L2381" s="8">
        <v>62677.582999999999</v>
      </c>
      <c r="M2381" s="8">
        <v>-0.41700000000128101</v>
      </c>
      <c r="N2381" s="9">
        <v>99.999334694789198</v>
      </c>
    </row>
    <row r="2382" spans="1:14" s="75" customFormat="1" ht="16.5" customHeight="1" x14ac:dyDescent="0.2">
      <c r="A2382" s="16"/>
      <c r="B2382" s="16"/>
      <c r="C2382" s="18"/>
      <c r="D2382" s="20"/>
      <c r="E2382" s="17" t="s">
        <v>246</v>
      </c>
      <c r="F2382" s="19" t="s">
        <v>247</v>
      </c>
      <c r="G2382" s="8" t="s">
        <v>243</v>
      </c>
      <c r="H2382" s="8" t="s">
        <v>243</v>
      </c>
      <c r="I2382" s="8">
        <v>12833</v>
      </c>
      <c r="J2382" s="8">
        <v>12833</v>
      </c>
      <c r="K2382" s="8">
        <v>0</v>
      </c>
      <c r="L2382" s="8">
        <v>12833</v>
      </c>
      <c r="M2382" s="8">
        <v>0</v>
      </c>
      <c r="N2382" s="9">
        <v>100</v>
      </c>
    </row>
    <row r="2383" spans="1:14" s="75" customFormat="1" ht="16.5" customHeight="1" x14ac:dyDescent="0.2">
      <c r="A2383" s="16"/>
      <c r="B2383" s="16"/>
      <c r="C2383" s="18"/>
      <c r="D2383" s="20"/>
      <c r="E2383" s="17" t="s">
        <v>248</v>
      </c>
      <c r="F2383" s="19" t="s">
        <v>249</v>
      </c>
      <c r="G2383" s="8" t="s">
        <v>243</v>
      </c>
      <c r="H2383" s="8" t="s">
        <v>243</v>
      </c>
      <c r="I2383" s="8">
        <v>3550</v>
      </c>
      <c r="J2383" s="8">
        <v>3549.3220000000001</v>
      </c>
      <c r="K2383" s="8">
        <v>0</v>
      </c>
      <c r="L2383" s="8">
        <v>3549.3220000000001</v>
      </c>
      <c r="M2383" s="8">
        <v>-0.67799999999988403</v>
      </c>
      <c r="N2383" s="9">
        <v>99.980901408450706</v>
      </c>
    </row>
    <row r="2384" spans="1:14" s="75" customFormat="1" ht="16.5" customHeight="1" x14ac:dyDescent="0.2">
      <c r="A2384" s="16"/>
      <c r="B2384" s="16"/>
      <c r="C2384" s="18"/>
      <c r="D2384" s="20"/>
      <c r="E2384" s="17" t="s">
        <v>250</v>
      </c>
      <c r="F2384" s="19" t="s">
        <v>251</v>
      </c>
      <c r="G2384" s="8" t="s">
        <v>243</v>
      </c>
      <c r="H2384" s="8" t="s">
        <v>243</v>
      </c>
      <c r="I2384" s="8">
        <v>4186</v>
      </c>
      <c r="J2384" s="8">
        <v>4185.8680000000004</v>
      </c>
      <c r="K2384" s="8">
        <v>0</v>
      </c>
      <c r="L2384" s="8">
        <v>4185.8680000000004</v>
      </c>
      <c r="M2384" s="8">
        <v>-0.13199999999960699</v>
      </c>
      <c r="N2384" s="9">
        <v>99.996846631629296</v>
      </c>
    </row>
    <row r="2385" spans="1:14" s="75" customFormat="1" ht="16.5" customHeight="1" x14ac:dyDescent="0.2">
      <c r="A2385" s="16"/>
      <c r="B2385" s="16"/>
      <c r="C2385" s="18"/>
      <c r="D2385" s="20"/>
      <c r="E2385" s="17" t="s">
        <v>252</v>
      </c>
      <c r="F2385" s="19" t="s">
        <v>253</v>
      </c>
      <c r="G2385" s="8" t="s">
        <v>243</v>
      </c>
      <c r="H2385" s="8" t="s">
        <v>243</v>
      </c>
      <c r="I2385" s="8">
        <v>2242</v>
      </c>
      <c r="J2385" s="8">
        <v>2241.5410000000002</v>
      </c>
      <c r="K2385" s="8">
        <v>0</v>
      </c>
      <c r="L2385" s="8">
        <v>2241.5410000000002</v>
      </c>
      <c r="M2385" s="8">
        <v>-0.45899999999983299</v>
      </c>
      <c r="N2385" s="9">
        <v>99.979527207850097</v>
      </c>
    </row>
    <row r="2386" spans="1:14" s="75" customFormat="1" ht="16.5" customHeight="1" x14ac:dyDescent="0.2">
      <c r="A2386" s="16"/>
      <c r="B2386" s="16"/>
      <c r="C2386" s="18"/>
      <c r="D2386" s="20"/>
      <c r="E2386" s="17" t="s">
        <v>241</v>
      </c>
      <c r="F2386" s="19" t="s">
        <v>326</v>
      </c>
      <c r="G2386" s="8" t="s">
        <v>243</v>
      </c>
      <c r="H2386" s="8" t="s">
        <v>243</v>
      </c>
      <c r="I2386" s="8">
        <v>40</v>
      </c>
      <c r="J2386" s="8">
        <v>39.784649999999999</v>
      </c>
      <c r="K2386" s="8">
        <v>0</v>
      </c>
      <c r="L2386" s="8">
        <v>39.784649999999999</v>
      </c>
      <c r="M2386" s="8">
        <v>-0.21535000000000101</v>
      </c>
      <c r="N2386" s="9">
        <v>99.461624999999998</v>
      </c>
    </row>
    <row r="2387" spans="1:14" s="75" customFormat="1" ht="16.5" customHeight="1" x14ac:dyDescent="0.2">
      <c r="A2387" s="16"/>
      <c r="B2387" s="16"/>
      <c r="C2387" s="18"/>
      <c r="D2387" s="20"/>
      <c r="E2387" s="17" t="s">
        <v>254</v>
      </c>
      <c r="F2387" s="19" t="s">
        <v>255</v>
      </c>
      <c r="G2387" s="8" t="s">
        <v>243</v>
      </c>
      <c r="H2387" s="8" t="s">
        <v>243</v>
      </c>
      <c r="I2387" s="8">
        <v>2175</v>
      </c>
      <c r="J2387" s="8">
        <v>2174.8919999999998</v>
      </c>
      <c r="K2387" s="8">
        <v>0</v>
      </c>
      <c r="L2387" s="8">
        <v>2174.8919999999998</v>
      </c>
      <c r="M2387" s="8">
        <v>-0.108000000000175</v>
      </c>
      <c r="N2387" s="9">
        <v>99.995034482758598</v>
      </c>
    </row>
    <row r="2388" spans="1:14" s="75" customFormat="1" ht="16.5" customHeight="1" x14ac:dyDescent="0.2">
      <c r="A2388" s="16"/>
      <c r="B2388" s="16"/>
      <c r="C2388" s="18"/>
      <c r="D2388" s="20"/>
      <c r="E2388" s="17" t="s">
        <v>327</v>
      </c>
      <c r="F2388" s="19" t="s">
        <v>328</v>
      </c>
      <c r="G2388" s="8" t="s">
        <v>243</v>
      </c>
      <c r="H2388" s="8" t="s">
        <v>243</v>
      </c>
      <c r="I2388" s="8">
        <v>748</v>
      </c>
      <c r="J2388" s="8">
        <v>747.98320000000001</v>
      </c>
      <c r="K2388" s="8">
        <v>0</v>
      </c>
      <c r="L2388" s="8">
        <v>747.98320000000001</v>
      </c>
      <c r="M2388" s="8">
        <v>-1.6799999999989299E-2</v>
      </c>
      <c r="N2388" s="9">
        <v>99.997754010695203</v>
      </c>
    </row>
    <row r="2389" spans="1:14" s="75" customFormat="1" ht="16.5" customHeight="1" x14ac:dyDescent="0.2">
      <c r="A2389" s="16"/>
      <c r="B2389" s="16"/>
      <c r="C2389" s="18"/>
      <c r="D2389" s="20"/>
      <c r="E2389" s="17" t="s">
        <v>265</v>
      </c>
      <c r="F2389" s="19" t="s">
        <v>266</v>
      </c>
      <c r="G2389" s="8" t="s">
        <v>243</v>
      </c>
      <c r="H2389" s="8" t="s">
        <v>243</v>
      </c>
      <c r="I2389" s="8">
        <v>72</v>
      </c>
      <c r="J2389" s="8">
        <v>71.394000000000005</v>
      </c>
      <c r="K2389" s="8">
        <v>0</v>
      </c>
      <c r="L2389" s="8">
        <v>71.394000000000005</v>
      </c>
      <c r="M2389" s="8">
        <v>-0.60599999999999499</v>
      </c>
      <c r="N2389" s="9">
        <v>99.158333333333303</v>
      </c>
    </row>
    <row r="2390" spans="1:14" s="75" customFormat="1" ht="16.5" customHeight="1" x14ac:dyDescent="0.2">
      <c r="A2390" s="16"/>
      <c r="B2390" s="16"/>
      <c r="C2390" s="18"/>
      <c r="D2390" s="20"/>
      <c r="E2390" s="17" t="s">
        <v>267</v>
      </c>
      <c r="F2390" s="19" t="s">
        <v>268</v>
      </c>
      <c r="G2390" s="8" t="s">
        <v>243</v>
      </c>
      <c r="H2390" s="8" t="s">
        <v>243</v>
      </c>
      <c r="I2390" s="8">
        <v>391</v>
      </c>
      <c r="J2390" s="8">
        <v>390.24898000000002</v>
      </c>
      <c r="K2390" s="8">
        <v>1.00000000315958E-5</v>
      </c>
      <c r="L2390" s="8">
        <v>390.24896999999999</v>
      </c>
      <c r="M2390" s="8">
        <v>-0.75103000000001396</v>
      </c>
      <c r="N2390" s="9">
        <v>99.807920716112505</v>
      </c>
    </row>
    <row r="2391" spans="1:14" s="75" customFormat="1" ht="16.5" customHeight="1" x14ac:dyDescent="0.2">
      <c r="A2391" s="16"/>
      <c r="B2391" s="16"/>
      <c r="C2391" s="18"/>
      <c r="D2391" s="20"/>
      <c r="E2391" s="17" t="s">
        <v>277</v>
      </c>
      <c r="F2391" s="19" t="s">
        <v>278</v>
      </c>
      <c r="G2391" s="8" t="s">
        <v>243</v>
      </c>
      <c r="H2391" s="8" t="s">
        <v>243</v>
      </c>
      <c r="I2391" s="8">
        <v>108862</v>
      </c>
      <c r="J2391" s="8">
        <v>108861.93681</v>
      </c>
      <c r="K2391" s="8">
        <v>1.1450000005425001E-2</v>
      </c>
      <c r="L2391" s="8">
        <v>108861.92535999999</v>
      </c>
      <c r="M2391" s="8">
        <v>-7.4640000006183996E-2</v>
      </c>
      <c r="N2391" s="9">
        <v>99.999931436130097</v>
      </c>
    </row>
    <row r="2392" spans="1:14" s="75" customFormat="1" ht="16.5" customHeight="1" x14ac:dyDescent="0.2">
      <c r="A2392" s="16"/>
      <c r="B2392" s="16"/>
      <c r="C2392" s="18"/>
      <c r="D2392" s="20"/>
      <c r="E2392" s="17" t="s">
        <v>258</v>
      </c>
      <c r="F2392" s="19" t="s">
        <v>259</v>
      </c>
      <c r="G2392" s="8" t="s">
        <v>243</v>
      </c>
      <c r="H2392" s="8" t="s">
        <v>243</v>
      </c>
      <c r="I2392" s="8">
        <v>2137</v>
      </c>
      <c r="J2392" s="8">
        <v>2136.326</v>
      </c>
      <c r="K2392" s="8">
        <v>0</v>
      </c>
      <c r="L2392" s="8">
        <v>2136.326</v>
      </c>
      <c r="M2392" s="8">
        <v>-0.67399999999997795</v>
      </c>
      <c r="N2392" s="9">
        <v>99.968460458586804</v>
      </c>
    </row>
    <row r="2393" spans="1:14" s="75" customFormat="1" ht="16.5" customHeight="1" x14ac:dyDescent="0.2">
      <c r="A2393" s="16"/>
      <c r="B2393" s="16"/>
      <c r="C2393" s="18"/>
      <c r="D2393" s="20"/>
      <c r="E2393" s="17" t="s">
        <v>260</v>
      </c>
      <c r="F2393" s="19" t="s">
        <v>261</v>
      </c>
      <c r="G2393" s="8" t="s">
        <v>243</v>
      </c>
      <c r="H2393" s="8" t="s">
        <v>243</v>
      </c>
      <c r="I2393" s="8">
        <v>4</v>
      </c>
      <c r="J2393" s="8">
        <v>3.9</v>
      </c>
      <c r="K2393" s="8">
        <v>0</v>
      </c>
      <c r="L2393" s="8">
        <v>3.9</v>
      </c>
      <c r="M2393" s="8">
        <v>-0.1</v>
      </c>
      <c r="N2393" s="9">
        <v>97.5</v>
      </c>
    </row>
    <row r="2394" spans="1:14" s="75" customFormat="1" ht="32.25" customHeight="1" x14ac:dyDescent="0.2">
      <c r="A2394" s="16"/>
      <c r="B2394" s="16"/>
      <c r="C2394" s="20"/>
      <c r="D2394" s="17" t="s">
        <v>237</v>
      </c>
      <c r="E2394" s="4"/>
      <c r="F2394" s="60" t="s">
        <v>1307</v>
      </c>
      <c r="G2394" s="8" t="s">
        <v>243</v>
      </c>
      <c r="H2394" s="8" t="s">
        <v>243</v>
      </c>
      <c r="I2394" s="8">
        <v>63956</v>
      </c>
      <c r="J2394" s="8">
        <v>63956</v>
      </c>
      <c r="K2394" s="8">
        <v>0</v>
      </c>
      <c r="L2394" s="8">
        <v>63956</v>
      </c>
      <c r="M2394" s="8">
        <v>0</v>
      </c>
      <c r="N2394" s="9">
        <v>100</v>
      </c>
    </row>
    <row r="2395" spans="1:14" s="75" customFormat="1" ht="17.25" customHeight="1" x14ac:dyDescent="0.2">
      <c r="A2395" s="16"/>
      <c r="B2395" s="16"/>
      <c r="C2395" s="18"/>
      <c r="D2395" s="20"/>
      <c r="E2395" s="17" t="s">
        <v>277</v>
      </c>
      <c r="F2395" s="19" t="s">
        <v>278</v>
      </c>
      <c r="G2395" s="8" t="s">
        <v>243</v>
      </c>
      <c r="H2395" s="8" t="s">
        <v>243</v>
      </c>
      <c r="I2395" s="8">
        <v>63956</v>
      </c>
      <c r="J2395" s="8">
        <v>63956</v>
      </c>
      <c r="K2395" s="8">
        <v>0</v>
      </c>
      <c r="L2395" s="8">
        <v>63956</v>
      </c>
      <c r="M2395" s="8">
        <v>0</v>
      </c>
      <c r="N2395" s="9">
        <v>100</v>
      </c>
    </row>
    <row r="2396" spans="1:14" s="75" customFormat="1" ht="31.5" x14ac:dyDescent="0.2">
      <c r="A2396" s="16"/>
      <c r="B2396" s="16"/>
      <c r="C2396" s="20"/>
      <c r="D2396" s="17" t="s">
        <v>409</v>
      </c>
      <c r="E2396" s="4"/>
      <c r="F2396" s="19" t="s">
        <v>721</v>
      </c>
      <c r="G2396" s="8" t="s">
        <v>243</v>
      </c>
      <c r="H2396" s="8" t="s">
        <v>243</v>
      </c>
      <c r="I2396" s="8">
        <v>27799880</v>
      </c>
      <c r="J2396" s="8">
        <v>27799880</v>
      </c>
      <c r="K2396" s="8">
        <v>0</v>
      </c>
      <c r="L2396" s="8">
        <v>27799880</v>
      </c>
      <c r="M2396" s="8">
        <v>0</v>
      </c>
      <c r="N2396" s="9">
        <v>100</v>
      </c>
    </row>
    <row r="2397" spans="1:14" s="75" customFormat="1" ht="18" customHeight="1" x14ac:dyDescent="0.2">
      <c r="A2397" s="16"/>
      <c r="B2397" s="16"/>
      <c r="C2397" s="18"/>
      <c r="D2397" s="20"/>
      <c r="E2397" s="17" t="s">
        <v>398</v>
      </c>
      <c r="F2397" s="19" t="s">
        <v>399</v>
      </c>
      <c r="G2397" s="8" t="s">
        <v>243</v>
      </c>
      <c r="H2397" s="8" t="s">
        <v>243</v>
      </c>
      <c r="I2397" s="8">
        <v>27799880</v>
      </c>
      <c r="J2397" s="8">
        <v>27799880</v>
      </c>
      <c r="K2397" s="8">
        <v>0</v>
      </c>
      <c r="L2397" s="8">
        <v>27799880</v>
      </c>
      <c r="M2397" s="8">
        <v>0</v>
      </c>
      <c r="N2397" s="9">
        <v>100</v>
      </c>
    </row>
    <row r="2398" spans="1:14" s="75" customFormat="1" ht="18" customHeight="1" x14ac:dyDescent="0.2">
      <c r="A2398" s="16"/>
      <c r="B2398" s="22" t="s">
        <v>449</v>
      </c>
      <c r="C2398" s="17" t="s">
        <v>438</v>
      </c>
      <c r="D2398" s="4"/>
      <c r="E2398" s="4"/>
      <c r="F2398" s="19" t="s">
        <v>722</v>
      </c>
      <c r="G2398" s="8">
        <v>651081020</v>
      </c>
      <c r="H2398" s="8">
        <v>654167087</v>
      </c>
      <c r="I2398" s="8">
        <v>689168099</v>
      </c>
      <c r="J2398" s="8">
        <v>689150868.90140998</v>
      </c>
      <c r="K2398" s="8">
        <v>3.6890029907226597E-2</v>
      </c>
      <c r="L2398" s="8">
        <v>689150868.86451995</v>
      </c>
      <c r="M2398" s="8">
        <v>-17230.1354801655</v>
      </c>
      <c r="N2398" s="9">
        <v>99.997499864618604</v>
      </c>
    </row>
    <row r="2399" spans="1:14" s="75" customFormat="1" ht="18" customHeight="1" x14ac:dyDescent="0.2">
      <c r="A2399" s="16"/>
      <c r="B2399" s="16"/>
      <c r="C2399" s="20"/>
      <c r="D2399" s="17" t="s">
        <v>264</v>
      </c>
      <c r="E2399" s="4"/>
      <c r="F2399" s="21" t="s">
        <v>723</v>
      </c>
      <c r="G2399" s="8" t="s">
        <v>243</v>
      </c>
      <c r="H2399" s="8" t="s">
        <v>243</v>
      </c>
      <c r="I2399" s="8">
        <v>8535072</v>
      </c>
      <c r="J2399" s="8">
        <v>8530714.4674900007</v>
      </c>
      <c r="K2399" s="8">
        <v>1.99999660253525E-4</v>
      </c>
      <c r="L2399" s="8">
        <v>8530714.4672899991</v>
      </c>
      <c r="M2399" s="8">
        <v>-4357.53270999901</v>
      </c>
      <c r="N2399" s="9">
        <v>99.948945565895698</v>
      </c>
    </row>
    <row r="2400" spans="1:14" s="75" customFormat="1" ht="18" customHeight="1" x14ac:dyDescent="0.2">
      <c r="A2400" s="16"/>
      <c r="B2400" s="16"/>
      <c r="C2400" s="18"/>
      <c r="D2400" s="20"/>
      <c r="E2400" s="17" t="s">
        <v>244</v>
      </c>
      <c r="F2400" s="19" t="s">
        <v>245</v>
      </c>
      <c r="G2400" s="8" t="s">
        <v>243</v>
      </c>
      <c r="H2400" s="8" t="s">
        <v>243</v>
      </c>
      <c r="I2400" s="8">
        <v>469261</v>
      </c>
      <c r="J2400" s="8">
        <v>469261</v>
      </c>
      <c r="K2400" s="8">
        <v>0</v>
      </c>
      <c r="L2400" s="8">
        <v>469261</v>
      </c>
      <c r="M2400" s="8">
        <v>0</v>
      </c>
      <c r="N2400" s="9">
        <v>100</v>
      </c>
    </row>
    <row r="2401" spans="1:14" s="75" customFormat="1" ht="18" customHeight="1" x14ac:dyDescent="0.2">
      <c r="A2401" s="16"/>
      <c r="B2401" s="16"/>
      <c r="C2401" s="18"/>
      <c r="D2401" s="20"/>
      <c r="E2401" s="17" t="s">
        <v>246</v>
      </c>
      <c r="F2401" s="19" t="s">
        <v>247</v>
      </c>
      <c r="G2401" s="8" t="s">
        <v>243</v>
      </c>
      <c r="H2401" s="8" t="s">
        <v>243</v>
      </c>
      <c r="I2401" s="8">
        <v>54522</v>
      </c>
      <c r="J2401" s="8">
        <v>54522</v>
      </c>
      <c r="K2401" s="8">
        <v>0</v>
      </c>
      <c r="L2401" s="8">
        <v>54522</v>
      </c>
      <c r="M2401" s="8">
        <v>0</v>
      </c>
      <c r="N2401" s="9">
        <v>100</v>
      </c>
    </row>
    <row r="2402" spans="1:14" s="75" customFormat="1" ht="18" customHeight="1" x14ac:dyDescent="0.2">
      <c r="A2402" s="16"/>
      <c r="B2402" s="16"/>
      <c r="C2402" s="18"/>
      <c r="D2402" s="20"/>
      <c r="E2402" s="17" t="s">
        <v>248</v>
      </c>
      <c r="F2402" s="19" t="s">
        <v>249</v>
      </c>
      <c r="G2402" s="8" t="s">
        <v>243</v>
      </c>
      <c r="H2402" s="8" t="s">
        <v>243</v>
      </c>
      <c r="I2402" s="8">
        <v>19163</v>
      </c>
      <c r="J2402" s="8">
        <v>19162.571</v>
      </c>
      <c r="K2402" s="8">
        <v>0</v>
      </c>
      <c r="L2402" s="8">
        <v>19162.571</v>
      </c>
      <c r="M2402" s="8">
        <v>-0.42900000000008698</v>
      </c>
      <c r="N2402" s="9">
        <v>99.997761310859502</v>
      </c>
    </row>
    <row r="2403" spans="1:14" s="75" customFormat="1" ht="18" customHeight="1" x14ac:dyDescent="0.2">
      <c r="A2403" s="16"/>
      <c r="B2403" s="16"/>
      <c r="C2403" s="18"/>
      <c r="D2403" s="20"/>
      <c r="E2403" s="17" t="s">
        <v>250</v>
      </c>
      <c r="F2403" s="19" t="s">
        <v>251</v>
      </c>
      <c r="G2403" s="8" t="s">
        <v>243</v>
      </c>
      <c r="H2403" s="8" t="s">
        <v>243</v>
      </c>
      <c r="I2403" s="8">
        <v>31355</v>
      </c>
      <c r="J2403" s="8">
        <v>31355</v>
      </c>
      <c r="K2403" s="8">
        <v>0</v>
      </c>
      <c r="L2403" s="8">
        <v>31355</v>
      </c>
      <c r="M2403" s="8">
        <v>0</v>
      </c>
      <c r="N2403" s="9">
        <v>100</v>
      </c>
    </row>
    <row r="2404" spans="1:14" s="75" customFormat="1" ht="18" customHeight="1" x14ac:dyDescent="0.2">
      <c r="A2404" s="16"/>
      <c r="B2404" s="16"/>
      <c r="C2404" s="18"/>
      <c r="D2404" s="20"/>
      <c r="E2404" s="17" t="s">
        <v>252</v>
      </c>
      <c r="F2404" s="19" t="s">
        <v>253</v>
      </c>
      <c r="G2404" s="8" t="s">
        <v>243</v>
      </c>
      <c r="H2404" s="8" t="s">
        <v>243</v>
      </c>
      <c r="I2404" s="8">
        <v>13547</v>
      </c>
      <c r="J2404" s="8">
        <v>13546.999</v>
      </c>
      <c r="K2404" s="8">
        <v>0</v>
      </c>
      <c r="L2404" s="8">
        <v>13546.999</v>
      </c>
      <c r="M2404" s="8">
        <v>-1.0000000002037301E-3</v>
      </c>
      <c r="N2404" s="9">
        <v>99.999992618291898</v>
      </c>
    </row>
    <row r="2405" spans="1:14" s="75" customFormat="1" ht="18" customHeight="1" x14ac:dyDescent="0.2">
      <c r="A2405" s="16"/>
      <c r="B2405" s="16"/>
      <c r="C2405" s="18"/>
      <c r="D2405" s="20"/>
      <c r="E2405" s="17" t="s">
        <v>241</v>
      </c>
      <c r="F2405" s="19" t="s">
        <v>326</v>
      </c>
      <c r="G2405" s="8" t="s">
        <v>243</v>
      </c>
      <c r="H2405" s="8" t="s">
        <v>243</v>
      </c>
      <c r="I2405" s="8">
        <v>103</v>
      </c>
      <c r="J2405" s="8">
        <v>102.19</v>
      </c>
      <c r="K2405" s="8">
        <v>0</v>
      </c>
      <c r="L2405" s="8">
        <v>102.19</v>
      </c>
      <c r="M2405" s="8">
        <v>-0.81000000000000205</v>
      </c>
      <c r="N2405" s="9">
        <v>99.213592233009706</v>
      </c>
    </row>
    <row r="2406" spans="1:14" s="75" customFormat="1" ht="18" customHeight="1" x14ac:dyDescent="0.2">
      <c r="A2406" s="16"/>
      <c r="B2406" s="16"/>
      <c r="C2406" s="18"/>
      <c r="D2406" s="20"/>
      <c r="E2406" s="17" t="s">
        <v>254</v>
      </c>
      <c r="F2406" s="19" t="s">
        <v>255</v>
      </c>
      <c r="G2406" s="8" t="s">
        <v>243</v>
      </c>
      <c r="H2406" s="8" t="s">
        <v>243</v>
      </c>
      <c r="I2406" s="8">
        <v>12119</v>
      </c>
      <c r="J2406" s="8">
        <v>12119</v>
      </c>
      <c r="K2406" s="8">
        <v>0</v>
      </c>
      <c r="L2406" s="8">
        <v>12119</v>
      </c>
      <c r="M2406" s="8">
        <v>0</v>
      </c>
      <c r="N2406" s="9">
        <v>100</v>
      </c>
    </row>
    <row r="2407" spans="1:14" s="75" customFormat="1" ht="18" customHeight="1" x14ac:dyDescent="0.2">
      <c r="A2407" s="16"/>
      <c r="B2407" s="16"/>
      <c r="C2407" s="18"/>
      <c r="D2407" s="20"/>
      <c r="E2407" s="17" t="s">
        <v>337</v>
      </c>
      <c r="F2407" s="19" t="s">
        <v>338</v>
      </c>
      <c r="G2407" s="8" t="s">
        <v>243</v>
      </c>
      <c r="H2407" s="8" t="s">
        <v>243</v>
      </c>
      <c r="I2407" s="8">
        <v>307557</v>
      </c>
      <c r="J2407" s="8">
        <v>307556.20799999998</v>
      </c>
      <c r="K2407" s="8">
        <v>0</v>
      </c>
      <c r="L2407" s="8">
        <v>307556.20799999998</v>
      </c>
      <c r="M2407" s="8">
        <v>-0.79200000001583304</v>
      </c>
      <c r="N2407" s="9">
        <v>99.999742486758507</v>
      </c>
    </row>
    <row r="2408" spans="1:14" s="75" customFormat="1" ht="18" customHeight="1" x14ac:dyDescent="0.2">
      <c r="A2408" s="16"/>
      <c r="B2408" s="16"/>
      <c r="C2408" s="18"/>
      <c r="D2408" s="20"/>
      <c r="E2408" s="17" t="s">
        <v>339</v>
      </c>
      <c r="F2408" s="19" t="s">
        <v>340</v>
      </c>
      <c r="G2408" s="8" t="s">
        <v>243</v>
      </c>
      <c r="H2408" s="8" t="s">
        <v>243</v>
      </c>
      <c r="I2408" s="8">
        <v>629</v>
      </c>
      <c r="J2408" s="8">
        <v>628.17190000000005</v>
      </c>
      <c r="K2408" s="8">
        <v>0</v>
      </c>
      <c r="L2408" s="8">
        <v>628.17190000000005</v>
      </c>
      <c r="M2408" s="8">
        <v>-0.82809999999994899</v>
      </c>
      <c r="N2408" s="9">
        <v>99.868346581875997</v>
      </c>
    </row>
    <row r="2409" spans="1:14" s="75" customFormat="1" ht="18" customHeight="1" x14ac:dyDescent="0.2">
      <c r="A2409" s="16"/>
      <c r="B2409" s="16"/>
      <c r="C2409" s="18"/>
      <c r="D2409" s="20"/>
      <c r="E2409" s="17" t="s">
        <v>327</v>
      </c>
      <c r="F2409" s="19" t="s">
        <v>328</v>
      </c>
      <c r="G2409" s="8" t="s">
        <v>243</v>
      </c>
      <c r="H2409" s="8" t="s">
        <v>243</v>
      </c>
      <c r="I2409" s="8">
        <v>907</v>
      </c>
      <c r="J2409" s="8">
        <v>906.23464000000001</v>
      </c>
      <c r="K2409" s="8">
        <v>0</v>
      </c>
      <c r="L2409" s="8">
        <v>906.23464000000001</v>
      </c>
      <c r="M2409" s="8">
        <v>-0.76535999999998705</v>
      </c>
      <c r="N2409" s="9">
        <v>99.915616317530294</v>
      </c>
    </row>
    <row r="2410" spans="1:14" s="75" customFormat="1" ht="18" customHeight="1" x14ac:dyDescent="0.2">
      <c r="A2410" s="16"/>
      <c r="B2410" s="16"/>
      <c r="C2410" s="18"/>
      <c r="D2410" s="20"/>
      <c r="E2410" s="17" t="s">
        <v>265</v>
      </c>
      <c r="F2410" s="19" t="s">
        <v>266</v>
      </c>
      <c r="G2410" s="8" t="s">
        <v>243</v>
      </c>
      <c r="H2410" s="8" t="s">
        <v>243</v>
      </c>
      <c r="I2410" s="8">
        <v>13195</v>
      </c>
      <c r="J2410" s="8">
        <v>13194.98575</v>
      </c>
      <c r="K2410" s="8">
        <v>0</v>
      </c>
      <c r="L2410" s="8">
        <v>13194.98575</v>
      </c>
      <c r="M2410" s="8">
        <v>-1.42500000001746E-2</v>
      </c>
      <c r="N2410" s="9">
        <v>99.999892004547206</v>
      </c>
    </row>
    <row r="2411" spans="1:14" s="75" customFormat="1" ht="18" customHeight="1" x14ac:dyDescent="0.2">
      <c r="A2411" s="16"/>
      <c r="B2411" s="16"/>
      <c r="C2411" s="18"/>
      <c r="D2411" s="20"/>
      <c r="E2411" s="17" t="s">
        <v>287</v>
      </c>
      <c r="F2411" s="19" t="s">
        <v>288</v>
      </c>
      <c r="G2411" s="8" t="s">
        <v>243</v>
      </c>
      <c r="H2411" s="8" t="s">
        <v>243</v>
      </c>
      <c r="I2411" s="8">
        <v>47797</v>
      </c>
      <c r="J2411" s="8">
        <v>47796.57677</v>
      </c>
      <c r="K2411" s="8">
        <v>0</v>
      </c>
      <c r="L2411" s="8">
        <v>47796.57677</v>
      </c>
      <c r="M2411" s="8">
        <v>-0.42323000000033101</v>
      </c>
      <c r="N2411" s="9">
        <v>99.999114526016299</v>
      </c>
    </row>
    <row r="2412" spans="1:14" s="75" customFormat="1" ht="18" customHeight="1" x14ac:dyDescent="0.2">
      <c r="A2412" s="16"/>
      <c r="B2412" s="16"/>
      <c r="C2412" s="18"/>
      <c r="D2412" s="20"/>
      <c r="E2412" s="17" t="s">
        <v>267</v>
      </c>
      <c r="F2412" s="19" t="s">
        <v>268</v>
      </c>
      <c r="G2412" s="8" t="s">
        <v>243</v>
      </c>
      <c r="H2412" s="8" t="s">
        <v>243</v>
      </c>
      <c r="I2412" s="8">
        <v>2417</v>
      </c>
      <c r="J2412" s="8">
        <v>2416.3763199999999</v>
      </c>
      <c r="K2412" s="8">
        <v>0</v>
      </c>
      <c r="L2412" s="8">
        <v>2416.3763199999999</v>
      </c>
      <c r="M2412" s="8">
        <v>-0.623680000000149</v>
      </c>
      <c r="N2412" s="9">
        <v>99.974196110881294</v>
      </c>
    </row>
    <row r="2413" spans="1:14" s="75" customFormat="1" ht="18" customHeight="1" x14ac:dyDescent="0.2">
      <c r="A2413" s="16"/>
      <c r="B2413" s="16"/>
      <c r="C2413" s="18"/>
      <c r="D2413" s="20"/>
      <c r="E2413" s="17" t="s">
        <v>277</v>
      </c>
      <c r="F2413" s="19" t="s">
        <v>278</v>
      </c>
      <c r="G2413" s="8" t="s">
        <v>243</v>
      </c>
      <c r="H2413" s="8" t="s">
        <v>243</v>
      </c>
      <c r="I2413" s="8">
        <v>7534194</v>
      </c>
      <c r="J2413" s="8">
        <v>7529842.9254999999</v>
      </c>
      <c r="K2413" s="8">
        <v>1.99999660253525E-4</v>
      </c>
      <c r="L2413" s="8">
        <v>7529842.9253000002</v>
      </c>
      <c r="M2413" s="8">
        <v>-4351.07469999976</v>
      </c>
      <c r="N2413" s="9">
        <v>99.942248969166499</v>
      </c>
    </row>
    <row r="2414" spans="1:14" s="75" customFormat="1" ht="18" customHeight="1" x14ac:dyDescent="0.2">
      <c r="A2414" s="16"/>
      <c r="B2414" s="16"/>
      <c r="C2414" s="18"/>
      <c r="D2414" s="20"/>
      <c r="E2414" s="17" t="s">
        <v>258</v>
      </c>
      <c r="F2414" s="19" t="s">
        <v>259</v>
      </c>
      <c r="G2414" s="8" t="s">
        <v>243</v>
      </c>
      <c r="H2414" s="8" t="s">
        <v>243</v>
      </c>
      <c r="I2414" s="8">
        <v>5476</v>
      </c>
      <c r="J2414" s="8">
        <v>5476</v>
      </c>
      <c r="K2414" s="8">
        <v>0</v>
      </c>
      <c r="L2414" s="8">
        <v>5476</v>
      </c>
      <c r="M2414" s="8">
        <v>0</v>
      </c>
      <c r="N2414" s="9">
        <v>100</v>
      </c>
    </row>
    <row r="2415" spans="1:14" s="75" customFormat="1" ht="18" customHeight="1" x14ac:dyDescent="0.2">
      <c r="A2415" s="16"/>
      <c r="B2415" s="16"/>
      <c r="C2415" s="18"/>
      <c r="D2415" s="20"/>
      <c r="E2415" s="17" t="s">
        <v>260</v>
      </c>
      <c r="F2415" s="19" t="s">
        <v>261</v>
      </c>
      <c r="G2415" s="8" t="s">
        <v>243</v>
      </c>
      <c r="H2415" s="8" t="s">
        <v>243</v>
      </c>
      <c r="I2415" s="8">
        <v>2389</v>
      </c>
      <c r="J2415" s="8">
        <v>2388.5450000000001</v>
      </c>
      <c r="K2415" s="8">
        <v>0</v>
      </c>
      <c r="L2415" s="8">
        <v>2388.5450000000001</v>
      </c>
      <c r="M2415" s="8">
        <v>-0.45499999999992702</v>
      </c>
      <c r="N2415" s="9">
        <v>99.980954374215202</v>
      </c>
    </row>
    <row r="2416" spans="1:14" s="75" customFormat="1" ht="18" customHeight="1" x14ac:dyDescent="0.2">
      <c r="A2416" s="16"/>
      <c r="B2416" s="16"/>
      <c r="C2416" s="18"/>
      <c r="D2416" s="20"/>
      <c r="E2416" s="17" t="s">
        <v>282</v>
      </c>
      <c r="F2416" s="19" t="s">
        <v>283</v>
      </c>
      <c r="G2416" s="8" t="s">
        <v>243</v>
      </c>
      <c r="H2416" s="8" t="s">
        <v>243</v>
      </c>
      <c r="I2416" s="8">
        <v>20225</v>
      </c>
      <c r="J2416" s="8">
        <v>20224.383610000001</v>
      </c>
      <c r="K2416" s="8">
        <v>0</v>
      </c>
      <c r="L2416" s="8">
        <v>20224.383610000001</v>
      </c>
      <c r="M2416" s="8">
        <v>-0.61638999999922806</v>
      </c>
      <c r="N2416" s="9">
        <v>99.996952336217603</v>
      </c>
    </row>
    <row r="2417" spans="1:14" s="75" customFormat="1" ht="18" customHeight="1" x14ac:dyDescent="0.2">
      <c r="A2417" s="16"/>
      <c r="B2417" s="16"/>
      <c r="C2417" s="18"/>
      <c r="D2417" s="20"/>
      <c r="E2417" s="17" t="s">
        <v>284</v>
      </c>
      <c r="F2417" s="19" t="s">
        <v>285</v>
      </c>
      <c r="G2417" s="8" t="s">
        <v>243</v>
      </c>
      <c r="H2417" s="8" t="s">
        <v>243</v>
      </c>
      <c r="I2417" s="8">
        <v>216</v>
      </c>
      <c r="J2417" s="8">
        <v>215.3</v>
      </c>
      <c r="K2417" s="8">
        <v>0</v>
      </c>
      <c r="L2417" s="8">
        <v>215.3</v>
      </c>
      <c r="M2417" s="8">
        <v>-0.69999999999998896</v>
      </c>
      <c r="N2417" s="9">
        <v>99.675925925925895</v>
      </c>
    </row>
    <row r="2418" spans="1:14" s="75" customFormat="1" ht="18" customHeight="1" x14ac:dyDescent="0.2">
      <c r="A2418" s="16"/>
      <c r="B2418" s="16"/>
      <c r="C2418" s="20"/>
      <c r="D2418" s="17" t="s">
        <v>237</v>
      </c>
      <c r="E2418" s="4"/>
      <c r="F2418" s="21" t="s">
        <v>724</v>
      </c>
      <c r="G2418" s="8" t="s">
        <v>243</v>
      </c>
      <c r="H2418" s="8" t="s">
        <v>243</v>
      </c>
      <c r="I2418" s="8">
        <v>35332792</v>
      </c>
      <c r="J2418" s="8">
        <v>35330827.083400004</v>
      </c>
      <c r="K2418" s="8">
        <v>0</v>
      </c>
      <c r="L2418" s="8">
        <v>35330827.083400004</v>
      </c>
      <c r="M2418" s="8">
        <v>-1964.91659999639</v>
      </c>
      <c r="N2418" s="9">
        <v>99.994438830081705</v>
      </c>
    </row>
    <row r="2419" spans="1:14" s="75" customFormat="1" ht="18" customHeight="1" x14ac:dyDescent="0.2">
      <c r="A2419" s="16"/>
      <c r="B2419" s="16"/>
      <c r="C2419" s="18"/>
      <c r="D2419" s="20"/>
      <c r="E2419" s="17" t="s">
        <v>277</v>
      </c>
      <c r="F2419" s="19" t="s">
        <v>278</v>
      </c>
      <c r="G2419" s="8" t="s">
        <v>243</v>
      </c>
      <c r="H2419" s="8" t="s">
        <v>243</v>
      </c>
      <c r="I2419" s="8">
        <v>35332792</v>
      </c>
      <c r="J2419" s="8">
        <v>35330827.083400004</v>
      </c>
      <c r="K2419" s="8">
        <v>0</v>
      </c>
      <c r="L2419" s="8">
        <v>35330827.083400004</v>
      </c>
      <c r="M2419" s="8">
        <v>-1964.91659999639</v>
      </c>
      <c r="N2419" s="9">
        <v>99.994438830081705</v>
      </c>
    </row>
    <row r="2420" spans="1:14" s="75" customFormat="1" ht="18" customHeight="1" x14ac:dyDescent="0.2">
      <c r="A2420" s="16"/>
      <c r="B2420" s="16"/>
      <c r="C2420" s="20"/>
      <c r="D2420" s="17" t="s">
        <v>409</v>
      </c>
      <c r="E2420" s="4"/>
      <c r="F2420" s="19" t="s">
        <v>725</v>
      </c>
      <c r="G2420" s="8" t="s">
        <v>243</v>
      </c>
      <c r="H2420" s="8" t="s">
        <v>243</v>
      </c>
      <c r="I2420" s="8">
        <v>2041057</v>
      </c>
      <c r="J2420" s="8">
        <v>2036724.81993</v>
      </c>
      <c r="K2420" s="8">
        <v>3.6689999978989397E-2</v>
      </c>
      <c r="L2420" s="8">
        <v>2036724.78324</v>
      </c>
      <c r="M2420" s="8">
        <v>-4332.2167599999802</v>
      </c>
      <c r="N2420" s="9">
        <v>99.7877464098259</v>
      </c>
    </row>
    <row r="2421" spans="1:14" s="75" customFormat="1" ht="16.5" customHeight="1" x14ac:dyDescent="0.2">
      <c r="A2421" s="16"/>
      <c r="B2421" s="16"/>
      <c r="C2421" s="18"/>
      <c r="D2421" s="20"/>
      <c r="E2421" s="17" t="s">
        <v>244</v>
      </c>
      <c r="F2421" s="19" t="s">
        <v>245</v>
      </c>
      <c r="G2421" s="8" t="s">
        <v>243</v>
      </c>
      <c r="H2421" s="8" t="s">
        <v>243</v>
      </c>
      <c r="I2421" s="8">
        <v>82680</v>
      </c>
      <c r="J2421" s="8">
        <v>82679.754000000001</v>
      </c>
      <c r="K2421" s="8">
        <v>0</v>
      </c>
      <c r="L2421" s="8">
        <v>82679.754000000001</v>
      </c>
      <c r="M2421" s="8">
        <v>-0.24599999999918501</v>
      </c>
      <c r="N2421" s="9">
        <v>99.999702467343994</v>
      </c>
    </row>
    <row r="2422" spans="1:14" s="75" customFormat="1" ht="16.5" customHeight="1" x14ac:dyDescent="0.2">
      <c r="A2422" s="16"/>
      <c r="B2422" s="16"/>
      <c r="C2422" s="18"/>
      <c r="D2422" s="20"/>
      <c r="E2422" s="17" t="s">
        <v>246</v>
      </c>
      <c r="F2422" s="19" t="s">
        <v>247</v>
      </c>
      <c r="G2422" s="8" t="s">
        <v>243</v>
      </c>
      <c r="H2422" s="8" t="s">
        <v>243</v>
      </c>
      <c r="I2422" s="8">
        <v>39071</v>
      </c>
      <c r="J2422" s="8">
        <v>39071</v>
      </c>
      <c r="K2422" s="8">
        <v>0</v>
      </c>
      <c r="L2422" s="8">
        <v>39071</v>
      </c>
      <c r="M2422" s="8">
        <v>0</v>
      </c>
      <c r="N2422" s="9">
        <v>100</v>
      </c>
    </row>
    <row r="2423" spans="1:14" s="75" customFormat="1" ht="16.5" customHeight="1" x14ac:dyDescent="0.2">
      <c r="A2423" s="16"/>
      <c r="B2423" s="16"/>
      <c r="C2423" s="18"/>
      <c r="D2423" s="20"/>
      <c r="E2423" s="17" t="s">
        <v>248</v>
      </c>
      <c r="F2423" s="19" t="s">
        <v>249</v>
      </c>
      <c r="G2423" s="8" t="s">
        <v>243</v>
      </c>
      <c r="H2423" s="8" t="s">
        <v>243</v>
      </c>
      <c r="I2423" s="8">
        <v>3795</v>
      </c>
      <c r="J2423" s="8">
        <v>3795</v>
      </c>
      <c r="K2423" s="8">
        <v>0</v>
      </c>
      <c r="L2423" s="8">
        <v>3795</v>
      </c>
      <c r="M2423" s="8">
        <v>0</v>
      </c>
      <c r="N2423" s="9">
        <v>100</v>
      </c>
    </row>
    <row r="2424" spans="1:14" s="75" customFormat="1" ht="16.5" customHeight="1" x14ac:dyDescent="0.2">
      <c r="A2424" s="16"/>
      <c r="B2424" s="16"/>
      <c r="C2424" s="18"/>
      <c r="D2424" s="20"/>
      <c r="E2424" s="17" t="s">
        <v>250</v>
      </c>
      <c r="F2424" s="19" t="s">
        <v>251</v>
      </c>
      <c r="G2424" s="8" t="s">
        <v>243</v>
      </c>
      <c r="H2424" s="8" t="s">
        <v>243</v>
      </c>
      <c r="I2424" s="8">
        <v>7978</v>
      </c>
      <c r="J2424" s="8">
        <v>7978</v>
      </c>
      <c r="K2424" s="8">
        <v>0</v>
      </c>
      <c r="L2424" s="8">
        <v>7978</v>
      </c>
      <c r="M2424" s="8">
        <v>0</v>
      </c>
      <c r="N2424" s="9">
        <v>100</v>
      </c>
    </row>
    <row r="2425" spans="1:14" s="75" customFormat="1" ht="16.5" customHeight="1" x14ac:dyDescent="0.2">
      <c r="A2425" s="16"/>
      <c r="B2425" s="16"/>
      <c r="C2425" s="18"/>
      <c r="D2425" s="20"/>
      <c r="E2425" s="17" t="s">
        <v>252</v>
      </c>
      <c r="F2425" s="19" t="s">
        <v>253</v>
      </c>
      <c r="G2425" s="8" t="s">
        <v>243</v>
      </c>
      <c r="H2425" s="8" t="s">
        <v>243</v>
      </c>
      <c r="I2425" s="8">
        <v>2654</v>
      </c>
      <c r="J2425" s="8">
        <v>2646.3780000000002</v>
      </c>
      <c r="K2425" s="8">
        <v>0</v>
      </c>
      <c r="L2425" s="8">
        <v>2646.3780000000002</v>
      </c>
      <c r="M2425" s="8">
        <v>-7.62199999999984</v>
      </c>
      <c r="N2425" s="9">
        <v>99.712810851544901</v>
      </c>
    </row>
    <row r="2426" spans="1:14" s="75" customFormat="1" ht="16.5" customHeight="1" x14ac:dyDescent="0.2">
      <c r="A2426" s="16"/>
      <c r="B2426" s="16"/>
      <c r="C2426" s="18"/>
      <c r="D2426" s="20"/>
      <c r="E2426" s="17" t="s">
        <v>254</v>
      </c>
      <c r="F2426" s="19" t="s">
        <v>255</v>
      </c>
      <c r="G2426" s="8" t="s">
        <v>243</v>
      </c>
      <c r="H2426" s="8" t="s">
        <v>243</v>
      </c>
      <c r="I2426" s="8">
        <v>2539</v>
      </c>
      <c r="J2426" s="8">
        <v>2531.1970000000001</v>
      </c>
      <c r="K2426" s="8">
        <v>0</v>
      </c>
      <c r="L2426" s="8">
        <v>2531.1970000000001</v>
      </c>
      <c r="M2426" s="8">
        <v>-7.80299999999988</v>
      </c>
      <c r="N2426" s="9">
        <v>99.692674281213101</v>
      </c>
    </row>
    <row r="2427" spans="1:14" s="75" customFormat="1" ht="16.5" customHeight="1" x14ac:dyDescent="0.2">
      <c r="A2427" s="16"/>
      <c r="B2427" s="16"/>
      <c r="C2427" s="18"/>
      <c r="D2427" s="20"/>
      <c r="E2427" s="17" t="s">
        <v>265</v>
      </c>
      <c r="F2427" s="19" t="s">
        <v>266</v>
      </c>
      <c r="G2427" s="8" t="s">
        <v>243</v>
      </c>
      <c r="H2427" s="8" t="s">
        <v>243</v>
      </c>
      <c r="I2427" s="8">
        <v>2074</v>
      </c>
      <c r="J2427" s="8">
        <v>2073.904</v>
      </c>
      <c r="K2427" s="8">
        <v>0</v>
      </c>
      <c r="L2427" s="8">
        <v>2073.904</v>
      </c>
      <c r="M2427" s="8">
        <v>-9.6000000000003596E-2</v>
      </c>
      <c r="N2427" s="9">
        <v>99.995371263259401</v>
      </c>
    </row>
    <row r="2428" spans="1:14" s="75" customFormat="1" ht="16.5" customHeight="1" x14ac:dyDescent="0.2">
      <c r="A2428" s="16"/>
      <c r="B2428" s="16"/>
      <c r="C2428" s="18"/>
      <c r="D2428" s="20"/>
      <c r="E2428" s="17" t="s">
        <v>287</v>
      </c>
      <c r="F2428" s="19" t="s">
        <v>288</v>
      </c>
      <c r="G2428" s="8" t="s">
        <v>243</v>
      </c>
      <c r="H2428" s="8" t="s">
        <v>243</v>
      </c>
      <c r="I2428" s="8">
        <v>9870</v>
      </c>
      <c r="J2428" s="8">
        <v>9870</v>
      </c>
      <c r="K2428" s="8">
        <v>0</v>
      </c>
      <c r="L2428" s="8">
        <v>9870</v>
      </c>
      <c r="M2428" s="8">
        <v>0</v>
      </c>
      <c r="N2428" s="9">
        <v>100</v>
      </c>
    </row>
    <row r="2429" spans="1:14" s="75" customFormat="1" ht="16.5" customHeight="1" x14ac:dyDescent="0.2">
      <c r="A2429" s="16"/>
      <c r="B2429" s="16"/>
      <c r="C2429" s="18"/>
      <c r="D2429" s="20"/>
      <c r="E2429" s="17" t="s">
        <v>267</v>
      </c>
      <c r="F2429" s="19" t="s">
        <v>268</v>
      </c>
      <c r="G2429" s="8" t="s">
        <v>243</v>
      </c>
      <c r="H2429" s="8" t="s">
        <v>243</v>
      </c>
      <c r="I2429" s="8">
        <v>835</v>
      </c>
      <c r="J2429" s="8">
        <v>834.99983999999995</v>
      </c>
      <c r="K2429" s="8">
        <v>0</v>
      </c>
      <c r="L2429" s="8">
        <v>834.99983999999995</v>
      </c>
      <c r="M2429" s="8">
        <v>-1.6000000005078599E-4</v>
      </c>
      <c r="N2429" s="9">
        <v>99.999980838323296</v>
      </c>
    </row>
    <row r="2430" spans="1:14" s="75" customFormat="1" ht="16.5" customHeight="1" x14ac:dyDescent="0.2">
      <c r="A2430" s="16"/>
      <c r="B2430" s="16"/>
      <c r="C2430" s="18"/>
      <c r="D2430" s="20"/>
      <c r="E2430" s="17" t="s">
        <v>277</v>
      </c>
      <c r="F2430" s="19" t="s">
        <v>278</v>
      </c>
      <c r="G2430" s="8" t="s">
        <v>243</v>
      </c>
      <c r="H2430" s="8" t="s">
        <v>243</v>
      </c>
      <c r="I2430" s="8">
        <v>1886620</v>
      </c>
      <c r="J2430" s="8">
        <v>1882305.3319900001</v>
      </c>
      <c r="K2430" s="8">
        <v>3.6689999978989397E-2</v>
      </c>
      <c r="L2430" s="8">
        <v>1882305.2953000001</v>
      </c>
      <c r="M2430" s="8">
        <v>-4314.7046999998902</v>
      </c>
      <c r="N2430" s="9">
        <v>99.771299747697</v>
      </c>
    </row>
    <row r="2431" spans="1:14" s="75" customFormat="1" ht="16.5" customHeight="1" x14ac:dyDescent="0.2">
      <c r="A2431" s="16"/>
      <c r="B2431" s="16"/>
      <c r="C2431" s="18"/>
      <c r="D2431" s="20"/>
      <c r="E2431" s="17" t="s">
        <v>258</v>
      </c>
      <c r="F2431" s="19" t="s">
        <v>259</v>
      </c>
      <c r="G2431" s="8" t="s">
        <v>243</v>
      </c>
      <c r="H2431" s="8" t="s">
        <v>243</v>
      </c>
      <c r="I2431" s="8">
        <v>1459</v>
      </c>
      <c r="J2431" s="8">
        <v>1458.3</v>
      </c>
      <c r="K2431" s="8">
        <v>0</v>
      </c>
      <c r="L2431" s="8">
        <v>1458.3</v>
      </c>
      <c r="M2431" s="8">
        <v>-0.70000000000004503</v>
      </c>
      <c r="N2431" s="9">
        <v>99.952021932830704</v>
      </c>
    </row>
    <row r="2432" spans="1:14" s="75" customFormat="1" ht="16.5" customHeight="1" x14ac:dyDescent="0.2">
      <c r="A2432" s="16"/>
      <c r="B2432" s="16"/>
      <c r="C2432" s="18"/>
      <c r="D2432" s="20"/>
      <c r="E2432" s="17" t="s">
        <v>282</v>
      </c>
      <c r="F2432" s="19" t="s">
        <v>283</v>
      </c>
      <c r="G2432" s="8" t="s">
        <v>243</v>
      </c>
      <c r="H2432" s="8" t="s">
        <v>243</v>
      </c>
      <c r="I2432" s="8">
        <v>1482</v>
      </c>
      <c r="J2432" s="8">
        <v>1480.9550999999999</v>
      </c>
      <c r="K2432" s="8">
        <v>0</v>
      </c>
      <c r="L2432" s="8">
        <v>1480.9550999999999</v>
      </c>
      <c r="M2432" s="8">
        <v>-1.0449000000001001</v>
      </c>
      <c r="N2432" s="9">
        <v>99.929493927125506</v>
      </c>
    </row>
    <row r="2433" spans="1:14" s="75" customFormat="1" ht="31.5" x14ac:dyDescent="0.2">
      <c r="A2433" s="16"/>
      <c r="B2433" s="16"/>
      <c r="C2433" s="20"/>
      <c r="D2433" s="17" t="s">
        <v>363</v>
      </c>
      <c r="E2433" s="4"/>
      <c r="F2433" s="19" t="s">
        <v>726</v>
      </c>
      <c r="G2433" s="8" t="s">
        <v>243</v>
      </c>
      <c r="H2433" s="8" t="s">
        <v>243</v>
      </c>
      <c r="I2433" s="8">
        <v>1434324</v>
      </c>
      <c r="J2433" s="8">
        <v>1434322.0330000001</v>
      </c>
      <c r="K2433" s="8">
        <v>0</v>
      </c>
      <c r="L2433" s="8">
        <v>1434322.0330000001</v>
      </c>
      <c r="M2433" s="8">
        <v>-1.96699999994598</v>
      </c>
      <c r="N2433" s="9">
        <v>99.999862862226394</v>
      </c>
    </row>
    <row r="2434" spans="1:14" s="75" customFormat="1" ht="15.75" customHeight="1" x14ac:dyDescent="0.2">
      <c r="A2434" s="16"/>
      <c r="B2434" s="16"/>
      <c r="C2434" s="18"/>
      <c r="D2434" s="20"/>
      <c r="E2434" s="17" t="s">
        <v>277</v>
      </c>
      <c r="F2434" s="19" t="s">
        <v>278</v>
      </c>
      <c r="G2434" s="8" t="s">
        <v>243</v>
      </c>
      <c r="H2434" s="8" t="s">
        <v>243</v>
      </c>
      <c r="I2434" s="8">
        <v>1434324</v>
      </c>
      <c r="J2434" s="8">
        <v>1434322.0330000001</v>
      </c>
      <c r="K2434" s="8">
        <v>0</v>
      </c>
      <c r="L2434" s="8">
        <v>1434322.0330000001</v>
      </c>
      <c r="M2434" s="8">
        <v>-1.96699999994598</v>
      </c>
      <c r="N2434" s="9">
        <v>99.999862862226394</v>
      </c>
    </row>
    <row r="2435" spans="1:14" s="75" customFormat="1" ht="15.75" customHeight="1" x14ac:dyDescent="0.2">
      <c r="A2435" s="16"/>
      <c r="B2435" s="16"/>
      <c r="C2435" s="20"/>
      <c r="D2435" s="17" t="s">
        <v>305</v>
      </c>
      <c r="E2435" s="4"/>
      <c r="F2435" s="19" t="s">
        <v>727</v>
      </c>
      <c r="G2435" s="8" t="s">
        <v>243</v>
      </c>
      <c r="H2435" s="8" t="s">
        <v>243</v>
      </c>
      <c r="I2435" s="8">
        <v>113888</v>
      </c>
      <c r="J2435" s="8">
        <v>113888</v>
      </c>
      <c r="K2435" s="8">
        <v>0</v>
      </c>
      <c r="L2435" s="8">
        <v>113888</v>
      </c>
      <c r="M2435" s="8">
        <v>0</v>
      </c>
      <c r="N2435" s="9">
        <v>100</v>
      </c>
    </row>
    <row r="2436" spans="1:14" s="75" customFormat="1" ht="15.75" customHeight="1" x14ac:dyDescent="0.2">
      <c r="A2436" s="16"/>
      <c r="B2436" s="16"/>
      <c r="C2436" s="18"/>
      <c r="D2436" s="20"/>
      <c r="E2436" s="17" t="s">
        <v>277</v>
      </c>
      <c r="F2436" s="19" t="s">
        <v>278</v>
      </c>
      <c r="G2436" s="8" t="s">
        <v>243</v>
      </c>
      <c r="H2436" s="8" t="s">
        <v>243</v>
      </c>
      <c r="I2436" s="8">
        <v>113888</v>
      </c>
      <c r="J2436" s="8">
        <v>113888</v>
      </c>
      <c r="K2436" s="8">
        <v>0</v>
      </c>
      <c r="L2436" s="8">
        <v>113888</v>
      </c>
      <c r="M2436" s="8">
        <v>0</v>
      </c>
      <c r="N2436" s="9">
        <v>100</v>
      </c>
    </row>
    <row r="2437" spans="1:14" s="75" customFormat="1" ht="15.75" customHeight="1" x14ac:dyDescent="0.2">
      <c r="A2437" s="16"/>
      <c r="B2437" s="16"/>
      <c r="C2437" s="20"/>
      <c r="D2437" s="17" t="s">
        <v>316</v>
      </c>
      <c r="E2437" s="4"/>
      <c r="F2437" s="19" t="s">
        <v>728</v>
      </c>
      <c r="G2437" s="8" t="s">
        <v>243</v>
      </c>
      <c r="H2437" s="8" t="s">
        <v>243</v>
      </c>
      <c r="I2437" s="8">
        <v>1200319</v>
      </c>
      <c r="J2437" s="8">
        <v>1200302.94</v>
      </c>
      <c r="K2437" s="8">
        <v>0</v>
      </c>
      <c r="L2437" s="8">
        <v>1200302.94</v>
      </c>
      <c r="M2437" s="8">
        <v>-16.060000000055901</v>
      </c>
      <c r="N2437" s="9">
        <v>99.998662022345698</v>
      </c>
    </row>
    <row r="2438" spans="1:14" s="75" customFormat="1" ht="15.75" customHeight="1" x14ac:dyDescent="0.2">
      <c r="A2438" s="16"/>
      <c r="B2438" s="16"/>
      <c r="C2438" s="18"/>
      <c r="D2438" s="20"/>
      <c r="E2438" s="17" t="s">
        <v>269</v>
      </c>
      <c r="F2438" s="19" t="s">
        <v>270</v>
      </c>
      <c r="G2438" s="8" t="s">
        <v>243</v>
      </c>
      <c r="H2438" s="8" t="s">
        <v>243</v>
      </c>
      <c r="I2438" s="8">
        <v>868533</v>
      </c>
      <c r="J2438" s="8">
        <v>868533</v>
      </c>
      <c r="K2438" s="8">
        <v>0</v>
      </c>
      <c r="L2438" s="8">
        <v>868533</v>
      </c>
      <c r="M2438" s="8">
        <v>0</v>
      </c>
      <c r="N2438" s="9">
        <v>100</v>
      </c>
    </row>
    <row r="2439" spans="1:14" s="75" customFormat="1" ht="15.75" customHeight="1" x14ac:dyDescent="0.2">
      <c r="A2439" s="16"/>
      <c r="B2439" s="16"/>
      <c r="C2439" s="18"/>
      <c r="D2439" s="20"/>
      <c r="E2439" s="17" t="s">
        <v>277</v>
      </c>
      <c r="F2439" s="19" t="s">
        <v>278</v>
      </c>
      <c r="G2439" s="8" t="s">
        <v>243</v>
      </c>
      <c r="H2439" s="8" t="s">
        <v>243</v>
      </c>
      <c r="I2439" s="8">
        <v>331786</v>
      </c>
      <c r="J2439" s="8">
        <v>331769.94</v>
      </c>
      <c r="K2439" s="8">
        <v>0</v>
      </c>
      <c r="L2439" s="8">
        <v>331769.94</v>
      </c>
      <c r="M2439" s="8">
        <v>-16.0599999999977</v>
      </c>
      <c r="N2439" s="9">
        <v>99.995159530540803</v>
      </c>
    </row>
    <row r="2440" spans="1:14" s="75" customFormat="1" ht="15.75" customHeight="1" x14ac:dyDescent="0.2">
      <c r="A2440" s="16"/>
      <c r="B2440" s="16"/>
      <c r="C2440" s="20"/>
      <c r="D2440" s="17" t="s">
        <v>630</v>
      </c>
      <c r="E2440" s="4"/>
      <c r="F2440" s="21" t="s">
        <v>729</v>
      </c>
      <c r="G2440" s="8" t="s">
        <v>243</v>
      </c>
      <c r="H2440" s="8" t="s">
        <v>243</v>
      </c>
      <c r="I2440" s="8">
        <v>139006405</v>
      </c>
      <c r="J2440" s="8">
        <v>139006405</v>
      </c>
      <c r="K2440" s="8">
        <v>0</v>
      </c>
      <c r="L2440" s="8">
        <v>139006405</v>
      </c>
      <c r="M2440" s="8">
        <v>0</v>
      </c>
      <c r="N2440" s="9">
        <v>100</v>
      </c>
    </row>
    <row r="2441" spans="1:14" s="75" customFormat="1" ht="15.75" customHeight="1" x14ac:dyDescent="0.2">
      <c r="A2441" s="16"/>
      <c r="B2441" s="16"/>
      <c r="C2441" s="18"/>
      <c r="D2441" s="20"/>
      <c r="E2441" s="17" t="s">
        <v>260</v>
      </c>
      <c r="F2441" s="19" t="s">
        <v>261</v>
      </c>
      <c r="G2441" s="8" t="s">
        <v>243</v>
      </c>
      <c r="H2441" s="8" t="s">
        <v>243</v>
      </c>
      <c r="I2441" s="8">
        <v>139006405</v>
      </c>
      <c r="J2441" s="8">
        <v>139006405</v>
      </c>
      <c r="K2441" s="8">
        <v>0</v>
      </c>
      <c r="L2441" s="8">
        <v>139006405</v>
      </c>
      <c r="M2441" s="8">
        <v>0</v>
      </c>
      <c r="N2441" s="9">
        <v>100</v>
      </c>
    </row>
    <row r="2442" spans="1:14" s="75" customFormat="1" ht="15.75" customHeight="1" x14ac:dyDescent="0.2">
      <c r="A2442" s="16"/>
      <c r="B2442" s="16"/>
      <c r="C2442" s="20"/>
      <c r="D2442" s="17" t="s">
        <v>244</v>
      </c>
      <c r="E2442" s="4"/>
      <c r="F2442" s="19" t="s">
        <v>730</v>
      </c>
      <c r="G2442" s="8" t="s">
        <v>243</v>
      </c>
      <c r="H2442" s="8" t="s">
        <v>243</v>
      </c>
      <c r="I2442" s="8">
        <v>829069</v>
      </c>
      <c r="J2442" s="8">
        <v>822512.49256000004</v>
      </c>
      <c r="K2442" s="8">
        <v>0</v>
      </c>
      <c r="L2442" s="8">
        <v>822512.49256000004</v>
      </c>
      <c r="M2442" s="8">
        <v>-6556.5074400000703</v>
      </c>
      <c r="N2442" s="9">
        <v>99.209172283609703</v>
      </c>
    </row>
    <row r="2443" spans="1:14" s="75" customFormat="1" ht="15.75" customHeight="1" x14ac:dyDescent="0.2">
      <c r="A2443" s="16"/>
      <c r="B2443" s="16"/>
      <c r="C2443" s="18"/>
      <c r="D2443" s="20"/>
      <c r="E2443" s="17" t="s">
        <v>282</v>
      </c>
      <c r="F2443" s="19" t="s">
        <v>283</v>
      </c>
      <c r="G2443" s="8" t="s">
        <v>243</v>
      </c>
      <c r="H2443" s="8" t="s">
        <v>243</v>
      </c>
      <c r="I2443" s="8">
        <v>3399</v>
      </c>
      <c r="J2443" s="8">
        <v>3398.99235</v>
      </c>
      <c r="K2443" s="8">
        <v>0</v>
      </c>
      <c r="L2443" s="8">
        <v>3398.99235</v>
      </c>
      <c r="M2443" s="8">
        <v>-7.65000000001237E-3</v>
      </c>
      <c r="N2443" s="9">
        <v>99.999774933804105</v>
      </c>
    </row>
    <row r="2444" spans="1:14" s="75" customFormat="1" ht="15.75" customHeight="1" x14ac:dyDescent="0.2">
      <c r="A2444" s="16"/>
      <c r="B2444" s="16"/>
      <c r="C2444" s="18"/>
      <c r="D2444" s="20"/>
      <c r="E2444" s="17" t="s">
        <v>393</v>
      </c>
      <c r="F2444" s="19" t="s">
        <v>394</v>
      </c>
      <c r="G2444" s="8" t="s">
        <v>243</v>
      </c>
      <c r="H2444" s="8" t="s">
        <v>243</v>
      </c>
      <c r="I2444" s="8">
        <v>795076</v>
      </c>
      <c r="J2444" s="8">
        <v>788520.19791999995</v>
      </c>
      <c r="K2444" s="8">
        <v>0</v>
      </c>
      <c r="L2444" s="8">
        <v>788520.19791999995</v>
      </c>
      <c r="M2444" s="8">
        <v>-6555.8020800000504</v>
      </c>
      <c r="N2444" s="9">
        <v>99.175449632487997</v>
      </c>
    </row>
    <row r="2445" spans="1:14" s="75" customFormat="1" ht="15.75" customHeight="1" x14ac:dyDescent="0.2">
      <c r="A2445" s="16"/>
      <c r="B2445" s="16"/>
      <c r="C2445" s="18"/>
      <c r="D2445" s="20"/>
      <c r="E2445" s="17" t="s">
        <v>411</v>
      </c>
      <c r="F2445" s="19" t="s">
        <v>412</v>
      </c>
      <c r="G2445" s="8" t="s">
        <v>243</v>
      </c>
      <c r="H2445" s="8" t="s">
        <v>243</v>
      </c>
      <c r="I2445" s="8">
        <v>30594</v>
      </c>
      <c r="J2445" s="8">
        <v>30593.30229</v>
      </c>
      <c r="K2445" s="8">
        <v>0</v>
      </c>
      <c r="L2445" s="8">
        <v>30593.30229</v>
      </c>
      <c r="M2445" s="8">
        <v>-0.69771000000036998</v>
      </c>
      <c r="N2445" s="9">
        <v>99.997719454795103</v>
      </c>
    </row>
    <row r="2446" spans="1:14" s="75" customFormat="1" ht="33" customHeight="1" x14ac:dyDescent="0.2">
      <c r="A2446" s="16"/>
      <c r="B2446" s="16"/>
      <c r="C2446" s="20"/>
      <c r="D2446" s="17" t="s">
        <v>473</v>
      </c>
      <c r="E2446" s="4"/>
      <c r="F2446" s="25" t="s">
        <v>1379</v>
      </c>
      <c r="G2446" s="8" t="s">
        <v>243</v>
      </c>
      <c r="H2446" s="8" t="s">
        <v>243</v>
      </c>
      <c r="I2446" s="8">
        <v>79333</v>
      </c>
      <c r="J2446" s="8">
        <v>79332.065029999998</v>
      </c>
      <c r="K2446" s="8">
        <v>0</v>
      </c>
      <c r="L2446" s="8">
        <v>79332.065029999998</v>
      </c>
      <c r="M2446" s="8">
        <v>-0.93497000000206798</v>
      </c>
      <c r="N2446" s="9">
        <v>99.998821461434702</v>
      </c>
    </row>
    <row r="2447" spans="1:14" s="75" customFormat="1" ht="18" customHeight="1" x14ac:dyDescent="0.2">
      <c r="A2447" s="16"/>
      <c r="B2447" s="16"/>
      <c r="C2447" s="18"/>
      <c r="D2447" s="20"/>
      <c r="E2447" s="17" t="s">
        <v>348</v>
      </c>
      <c r="F2447" s="19" t="s">
        <v>349</v>
      </c>
      <c r="G2447" s="8" t="s">
        <v>243</v>
      </c>
      <c r="H2447" s="8" t="s">
        <v>243</v>
      </c>
      <c r="I2447" s="8">
        <v>79333</v>
      </c>
      <c r="J2447" s="8">
        <v>79332.065029999998</v>
      </c>
      <c r="K2447" s="8">
        <v>0</v>
      </c>
      <c r="L2447" s="8">
        <v>79332.065029999998</v>
      </c>
      <c r="M2447" s="8">
        <v>-0.93497000000206798</v>
      </c>
      <c r="N2447" s="9">
        <v>99.998821461434702</v>
      </c>
    </row>
    <row r="2448" spans="1:14" s="75" customFormat="1" ht="31.5" x14ac:dyDescent="0.2">
      <c r="A2448" s="16"/>
      <c r="B2448" s="16"/>
      <c r="C2448" s="20"/>
      <c r="D2448" s="17" t="s">
        <v>241</v>
      </c>
      <c r="E2448" s="4"/>
      <c r="F2448" s="19" t="s">
        <v>1219</v>
      </c>
      <c r="G2448" s="8" t="s">
        <v>243</v>
      </c>
      <c r="H2448" s="8" t="s">
        <v>243</v>
      </c>
      <c r="I2448" s="8">
        <v>499999715</v>
      </c>
      <c r="J2448" s="8">
        <v>499999715</v>
      </c>
      <c r="K2448" s="8">
        <v>0</v>
      </c>
      <c r="L2448" s="8">
        <v>499999715</v>
      </c>
      <c r="M2448" s="8">
        <v>0</v>
      </c>
      <c r="N2448" s="9">
        <v>100</v>
      </c>
    </row>
    <row r="2449" spans="1:14" s="75" customFormat="1" ht="18" customHeight="1" x14ac:dyDescent="0.2">
      <c r="A2449" s="16"/>
      <c r="B2449" s="16"/>
      <c r="C2449" s="18"/>
      <c r="D2449" s="20"/>
      <c r="E2449" s="17" t="s">
        <v>487</v>
      </c>
      <c r="F2449" s="19" t="s">
        <v>488</v>
      </c>
      <c r="G2449" s="8" t="s">
        <v>243</v>
      </c>
      <c r="H2449" s="8" t="s">
        <v>243</v>
      </c>
      <c r="I2449" s="8">
        <v>499999715</v>
      </c>
      <c r="J2449" s="8">
        <v>499999715</v>
      </c>
      <c r="K2449" s="8">
        <v>0</v>
      </c>
      <c r="L2449" s="8">
        <v>499999715</v>
      </c>
      <c r="M2449" s="8">
        <v>0</v>
      </c>
      <c r="N2449" s="9">
        <v>100</v>
      </c>
    </row>
    <row r="2450" spans="1:14" s="75" customFormat="1" ht="31.5" x14ac:dyDescent="0.2">
      <c r="A2450" s="16"/>
      <c r="B2450" s="16"/>
      <c r="C2450" s="20"/>
      <c r="D2450" s="17" t="s">
        <v>637</v>
      </c>
      <c r="E2450" s="4"/>
      <c r="F2450" s="19" t="s">
        <v>1220</v>
      </c>
      <c r="G2450" s="8" t="s">
        <v>243</v>
      </c>
      <c r="H2450" s="8" t="s">
        <v>243</v>
      </c>
      <c r="I2450" s="8">
        <v>596125</v>
      </c>
      <c r="J2450" s="8">
        <v>596125</v>
      </c>
      <c r="K2450" s="8">
        <v>0</v>
      </c>
      <c r="L2450" s="8">
        <v>596125</v>
      </c>
      <c r="M2450" s="8">
        <v>0</v>
      </c>
      <c r="N2450" s="9">
        <v>100</v>
      </c>
    </row>
    <row r="2451" spans="1:14" s="75" customFormat="1" ht="15" customHeight="1" x14ac:dyDescent="0.2">
      <c r="A2451" s="16"/>
      <c r="B2451" s="16"/>
      <c r="C2451" s="18"/>
      <c r="D2451" s="20"/>
      <c r="E2451" s="17" t="s">
        <v>398</v>
      </c>
      <c r="F2451" s="19" t="s">
        <v>399</v>
      </c>
      <c r="G2451" s="8" t="s">
        <v>243</v>
      </c>
      <c r="H2451" s="8" t="s">
        <v>243</v>
      </c>
      <c r="I2451" s="8">
        <v>596125</v>
      </c>
      <c r="J2451" s="8">
        <v>596125</v>
      </c>
      <c r="K2451" s="8">
        <v>0</v>
      </c>
      <c r="L2451" s="8">
        <v>596125</v>
      </c>
      <c r="M2451" s="8">
        <v>0</v>
      </c>
      <c r="N2451" s="9">
        <v>100</v>
      </c>
    </row>
    <row r="2452" spans="1:14" s="75" customFormat="1" ht="15" customHeight="1" x14ac:dyDescent="0.2">
      <c r="A2452" s="16"/>
      <c r="B2452" s="22" t="s">
        <v>449</v>
      </c>
      <c r="C2452" s="17" t="s">
        <v>312</v>
      </c>
      <c r="D2452" s="4"/>
      <c r="E2452" s="4"/>
      <c r="F2452" s="19" t="s">
        <v>731</v>
      </c>
      <c r="G2452" s="8">
        <v>3246810</v>
      </c>
      <c r="H2452" s="8">
        <v>14499168</v>
      </c>
      <c r="I2452" s="8">
        <v>13360545</v>
      </c>
      <c r="J2452" s="8">
        <v>13355069.42124</v>
      </c>
      <c r="K2452" s="8">
        <v>0</v>
      </c>
      <c r="L2452" s="8">
        <v>13355069.42124</v>
      </c>
      <c r="M2452" s="8">
        <v>-5475.5787599999503</v>
      </c>
      <c r="N2452" s="9">
        <v>99.959016800886502</v>
      </c>
    </row>
    <row r="2453" spans="1:14" s="75" customFormat="1" ht="31.5" x14ac:dyDescent="0.2">
      <c r="A2453" s="16"/>
      <c r="B2453" s="16"/>
      <c r="C2453" s="20"/>
      <c r="D2453" s="17" t="s">
        <v>264</v>
      </c>
      <c r="E2453" s="4"/>
      <c r="F2453" s="19" t="s">
        <v>732</v>
      </c>
      <c r="G2453" s="8" t="s">
        <v>243</v>
      </c>
      <c r="H2453" s="8" t="s">
        <v>243</v>
      </c>
      <c r="I2453" s="8">
        <v>956572</v>
      </c>
      <c r="J2453" s="8">
        <v>952751.33100000001</v>
      </c>
      <c r="K2453" s="8">
        <v>0</v>
      </c>
      <c r="L2453" s="8">
        <v>952751.33100000001</v>
      </c>
      <c r="M2453" s="8">
        <v>-3820.6689999999899</v>
      </c>
      <c r="N2453" s="9">
        <v>99.600587410043403</v>
      </c>
    </row>
    <row r="2454" spans="1:14" s="75" customFormat="1" ht="17.25" customHeight="1" x14ac:dyDescent="0.2">
      <c r="A2454" s="16"/>
      <c r="B2454" s="16"/>
      <c r="C2454" s="18"/>
      <c r="D2454" s="20"/>
      <c r="E2454" s="17" t="s">
        <v>277</v>
      </c>
      <c r="F2454" s="19" t="s">
        <v>278</v>
      </c>
      <c r="G2454" s="8" t="s">
        <v>243</v>
      </c>
      <c r="H2454" s="8" t="s">
        <v>243</v>
      </c>
      <c r="I2454" s="8">
        <v>619219</v>
      </c>
      <c r="J2454" s="8">
        <v>619139.11600000004</v>
      </c>
      <c r="K2454" s="8">
        <v>0</v>
      </c>
      <c r="L2454" s="8">
        <v>619139.11600000004</v>
      </c>
      <c r="M2454" s="8">
        <v>-79.883999999961802</v>
      </c>
      <c r="N2454" s="9">
        <v>99.987099233066203</v>
      </c>
    </row>
    <row r="2455" spans="1:14" s="75" customFormat="1" ht="17.25" customHeight="1" x14ac:dyDescent="0.2">
      <c r="A2455" s="16"/>
      <c r="B2455" s="16"/>
      <c r="C2455" s="18"/>
      <c r="D2455" s="20"/>
      <c r="E2455" s="17" t="s">
        <v>260</v>
      </c>
      <c r="F2455" s="19" t="s">
        <v>261</v>
      </c>
      <c r="G2455" s="8" t="s">
        <v>243</v>
      </c>
      <c r="H2455" s="8" t="s">
        <v>243</v>
      </c>
      <c r="I2455" s="8">
        <v>10530</v>
      </c>
      <c r="J2455" s="8">
        <v>10529.334000000001</v>
      </c>
      <c r="K2455" s="8">
        <v>0</v>
      </c>
      <c r="L2455" s="8">
        <v>10529.334000000001</v>
      </c>
      <c r="M2455" s="8">
        <v>-0.66599999999925796</v>
      </c>
      <c r="N2455" s="9">
        <v>99.993675213675203</v>
      </c>
    </row>
    <row r="2456" spans="1:14" s="75" customFormat="1" ht="17.25" customHeight="1" x14ac:dyDescent="0.2">
      <c r="A2456" s="16"/>
      <c r="B2456" s="16"/>
      <c r="C2456" s="18"/>
      <c r="D2456" s="20"/>
      <c r="E2456" s="17" t="s">
        <v>458</v>
      </c>
      <c r="F2456" s="19" t="s">
        <v>459</v>
      </c>
      <c r="G2456" s="8" t="s">
        <v>243</v>
      </c>
      <c r="H2456" s="8" t="s">
        <v>243</v>
      </c>
      <c r="I2456" s="8">
        <v>326823</v>
      </c>
      <c r="J2456" s="8">
        <v>323082.88099999999</v>
      </c>
      <c r="K2456" s="8">
        <v>0</v>
      </c>
      <c r="L2456" s="8">
        <v>323082.88099999999</v>
      </c>
      <c r="M2456" s="8">
        <v>-3740.1190000000101</v>
      </c>
      <c r="N2456" s="9">
        <v>98.855613283030905</v>
      </c>
    </row>
    <row r="2457" spans="1:14" s="75" customFormat="1" ht="17.25" customHeight="1" x14ac:dyDescent="0.2">
      <c r="A2457" s="16"/>
      <c r="B2457" s="16"/>
      <c r="C2457" s="20"/>
      <c r="D2457" s="17" t="s">
        <v>237</v>
      </c>
      <c r="E2457" s="4"/>
      <c r="F2457" s="19" t="s">
        <v>733</v>
      </c>
      <c r="G2457" s="8" t="s">
        <v>243</v>
      </c>
      <c r="H2457" s="8" t="s">
        <v>243</v>
      </c>
      <c r="I2457" s="8">
        <v>231832</v>
      </c>
      <c r="J2457" s="8">
        <v>231832</v>
      </c>
      <c r="K2457" s="8">
        <v>0</v>
      </c>
      <c r="L2457" s="8">
        <v>231832</v>
      </c>
      <c r="M2457" s="8">
        <v>0</v>
      </c>
      <c r="N2457" s="9">
        <v>100</v>
      </c>
    </row>
    <row r="2458" spans="1:14" s="75" customFormat="1" ht="17.25" customHeight="1" x14ac:dyDescent="0.2">
      <c r="A2458" s="16"/>
      <c r="B2458" s="16"/>
      <c r="C2458" s="18"/>
      <c r="D2458" s="20"/>
      <c r="E2458" s="17" t="s">
        <v>277</v>
      </c>
      <c r="F2458" s="19" t="s">
        <v>278</v>
      </c>
      <c r="G2458" s="8" t="s">
        <v>243</v>
      </c>
      <c r="H2458" s="8" t="s">
        <v>243</v>
      </c>
      <c r="I2458" s="8">
        <v>231832</v>
      </c>
      <c r="J2458" s="8">
        <v>231832</v>
      </c>
      <c r="K2458" s="8">
        <v>0</v>
      </c>
      <c r="L2458" s="8">
        <v>231832</v>
      </c>
      <c r="M2458" s="8">
        <v>0</v>
      </c>
      <c r="N2458" s="9">
        <v>100</v>
      </c>
    </row>
    <row r="2459" spans="1:14" s="75" customFormat="1" ht="31.5" x14ac:dyDescent="0.2">
      <c r="A2459" s="16"/>
      <c r="B2459" s="16"/>
      <c r="C2459" s="20"/>
      <c r="D2459" s="17" t="s">
        <v>409</v>
      </c>
      <c r="E2459" s="4"/>
      <c r="F2459" s="19" t="s">
        <v>1221</v>
      </c>
      <c r="G2459" s="8" t="s">
        <v>243</v>
      </c>
      <c r="H2459" s="8" t="s">
        <v>243</v>
      </c>
      <c r="I2459" s="8">
        <v>952345</v>
      </c>
      <c r="J2459" s="8">
        <v>950690.09024000005</v>
      </c>
      <c r="K2459" s="8">
        <v>0</v>
      </c>
      <c r="L2459" s="8">
        <v>950690.09024000005</v>
      </c>
      <c r="M2459" s="8">
        <v>-1654.90975999995</v>
      </c>
      <c r="N2459" s="9">
        <v>99.826227915303804</v>
      </c>
    </row>
    <row r="2460" spans="1:14" s="75" customFormat="1" ht="15" customHeight="1" x14ac:dyDescent="0.2">
      <c r="A2460" s="16"/>
      <c r="B2460" s="16"/>
      <c r="C2460" s="18"/>
      <c r="D2460" s="20"/>
      <c r="E2460" s="17" t="s">
        <v>269</v>
      </c>
      <c r="F2460" s="19" t="s">
        <v>270</v>
      </c>
      <c r="G2460" s="8" t="s">
        <v>243</v>
      </c>
      <c r="H2460" s="8" t="s">
        <v>243</v>
      </c>
      <c r="I2460" s="8">
        <v>25976</v>
      </c>
      <c r="J2460" s="8">
        <v>25976</v>
      </c>
      <c r="K2460" s="8">
        <v>0</v>
      </c>
      <c r="L2460" s="8">
        <v>25976</v>
      </c>
      <c r="M2460" s="8">
        <v>0</v>
      </c>
      <c r="N2460" s="9">
        <v>100</v>
      </c>
    </row>
    <row r="2461" spans="1:14" s="75" customFormat="1" ht="15" customHeight="1" x14ac:dyDescent="0.2">
      <c r="A2461" s="16"/>
      <c r="B2461" s="16"/>
      <c r="C2461" s="18"/>
      <c r="D2461" s="20"/>
      <c r="E2461" s="17" t="s">
        <v>277</v>
      </c>
      <c r="F2461" s="19" t="s">
        <v>278</v>
      </c>
      <c r="G2461" s="8" t="s">
        <v>243</v>
      </c>
      <c r="H2461" s="8" t="s">
        <v>243</v>
      </c>
      <c r="I2461" s="8">
        <v>926369</v>
      </c>
      <c r="J2461" s="8">
        <v>924714.09024000005</v>
      </c>
      <c r="K2461" s="8">
        <v>0</v>
      </c>
      <c r="L2461" s="8">
        <v>924714.09024000005</v>
      </c>
      <c r="M2461" s="8">
        <v>-1654.90975999995</v>
      </c>
      <c r="N2461" s="9">
        <v>99.821355231014905</v>
      </c>
    </row>
    <row r="2462" spans="1:14" s="75" customFormat="1" ht="31.5" x14ac:dyDescent="0.2">
      <c r="A2462" s="16"/>
      <c r="B2462" s="16"/>
      <c r="C2462" s="20"/>
      <c r="D2462" s="17" t="s">
        <v>363</v>
      </c>
      <c r="E2462" s="4"/>
      <c r="F2462" s="19" t="s">
        <v>734</v>
      </c>
      <c r="G2462" s="8" t="s">
        <v>243</v>
      </c>
      <c r="H2462" s="8" t="s">
        <v>243</v>
      </c>
      <c r="I2462" s="8">
        <v>11199654</v>
      </c>
      <c r="J2462" s="8">
        <v>11199654</v>
      </c>
      <c r="K2462" s="8">
        <v>0</v>
      </c>
      <c r="L2462" s="8">
        <v>11199654</v>
      </c>
      <c r="M2462" s="8">
        <v>0</v>
      </c>
      <c r="N2462" s="9">
        <v>100</v>
      </c>
    </row>
    <row r="2463" spans="1:14" s="75" customFormat="1" ht="17.25" customHeight="1" x14ac:dyDescent="0.2">
      <c r="A2463" s="16"/>
      <c r="B2463" s="16"/>
      <c r="C2463" s="18"/>
      <c r="D2463" s="20"/>
      <c r="E2463" s="17" t="s">
        <v>398</v>
      </c>
      <c r="F2463" s="19" t="s">
        <v>399</v>
      </c>
      <c r="G2463" s="8" t="s">
        <v>243</v>
      </c>
      <c r="H2463" s="8" t="s">
        <v>243</v>
      </c>
      <c r="I2463" s="8">
        <v>11199654</v>
      </c>
      <c r="J2463" s="8">
        <v>11199654</v>
      </c>
      <c r="K2463" s="8">
        <v>0</v>
      </c>
      <c r="L2463" s="8">
        <v>11199654</v>
      </c>
      <c r="M2463" s="8">
        <v>0</v>
      </c>
      <c r="N2463" s="9">
        <v>100</v>
      </c>
    </row>
    <row r="2464" spans="1:14" s="75" customFormat="1" ht="31.5" x14ac:dyDescent="0.2">
      <c r="A2464" s="16"/>
      <c r="B2464" s="16"/>
      <c r="C2464" s="20"/>
      <c r="D2464" s="17" t="s">
        <v>630</v>
      </c>
      <c r="E2464" s="4"/>
      <c r="F2464" s="19" t="s">
        <v>735</v>
      </c>
      <c r="G2464" s="8" t="s">
        <v>243</v>
      </c>
      <c r="H2464" s="8" t="s">
        <v>243</v>
      </c>
      <c r="I2464" s="8">
        <v>20142</v>
      </c>
      <c r="J2464" s="8">
        <v>20142</v>
      </c>
      <c r="K2464" s="8">
        <v>0</v>
      </c>
      <c r="L2464" s="8">
        <v>20142</v>
      </c>
      <c r="M2464" s="8">
        <v>0</v>
      </c>
      <c r="N2464" s="9">
        <v>100</v>
      </c>
    </row>
    <row r="2465" spans="1:14" s="75" customFormat="1" ht="17.25" customHeight="1" x14ac:dyDescent="0.2">
      <c r="A2465" s="16"/>
      <c r="B2465" s="16"/>
      <c r="C2465" s="18"/>
      <c r="D2465" s="20"/>
      <c r="E2465" s="17" t="s">
        <v>277</v>
      </c>
      <c r="F2465" s="19" t="s">
        <v>278</v>
      </c>
      <c r="G2465" s="8" t="s">
        <v>243</v>
      </c>
      <c r="H2465" s="8" t="s">
        <v>243</v>
      </c>
      <c r="I2465" s="8">
        <v>20142</v>
      </c>
      <c r="J2465" s="8">
        <v>20142</v>
      </c>
      <c r="K2465" s="8">
        <v>0</v>
      </c>
      <c r="L2465" s="8">
        <v>20142</v>
      </c>
      <c r="M2465" s="8">
        <v>0</v>
      </c>
      <c r="N2465" s="9">
        <v>100</v>
      </c>
    </row>
    <row r="2466" spans="1:14" s="75" customFormat="1" ht="17.25" customHeight="1" x14ac:dyDescent="0.2">
      <c r="A2466" s="16"/>
      <c r="B2466" s="22" t="s">
        <v>449</v>
      </c>
      <c r="C2466" s="17" t="s">
        <v>291</v>
      </c>
      <c r="D2466" s="4"/>
      <c r="E2466" s="4"/>
      <c r="F2466" s="19" t="s">
        <v>736</v>
      </c>
      <c r="G2466" s="8">
        <v>1787588</v>
      </c>
      <c r="H2466" s="8">
        <v>1763991</v>
      </c>
      <c r="I2466" s="8">
        <v>1298111</v>
      </c>
      <c r="J2466" s="8">
        <v>1298091.84137</v>
      </c>
      <c r="K2466" s="8">
        <v>0</v>
      </c>
      <c r="L2466" s="8">
        <v>1298091.84137</v>
      </c>
      <c r="M2466" s="8">
        <v>-19.158630000194499</v>
      </c>
      <c r="N2466" s="9">
        <v>99.998524114655794</v>
      </c>
    </row>
    <row r="2467" spans="1:14" s="75" customFormat="1" ht="17.25" customHeight="1" x14ac:dyDescent="0.2">
      <c r="A2467" s="16"/>
      <c r="B2467" s="16"/>
      <c r="C2467" s="18"/>
      <c r="D2467" s="20"/>
      <c r="E2467" s="17" t="s">
        <v>265</v>
      </c>
      <c r="F2467" s="19" t="s">
        <v>266</v>
      </c>
      <c r="G2467" s="8" t="s">
        <v>243</v>
      </c>
      <c r="H2467" s="8" t="s">
        <v>243</v>
      </c>
      <c r="I2467" s="8">
        <v>2859</v>
      </c>
      <c r="J2467" s="8">
        <v>2858.1157600000001</v>
      </c>
      <c r="K2467" s="8">
        <v>0</v>
      </c>
      <c r="L2467" s="8">
        <v>2858.1157600000001</v>
      </c>
      <c r="M2467" s="8">
        <v>-0.88423999999986302</v>
      </c>
      <c r="N2467" s="9">
        <v>99.9690717033928</v>
      </c>
    </row>
    <row r="2468" spans="1:14" s="75" customFormat="1" ht="17.25" customHeight="1" x14ac:dyDescent="0.2">
      <c r="A2468" s="16"/>
      <c r="B2468" s="16"/>
      <c r="C2468" s="18"/>
      <c r="D2468" s="20"/>
      <c r="E2468" s="17" t="s">
        <v>287</v>
      </c>
      <c r="F2468" s="19" t="s">
        <v>288</v>
      </c>
      <c r="G2468" s="8" t="s">
        <v>243</v>
      </c>
      <c r="H2468" s="8" t="s">
        <v>243</v>
      </c>
      <c r="I2468" s="8">
        <v>105</v>
      </c>
      <c r="J2468" s="8">
        <v>105</v>
      </c>
      <c r="K2468" s="8">
        <v>0</v>
      </c>
      <c r="L2468" s="8">
        <v>105</v>
      </c>
      <c r="M2468" s="8">
        <v>0</v>
      </c>
      <c r="N2468" s="9">
        <v>100</v>
      </c>
    </row>
    <row r="2469" spans="1:14" s="75" customFormat="1" ht="17.25" customHeight="1" x14ac:dyDescent="0.2">
      <c r="A2469" s="16"/>
      <c r="B2469" s="16"/>
      <c r="C2469" s="18"/>
      <c r="D2469" s="20"/>
      <c r="E2469" s="17" t="s">
        <v>277</v>
      </c>
      <c r="F2469" s="19" t="s">
        <v>278</v>
      </c>
      <c r="G2469" s="8" t="s">
        <v>243</v>
      </c>
      <c r="H2469" s="8" t="s">
        <v>243</v>
      </c>
      <c r="I2469" s="8">
        <v>1277631</v>
      </c>
      <c r="J2469" s="8">
        <v>1277613.3396099999</v>
      </c>
      <c r="K2469" s="8">
        <v>0</v>
      </c>
      <c r="L2469" s="8">
        <v>1277613.3396099999</v>
      </c>
      <c r="M2469" s="8">
        <v>-17.660390000091901</v>
      </c>
      <c r="N2469" s="9">
        <v>99.998617723740296</v>
      </c>
    </row>
    <row r="2470" spans="1:14" s="75" customFormat="1" ht="17.25" customHeight="1" x14ac:dyDescent="0.2">
      <c r="A2470" s="16"/>
      <c r="B2470" s="16"/>
      <c r="C2470" s="18"/>
      <c r="D2470" s="20"/>
      <c r="E2470" s="17" t="s">
        <v>258</v>
      </c>
      <c r="F2470" s="19" t="s">
        <v>259</v>
      </c>
      <c r="G2470" s="8" t="s">
        <v>243</v>
      </c>
      <c r="H2470" s="8" t="s">
        <v>243</v>
      </c>
      <c r="I2470" s="8">
        <v>17516</v>
      </c>
      <c r="J2470" s="8">
        <v>17515.385999999999</v>
      </c>
      <c r="K2470" s="8">
        <v>0</v>
      </c>
      <c r="L2470" s="8">
        <v>17515.385999999999</v>
      </c>
      <c r="M2470" s="8">
        <v>-0.61400000000139698</v>
      </c>
      <c r="N2470" s="9">
        <v>99.996494633477994</v>
      </c>
    </row>
    <row r="2471" spans="1:14" s="75" customFormat="1" ht="15.75" customHeight="1" x14ac:dyDescent="0.2">
      <c r="A2471" s="16"/>
      <c r="B2471" s="22" t="s">
        <v>449</v>
      </c>
      <c r="C2471" s="17" t="s">
        <v>323</v>
      </c>
      <c r="D2471" s="4"/>
      <c r="E2471" s="4"/>
      <c r="F2471" s="19" t="s">
        <v>737</v>
      </c>
      <c r="G2471" s="8">
        <v>12999893</v>
      </c>
      <c r="H2471" s="8">
        <v>12828173</v>
      </c>
      <c r="I2471" s="8">
        <v>12470187</v>
      </c>
      <c r="J2471" s="8">
        <v>12466407.265310001</v>
      </c>
      <c r="K2471" s="8">
        <v>0</v>
      </c>
      <c r="L2471" s="8">
        <v>12466407.265310001</v>
      </c>
      <c r="M2471" s="8">
        <v>-3779.7346900012299</v>
      </c>
      <c r="N2471" s="9">
        <v>99.969689831515794</v>
      </c>
    </row>
    <row r="2472" spans="1:14" s="75" customFormat="1" ht="15.75" customHeight="1" x14ac:dyDescent="0.2">
      <c r="A2472" s="16"/>
      <c r="B2472" s="16"/>
      <c r="C2472" s="18"/>
      <c r="D2472" s="20"/>
      <c r="E2472" s="17" t="s">
        <v>244</v>
      </c>
      <c r="F2472" s="19" t="s">
        <v>245</v>
      </c>
      <c r="G2472" s="8" t="s">
        <v>243</v>
      </c>
      <c r="H2472" s="8" t="s">
        <v>243</v>
      </c>
      <c r="I2472" s="8">
        <v>7733</v>
      </c>
      <c r="J2472" s="8">
        <v>7733</v>
      </c>
      <c r="K2472" s="8">
        <v>0</v>
      </c>
      <c r="L2472" s="8">
        <v>7733</v>
      </c>
      <c r="M2472" s="8">
        <v>0</v>
      </c>
      <c r="N2472" s="9">
        <v>100</v>
      </c>
    </row>
    <row r="2473" spans="1:14" s="75" customFormat="1" ht="15.75" customHeight="1" x14ac:dyDescent="0.2">
      <c r="A2473" s="16"/>
      <c r="B2473" s="16"/>
      <c r="C2473" s="18"/>
      <c r="D2473" s="20"/>
      <c r="E2473" s="17" t="s">
        <v>246</v>
      </c>
      <c r="F2473" s="19" t="s">
        <v>247</v>
      </c>
      <c r="G2473" s="8" t="s">
        <v>243</v>
      </c>
      <c r="H2473" s="8" t="s">
        <v>243</v>
      </c>
      <c r="I2473" s="8">
        <v>2594</v>
      </c>
      <c r="J2473" s="8">
        <v>2594</v>
      </c>
      <c r="K2473" s="8">
        <v>0</v>
      </c>
      <c r="L2473" s="8">
        <v>2594</v>
      </c>
      <c r="M2473" s="8">
        <v>0</v>
      </c>
      <c r="N2473" s="9">
        <v>100</v>
      </c>
    </row>
    <row r="2474" spans="1:14" s="75" customFormat="1" ht="15.75" customHeight="1" x14ac:dyDescent="0.2">
      <c r="A2474" s="16"/>
      <c r="B2474" s="16"/>
      <c r="C2474" s="18"/>
      <c r="D2474" s="20"/>
      <c r="E2474" s="17" t="s">
        <v>248</v>
      </c>
      <c r="F2474" s="19" t="s">
        <v>249</v>
      </c>
      <c r="G2474" s="8" t="s">
        <v>243</v>
      </c>
      <c r="H2474" s="8" t="s">
        <v>243</v>
      </c>
      <c r="I2474" s="8">
        <v>254</v>
      </c>
      <c r="J2474" s="8">
        <v>253.952</v>
      </c>
      <c r="K2474" s="8">
        <v>0</v>
      </c>
      <c r="L2474" s="8">
        <v>253.952</v>
      </c>
      <c r="M2474" s="8">
        <v>-4.8000000000001798E-2</v>
      </c>
      <c r="N2474" s="9">
        <v>99.981102362204695</v>
      </c>
    </row>
    <row r="2475" spans="1:14" s="75" customFormat="1" ht="15.75" customHeight="1" x14ac:dyDescent="0.2">
      <c r="A2475" s="16"/>
      <c r="B2475" s="16"/>
      <c r="C2475" s="18"/>
      <c r="D2475" s="20"/>
      <c r="E2475" s="17" t="s">
        <v>250</v>
      </c>
      <c r="F2475" s="19" t="s">
        <v>251</v>
      </c>
      <c r="G2475" s="8" t="s">
        <v>243</v>
      </c>
      <c r="H2475" s="8" t="s">
        <v>243</v>
      </c>
      <c r="I2475" s="8">
        <v>556</v>
      </c>
      <c r="J2475" s="8">
        <v>556</v>
      </c>
      <c r="K2475" s="8">
        <v>0</v>
      </c>
      <c r="L2475" s="8">
        <v>556</v>
      </c>
      <c r="M2475" s="8">
        <v>0</v>
      </c>
      <c r="N2475" s="9">
        <v>100</v>
      </c>
    </row>
    <row r="2476" spans="1:14" s="75" customFormat="1" ht="15.75" customHeight="1" x14ac:dyDescent="0.2">
      <c r="A2476" s="16"/>
      <c r="B2476" s="16"/>
      <c r="C2476" s="18"/>
      <c r="D2476" s="20"/>
      <c r="E2476" s="17" t="s">
        <v>252</v>
      </c>
      <c r="F2476" s="19" t="s">
        <v>253</v>
      </c>
      <c r="G2476" s="8" t="s">
        <v>243</v>
      </c>
      <c r="H2476" s="8" t="s">
        <v>243</v>
      </c>
      <c r="I2476" s="8">
        <v>305</v>
      </c>
      <c r="J2476" s="8">
        <v>292.387</v>
      </c>
      <c r="K2476" s="8">
        <v>0</v>
      </c>
      <c r="L2476" s="8">
        <v>292.387</v>
      </c>
      <c r="M2476" s="8">
        <v>-12.613</v>
      </c>
      <c r="N2476" s="9">
        <v>95.864590163934395</v>
      </c>
    </row>
    <row r="2477" spans="1:14" s="75" customFormat="1" ht="15.75" customHeight="1" x14ac:dyDescent="0.2">
      <c r="A2477" s="16"/>
      <c r="B2477" s="16"/>
      <c r="C2477" s="18"/>
      <c r="D2477" s="20"/>
      <c r="E2477" s="17" t="s">
        <v>254</v>
      </c>
      <c r="F2477" s="19" t="s">
        <v>255</v>
      </c>
      <c r="G2477" s="8" t="s">
        <v>243</v>
      </c>
      <c r="H2477" s="8" t="s">
        <v>243</v>
      </c>
      <c r="I2477" s="8">
        <v>307</v>
      </c>
      <c r="J2477" s="8">
        <v>299.30200000000002</v>
      </c>
      <c r="K2477" s="8">
        <v>0</v>
      </c>
      <c r="L2477" s="8">
        <v>299.30200000000002</v>
      </c>
      <c r="M2477" s="8">
        <v>-7.69799999999998</v>
      </c>
      <c r="N2477" s="9">
        <v>97.492508143322496</v>
      </c>
    </row>
    <row r="2478" spans="1:14" s="75" customFormat="1" ht="15.75" customHeight="1" x14ac:dyDescent="0.2">
      <c r="A2478" s="16"/>
      <c r="B2478" s="16"/>
      <c r="C2478" s="18"/>
      <c r="D2478" s="20"/>
      <c r="E2478" s="17" t="s">
        <v>265</v>
      </c>
      <c r="F2478" s="19" t="s">
        <v>266</v>
      </c>
      <c r="G2478" s="8" t="s">
        <v>243</v>
      </c>
      <c r="H2478" s="8" t="s">
        <v>243</v>
      </c>
      <c r="I2478" s="8">
        <v>420</v>
      </c>
      <c r="J2478" s="8">
        <v>418.55632000000003</v>
      </c>
      <c r="K2478" s="8">
        <v>0</v>
      </c>
      <c r="L2478" s="8">
        <v>418.55632000000003</v>
      </c>
      <c r="M2478" s="8">
        <v>-1.4436799999999701</v>
      </c>
      <c r="N2478" s="9">
        <v>99.656266666666696</v>
      </c>
    </row>
    <row r="2479" spans="1:14" s="75" customFormat="1" ht="15.75" customHeight="1" x14ac:dyDescent="0.2">
      <c r="A2479" s="16"/>
      <c r="B2479" s="16"/>
      <c r="C2479" s="18"/>
      <c r="D2479" s="20"/>
      <c r="E2479" s="17" t="s">
        <v>277</v>
      </c>
      <c r="F2479" s="19" t="s">
        <v>278</v>
      </c>
      <c r="G2479" s="8" t="s">
        <v>243</v>
      </c>
      <c r="H2479" s="8" t="s">
        <v>243</v>
      </c>
      <c r="I2479" s="8">
        <v>12458018</v>
      </c>
      <c r="J2479" s="8">
        <v>12454260.067989999</v>
      </c>
      <c r="K2479" s="8">
        <v>0</v>
      </c>
      <c r="L2479" s="8">
        <v>12454260.067989999</v>
      </c>
      <c r="M2479" s="8">
        <v>-3757.9320100005698</v>
      </c>
      <c r="N2479" s="9">
        <v>99.9698352337426</v>
      </c>
    </row>
    <row r="2480" spans="1:14" s="75" customFormat="1" ht="31.5" x14ac:dyDescent="0.2">
      <c r="A2480" s="16"/>
      <c r="B2480" s="22" t="s">
        <v>449</v>
      </c>
      <c r="C2480" s="17" t="s">
        <v>592</v>
      </c>
      <c r="D2480" s="4"/>
      <c r="E2480" s="4"/>
      <c r="F2480" s="19" t="s">
        <v>738</v>
      </c>
      <c r="G2480" s="8">
        <v>1434944</v>
      </c>
      <c r="H2480" s="8">
        <v>1415973</v>
      </c>
      <c r="I2480" s="8">
        <v>1275446</v>
      </c>
      <c r="J2480" s="8">
        <v>1275082.9045800001</v>
      </c>
      <c r="K2480" s="8">
        <v>0</v>
      </c>
      <c r="L2480" s="8">
        <v>1275082.9045800001</v>
      </c>
      <c r="M2480" s="8">
        <v>-363.09541999991097</v>
      </c>
      <c r="N2480" s="9">
        <v>99.971531886101005</v>
      </c>
    </row>
    <row r="2481" spans="1:14" s="75" customFormat="1" ht="17.25" customHeight="1" x14ac:dyDescent="0.2">
      <c r="A2481" s="16"/>
      <c r="B2481" s="16"/>
      <c r="C2481" s="18"/>
      <c r="D2481" s="20"/>
      <c r="E2481" s="17" t="s">
        <v>277</v>
      </c>
      <c r="F2481" s="19" t="s">
        <v>278</v>
      </c>
      <c r="G2481" s="8" t="s">
        <v>243</v>
      </c>
      <c r="H2481" s="8" t="s">
        <v>243</v>
      </c>
      <c r="I2481" s="8">
        <v>1275446</v>
      </c>
      <c r="J2481" s="8">
        <v>1275082.9045800001</v>
      </c>
      <c r="K2481" s="8">
        <v>0</v>
      </c>
      <c r="L2481" s="8">
        <v>1275082.9045800001</v>
      </c>
      <c r="M2481" s="8">
        <v>-363.09541999991097</v>
      </c>
      <c r="N2481" s="9">
        <v>99.971531886101005</v>
      </c>
    </row>
    <row r="2482" spans="1:14" s="75" customFormat="1" ht="17.25" customHeight="1" x14ac:dyDescent="0.2">
      <c r="A2482" s="16"/>
      <c r="B2482" s="22" t="s">
        <v>449</v>
      </c>
      <c r="C2482" s="17" t="s">
        <v>739</v>
      </c>
      <c r="D2482" s="4"/>
      <c r="E2482" s="4"/>
      <c r="F2482" s="19" t="s">
        <v>740</v>
      </c>
      <c r="G2482" s="8">
        <v>5780350</v>
      </c>
      <c r="H2482" s="8">
        <v>5782486</v>
      </c>
      <c r="I2482" s="8">
        <v>5782486</v>
      </c>
      <c r="J2482" s="8">
        <v>5782486</v>
      </c>
      <c r="K2482" s="8">
        <v>0</v>
      </c>
      <c r="L2482" s="8">
        <v>5782486</v>
      </c>
      <c r="M2482" s="8">
        <v>0</v>
      </c>
      <c r="N2482" s="9">
        <v>100</v>
      </c>
    </row>
    <row r="2483" spans="1:14" s="75" customFormat="1" ht="17.25" customHeight="1" x14ac:dyDescent="0.2">
      <c r="A2483" s="16"/>
      <c r="B2483" s="16"/>
      <c r="C2483" s="18"/>
      <c r="D2483" s="20"/>
      <c r="E2483" s="17" t="s">
        <v>741</v>
      </c>
      <c r="F2483" s="19" t="s">
        <v>742</v>
      </c>
      <c r="G2483" s="8" t="s">
        <v>243</v>
      </c>
      <c r="H2483" s="8" t="s">
        <v>243</v>
      </c>
      <c r="I2483" s="8">
        <v>5782486</v>
      </c>
      <c r="J2483" s="8">
        <v>5782486</v>
      </c>
      <c r="K2483" s="8">
        <v>0</v>
      </c>
      <c r="L2483" s="8">
        <v>5782486</v>
      </c>
      <c r="M2483" s="8">
        <v>0</v>
      </c>
      <c r="N2483" s="9">
        <v>100</v>
      </c>
    </row>
    <row r="2484" spans="1:14" s="75" customFormat="1" ht="33.75" customHeight="1" x14ac:dyDescent="0.2">
      <c r="A2484" s="16"/>
      <c r="B2484" s="22" t="s">
        <v>449</v>
      </c>
      <c r="C2484" s="17" t="s">
        <v>485</v>
      </c>
      <c r="D2484" s="4"/>
      <c r="E2484" s="4"/>
      <c r="F2484" s="19" t="s">
        <v>486</v>
      </c>
      <c r="G2484" s="8" t="s">
        <v>243</v>
      </c>
      <c r="H2484" s="8">
        <v>0</v>
      </c>
      <c r="I2484" s="8">
        <v>4089603</v>
      </c>
      <c r="J2484" s="8">
        <v>4089603</v>
      </c>
      <c r="K2484" s="8">
        <v>0</v>
      </c>
      <c r="L2484" s="8">
        <v>4089603</v>
      </c>
      <c r="M2484" s="8">
        <v>0</v>
      </c>
      <c r="N2484" s="9">
        <v>100</v>
      </c>
    </row>
    <row r="2485" spans="1:14" s="75" customFormat="1" ht="16.5" customHeight="1" x14ac:dyDescent="0.2">
      <c r="A2485" s="16"/>
      <c r="B2485" s="16"/>
      <c r="C2485" s="18"/>
      <c r="D2485" s="20"/>
      <c r="E2485" s="17" t="s">
        <v>487</v>
      </c>
      <c r="F2485" s="19" t="s">
        <v>488</v>
      </c>
      <c r="G2485" s="8" t="s">
        <v>243</v>
      </c>
      <c r="H2485" s="8" t="s">
        <v>243</v>
      </c>
      <c r="I2485" s="8">
        <v>4089603</v>
      </c>
      <c r="J2485" s="8">
        <v>4089603</v>
      </c>
      <c r="K2485" s="8">
        <v>0</v>
      </c>
      <c r="L2485" s="8">
        <v>4089603</v>
      </c>
      <c r="M2485" s="8">
        <v>0</v>
      </c>
      <c r="N2485" s="9">
        <v>100</v>
      </c>
    </row>
    <row r="2486" spans="1:14" s="75" customFormat="1" ht="16.5" customHeight="1" x14ac:dyDescent="0.2">
      <c r="A2486" s="16"/>
      <c r="B2486" s="22" t="s">
        <v>449</v>
      </c>
      <c r="C2486" s="17" t="s">
        <v>703</v>
      </c>
      <c r="D2486" s="4"/>
      <c r="E2486" s="4"/>
      <c r="F2486" s="19" t="s">
        <v>704</v>
      </c>
      <c r="G2486" s="8" t="s">
        <v>243</v>
      </c>
      <c r="H2486" s="8">
        <v>0</v>
      </c>
      <c r="I2486" s="8">
        <v>11269.4</v>
      </c>
      <c r="J2486" s="8">
        <v>9670.76</v>
      </c>
      <c r="K2486" s="8">
        <v>0</v>
      </c>
      <c r="L2486" s="8">
        <v>9670.76</v>
      </c>
      <c r="M2486" s="8">
        <v>-1598.64</v>
      </c>
      <c r="N2486" s="9">
        <v>85.814329068095901</v>
      </c>
    </row>
    <row r="2487" spans="1:14" s="75" customFormat="1" ht="16.5" customHeight="1" x14ac:dyDescent="0.2">
      <c r="A2487" s="16"/>
      <c r="B2487" s="16"/>
      <c r="C2487" s="18"/>
      <c r="D2487" s="20"/>
      <c r="E2487" s="17" t="s">
        <v>277</v>
      </c>
      <c r="F2487" s="19" t="s">
        <v>278</v>
      </c>
      <c r="G2487" s="8" t="s">
        <v>243</v>
      </c>
      <c r="H2487" s="8" t="s">
        <v>243</v>
      </c>
      <c r="I2487" s="8">
        <v>11269.4</v>
      </c>
      <c r="J2487" s="8">
        <v>9670.76</v>
      </c>
      <c r="K2487" s="8">
        <v>0</v>
      </c>
      <c r="L2487" s="8">
        <v>9670.76</v>
      </c>
      <c r="M2487" s="8">
        <v>-1598.64</v>
      </c>
      <c r="N2487" s="9">
        <v>85.814329068095901</v>
      </c>
    </row>
    <row r="2488" spans="1:14" s="75" customFormat="1" ht="20.25" x14ac:dyDescent="0.2">
      <c r="A2488" s="29"/>
      <c r="B2488" s="30" t="s">
        <v>451</v>
      </c>
      <c r="C2488" s="31"/>
      <c r="D2488" s="31"/>
      <c r="E2488" s="29"/>
      <c r="F2488" s="32" t="s">
        <v>452</v>
      </c>
      <c r="G2488" s="33">
        <v>40022016</v>
      </c>
      <c r="H2488" s="33">
        <v>41428132</v>
      </c>
      <c r="I2488" s="33">
        <v>40965383.700000003</v>
      </c>
      <c r="J2488" s="33">
        <v>40766007.570940003</v>
      </c>
      <c r="K2488" s="33">
        <v>6.03000074625015E-3</v>
      </c>
      <c r="L2488" s="33">
        <v>40766007.564910002</v>
      </c>
      <c r="M2488" s="33">
        <v>-199376.13509000099</v>
      </c>
      <c r="N2488" s="34">
        <v>99.513305827793303</v>
      </c>
    </row>
    <row r="2489" spans="1:14" s="75" customFormat="1" ht="17.25" customHeight="1" x14ac:dyDescent="0.2">
      <c r="A2489" s="16"/>
      <c r="B2489" s="22" t="s">
        <v>451</v>
      </c>
      <c r="C2489" s="17" t="s">
        <v>310</v>
      </c>
      <c r="D2489" s="4"/>
      <c r="E2489" s="4"/>
      <c r="F2489" s="19" t="s">
        <v>743</v>
      </c>
      <c r="G2489" s="8">
        <v>447620</v>
      </c>
      <c r="H2489" s="8">
        <v>1087577</v>
      </c>
      <c r="I2489" s="8">
        <v>780677</v>
      </c>
      <c r="J2489" s="8">
        <v>586295.12916999997</v>
      </c>
      <c r="K2489" s="8">
        <v>6.0299999313428998E-3</v>
      </c>
      <c r="L2489" s="8">
        <v>586295.12314000004</v>
      </c>
      <c r="M2489" s="8">
        <v>-194381.87685999999</v>
      </c>
      <c r="N2489" s="9">
        <v>75.1008577350172</v>
      </c>
    </row>
    <row r="2490" spans="1:14" s="75" customFormat="1" ht="17.25" customHeight="1" x14ac:dyDescent="0.2">
      <c r="A2490" s="16"/>
      <c r="B2490" s="16"/>
      <c r="C2490" s="18"/>
      <c r="D2490" s="20"/>
      <c r="E2490" s="17" t="s">
        <v>277</v>
      </c>
      <c r="F2490" s="19" t="s">
        <v>278</v>
      </c>
      <c r="G2490" s="8" t="s">
        <v>243</v>
      </c>
      <c r="H2490" s="8" t="s">
        <v>243</v>
      </c>
      <c r="I2490" s="8">
        <v>780677</v>
      </c>
      <c r="J2490" s="8">
        <v>586295.12916999997</v>
      </c>
      <c r="K2490" s="8">
        <v>6.0299999313428998E-3</v>
      </c>
      <c r="L2490" s="8">
        <v>586295.12314000004</v>
      </c>
      <c r="M2490" s="8">
        <v>-194381.87685999999</v>
      </c>
      <c r="N2490" s="9">
        <v>75.1008577350172</v>
      </c>
    </row>
    <row r="2491" spans="1:14" s="75" customFormat="1" ht="17.25" customHeight="1" x14ac:dyDescent="0.2">
      <c r="A2491" s="16"/>
      <c r="B2491" s="22" t="s">
        <v>451</v>
      </c>
      <c r="C2491" s="17" t="s">
        <v>312</v>
      </c>
      <c r="D2491" s="4"/>
      <c r="E2491" s="4"/>
      <c r="F2491" s="19" t="s">
        <v>744</v>
      </c>
      <c r="G2491" s="8">
        <v>39574396</v>
      </c>
      <c r="H2491" s="8">
        <v>40340555</v>
      </c>
      <c r="I2491" s="8">
        <v>40079860</v>
      </c>
      <c r="J2491" s="8">
        <v>40074866.481770001</v>
      </c>
      <c r="K2491" s="8">
        <v>0</v>
      </c>
      <c r="L2491" s="8">
        <v>40074866.481770001</v>
      </c>
      <c r="M2491" s="8">
        <v>-4993.51822999865</v>
      </c>
      <c r="N2491" s="9">
        <v>99.987541078661494</v>
      </c>
    </row>
    <row r="2492" spans="1:14" s="75" customFormat="1" ht="17.25" customHeight="1" x14ac:dyDescent="0.2">
      <c r="A2492" s="16"/>
      <c r="B2492" s="16"/>
      <c r="C2492" s="18"/>
      <c r="D2492" s="20"/>
      <c r="E2492" s="17" t="s">
        <v>277</v>
      </c>
      <c r="F2492" s="19" t="s">
        <v>278</v>
      </c>
      <c r="G2492" s="8" t="s">
        <v>243</v>
      </c>
      <c r="H2492" s="8" t="s">
        <v>243</v>
      </c>
      <c r="I2492" s="8">
        <v>21714138.899999999</v>
      </c>
      <c r="J2492" s="8">
        <v>21709145.494520001</v>
      </c>
      <c r="K2492" s="8">
        <v>0</v>
      </c>
      <c r="L2492" s="8">
        <v>21709145.494520001</v>
      </c>
      <c r="M2492" s="8">
        <v>-4993.4054799974001</v>
      </c>
      <c r="N2492" s="9">
        <v>99.977003898229697</v>
      </c>
    </row>
    <row r="2493" spans="1:14" s="75" customFormat="1" ht="17.25" customHeight="1" x14ac:dyDescent="0.2">
      <c r="A2493" s="16"/>
      <c r="B2493" s="16"/>
      <c r="C2493" s="18"/>
      <c r="D2493" s="20"/>
      <c r="E2493" s="17" t="s">
        <v>260</v>
      </c>
      <c r="F2493" s="19" t="s">
        <v>261</v>
      </c>
      <c r="G2493" s="8" t="s">
        <v>243</v>
      </c>
      <c r="H2493" s="8" t="s">
        <v>243</v>
      </c>
      <c r="I2493" s="8">
        <v>303904.59999999998</v>
      </c>
      <c r="J2493" s="8">
        <v>303904.50232000003</v>
      </c>
      <c r="K2493" s="8">
        <v>0</v>
      </c>
      <c r="L2493" s="8">
        <v>303904.50232000003</v>
      </c>
      <c r="M2493" s="8">
        <v>-9.7679999948013602E-2</v>
      </c>
      <c r="N2493" s="9">
        <v>99.9999678583345</v>
      </c>
    </row>
    <row r="2494" spans="1:14" s="75" customFormat="1" ht="17.25" customHeight="1" x14ac:dyDescent="0.2">
      <c r="A2494" s="16"/>
      <c r="B2494" s="16"/>
      <c r="C2494" s="18"/>
      <c r="D2494" s="20"/>
      <c r="E2494" s="17" t="s">
        <v>458</v>
      </c>
      <c r="F2494" s="19" t="s">
        <v>459</v>
      </c>
      <c r="G2494" s="8" t="s">
        <v>243</v>
      </c>
      <c r="H2494" s="8" t="s">
        <v>243</v>
      </c>
      <c r="I2494" s="8">
        <v>18061816.5</v>
      </c>
      <c r="J2494" s="8">
        <v>18061816.484930001</v>
      </c>
      <c r="K2494" s="8">
        <v>0</v>
      </c>
      <c r="L2494" s="8">
        <v>18061816.484930001</v>
      </c>
      <c r="M2494" s="8">
        <v>-1.50699988007545E-2</v>
      </c>
      <c r="N2494" s="9">
        <v>99.999999916564306</v>
      </c>
    </row>
    <row r="2495" spans="1:14" s="75" customFormat="1" ht="17.25" customHeight="1" x14ac:dyDescent="0.2">
      <c r="A2495" s="16"/>
      <c r="B2495" s="22" t="s">
        <v>451</v>
      </c>
      <c r="C2495" s="17" t="s">
        <v>703</v>
      </c>
      <c r="D2495" s="4"/>
      <c r="E2495" s="4"/>
      <c r="F2495" s="19" t="s">
        <v>704</v>
      </c>
      <c r="G2495" s="8" t="s">
        <v>243</v>
      </c>
      <c r="H2495" s="8">
        <v>0</v>
      </c>
      <c r="I2495" s="8">
        <v>104846.7</v>
      </c>
      <c r="J2495" s="8">
        <v>104845.96</v>
      </c>
      <c r="K2495" s="8">
        <v>0</v>
      </c>
      <c r="L2495" s="8">
        <v>104845.96</v>
      </c>
      <c r="M2495" s="8">
        <v>-0.739999999990687</v>
      </c>
      <c r="N2495" s="9">
        <v>99.9992942076384</v>
      </c>
    </row>
    <row r="2496" spans="1:14" s="75" customFormat="1" ht="17.25" customHeight="1" x14ac:dyDescent="0.2">
      <c r="A2496" s="16"/>
      <c r="B2496" s="16"/>
      <c r="C2496" s="18"/>
      <c r="D2496" s="20"/>
      <c r="E2496" s="17" t="s">
        <v>277</v>
      </c>
      <c r="F2496" s="19" t="s">
        <v>278</v>
      </c>
      <c r="G2496" s="8" t="s">
        <v>243</v>
      </c>
      <c r="H2496" s="8" t="s">
        <v>243</v>
      </c>
      <c r="I2496" s="8">
        <v>104846.7</v>
      </c>
      <c r="J2496" s="8">
        <v>104845.96</v>
      </c>
      <c r="K2496" s="8">
        <v>0</v>
      </c>
      <c r="L2496" s="8">
        <v>104845.96</v>
      </c>
      <c r="M2496" s="8">
        <v>-0.739999999990687</v>
      </c>
      <c r="N2496" s="9">
        <v>99.9992942076384</v>
      </c>
    </row>
    <row r="2497" spans="1:14" s="75" customFormat="1" ht="20.25" x14ac:dyDescent="0.2">
      <c r="A2497" s="29"/>
      <c r="B2497" s="30" t="s">
        <v>453</v>
      </c>
      <c r="C2497" s="31"/>
      <c r="D2497" s="31"/>
      <c r="E2497" s="29"/>
      <c r="F2497" s="32" t="s">
        <v>454</v>
      </c>
      <c r="G2497" s="33">
        <v>402345638</v>
      </c>
      <c r="H2497" s="33">
        <v>408430848</v>
      </c>
      <c r="I2497" s="33">
        <v>397928311.5</v>
      </c>
      <c r="J2497" s="33">
        <v>397762986.40616</v>
      </c>
      <c r="K2497" s="33">
        <v>199273.958419979</v>
      </c>
      <c r="L2497" s="33">
        <v>397563712.44774002</v>
      </c>
      <c r="M2497" s="33">
        <v>-364599.05225998198</v>
      </c>
      <c r="N2497" s="34">
        <v>99.908375694384404</v>
      </c>
    </row>
    <row r="2498" spans="1:14" s="75" customFormat="1" ht="18" customHeight="1" x14ac:dyDescent="0.2">
      <c r="A2498" s="16"/>
      <c r="B2498" s="22" t="s">
        <v>453</v>
      </c>
      <c r="C2498" s="17" t="s">
        <v>239</v>
      </c>
      <c r="D2498" s="4"/>
      <c r="E2498" s="4"/>
      <c r="F2498" s="19" t="s">
        <v>745</v>
      </c>
      <c r="G2498" s="8">
        <v>8013933</v>
      </c>
      <c r="H2498" s="8">
        <v>10711706</v>
      </c>
      <c r="I2498" s="8">
        <v>10790574</v>
      </c>
      <c r="J2498" s="8">
        <v>10783029.952169999</v>
      </c>
      <c r="K2498" s="8">
        <v>164853.940819999</v>
      </c>
      <c r="L2498" s="8">
        <v>10618176.01135</v>
      </c>
      <c r="M2498" s="8">
        <v>-172397.98865000199</v>
      </c>
      <c r="N2498" s="9">
        <v>98.402327914622504</v>
      </c>
    </row>
    <row r="2499" spans="1:14" s="75" customFormat="1" ht="31.5" x14ac:dyDescent="0.2">
      <c r="A2499" s="16"/>
      <c r="B2499" s="16"/>
      <c r="C2499" s="20"/>
      <c r="D2499" s="17" t="s">
        <v>264</v>
      </c>
      <c r="E2499" s="4"/>
      <c r="F2499" s="19" t="s">
        <v>746</v>
      </c>
      <c r="G2499" s="8" t="s">
        <v>243</v>
      </c>
      <c r="H2499" s="8" t="s">
        <v>243</v>
      </c>
      <c r="I2499" s="8">
        <v>1114084.1000000001</v>
      </c>
      <c r="J2499" s="8">
        <v>1114035.9883099999</v>
      </c>
      <c r="K2499" s="8">
        <v>0</v>
      </c>
      <c r="L2499" s="8">
        <v>1114035.9883099999</v>
      </c>
      <c r="M2499" s="8">
        <v>-48.111690000165297</v>
      </c>
      <c r="N2499" s="9">
        <v>99.995681502859597</v>
      </c>
    </row>
    <row r="2500" spans="1:14" s="75" customFormat="1" ht="15.75" customHeight="1" x14ac:dyDescent="0.2">
      <c r="A2500" s="16"/>
      <c r="B2500" s="16"/>
      <c r="C2500" s="18"/>
      <c r="D2500" s="20"/>
      <c r="E2500" s="17" t="s">
        <v>300</v>
      </c>
      <c r="F2500" s="19" t="s">
        <v>301</v>
      </c>
      <c r="G2500" s="8" t="s">
        <v>243</v>
      </c>
      <c r="H2500" s="8" t="s">
        <v>243</v>
      </c>
      <c r="I2500" s="8">
        <v>176875.5</v>
      </c>
      <c r="J2500" s="8">
        <v>176857.88664000001</v>
      </c>
      <c r="K2500" s="8">
        <v>0</v>
      </c>
      <c r="L2500" s="8">
        <v>176857.88664000001</v>
      </c>
      <c r="M2500" s="8">
        <v>-17.6133599999885</v>
      </c>
      <c r="N2500" s="9">
        <v>99.990041944757806</v>
      </c>
    </row>
    <row r="2501" spans="1:14" s="75" customFormat="1" ht="15.75" customHeight="1" x14ac:dyDescent="0.2">
      <c r="A2501" s="16"/>
      <c r="B2501" s="16"/>
      <c r="C2501" s="18"/>
      <c r="D2501" s="20"/>
      <c r="E2501" s="17" t="s">
        <v>302</v>
      </c>
      <c r="F2501" s="19" t="s">
        <v>303</v>
      </c>
      <c r="G2501" s="8" t="s">
        <v>243</v>
      </c>
      <c r="H2501" s="8" t="s">
        <v>243</v>
      </c>
      <c r="I2501" s="8">
        <v>17952.5</v>
      </c>
      <c r="J2501" s="8">
        <v>17922.059669999999</v>
      </c>
      <c r="K2501" s="8">
        <v>0</v>
      </c>
      <c r="L2501" s="8">
        <v>17922.059669999999</v>
      </c>
      <c r="M2501" s="8">
        <v>-30.4403300000013</v>
      </c>
      <c r="N2501" s="9">
        <v>99.830439604511895</v>
      </c>
    </row>
    <row r="2502" spans="1:14" s="75" customFormat="1" ht="15.75" customHeight="1" x14ac:dyDescent="0.2">
      <c r="A2502" s="16"/>
      <c r="B2502" s="16"/>
      <c r="C2502" s="18"/>
      <c r="D2502" s="20"/>
      <c r="E2502" s="17" t="s">
        <v>335</v>
      </c>
      <c r="F2502" s="19" t="s">
        <v>336</v>
      </c>
      <c r="G2502" s="8" t="s">
        <v>243</v>
      </c>
      <c r="H2502" s="8" t="s">
        <v>243</v>
      </c>
      <c r="I2502" s="8">
        <v>356.1</v>
      </c>
      <c r="J2502" s="8">
        <v>356.04199999999997</v>
      </c>
      <c r="K2502" s="8">
        <v>0</v>
      </c>
      <c r="L2502" s="8">
        <v>356.04199999999997</v>
      </c>
      <c r="M2502" s="8">
        <v>-5.8000000000049602E-2</v>
      </c>
      <c r="N2502" s="9">
        <v>99.983712440325704</v>
      </c>
    </row>
    <row r="2503" spans="1:14" s="75" customFormat="1" ht="15.75" customHeight="1" x14ac:dyDescent="0.2">
      <c r="A2503" s="16"/>
      <c r="B2503" s="16"/>
      <c r="C2503" s="18"/>
      <c r="D2503" s="20"/>
      <c r="E2503" s="17" t="s">
        <v>348</v>
      </c>
      <c r="F2503" s="19" t="s">
        <v>349</v>
      </c>
      <c r="G2503" s="8" t="s">
        <v>243</v>
      </c>
      <c r="H2503" s="8" t="s">
        <v>243</v>
      </c>
      <c r="I2503" s="8">
        <v>918900</v>
      </c>
      <c r="J2503" s="8">
        <v>918900</v>
      </c>
      <c r="K2503" s="8">
        <v>0</v>
      </c>
      <c r="L2503" s="8">
        <v>918900</v>
      </c>
      <c r="M2503" s="8">
        <v>0</v>
      </c>
      <c r="N2503" s="9">
        <v>100</v>
      </c>
    </row>
    <row r="2504" spans="1:14" s="75" customFormat="1" ht="15.75" customHeight="1" x14ac:dyDescent="0.2">
      <c r="A2504" s="16"/>
      <c r="B2504" s="16"/>
      <c r="C2504" s="20"/>
      <c r="D2504" s="17" t="s">
        <v>363</v>
      </c>
      <c r="E2504" s="4"/>
      <c r="F2504" s="19" t="s">
        <v>364</v>
      </c>
      <c r="G2504" s="8" t="s">
        <v>243</v>
      </c>
      <c r="H2504" s="8" t="s">
        <v>243</v>
      </c>
      <c r="I2504" s="8">
        <v>790461.4</v>
      </c>
      <c r="J2504" s="8">
        <v>790461.33296000003</v>
      </c>
      <c r="K2504" s="8">
        <v>0</v>
      </c>
      <c r="L2504" s="8">
        <v>790461.33296000003</v>
      </c>
      <c r="M2504" s="8">
        <v>-6.7039999994449304E-2</v>
      </c>
      <c r="N2504" s="9">
        <v>99.999991518877493</v>
      </c>
    </row>
    <row r="2505" spans="1:14" s="75" customFormat="1" ht="15.75" customHeight="1" x14ac:dyDescent="0.2">
      <c r="A2505" s="16"/>
      <c r="B2505" s="16"/>
      <c r="C2505" s="18"/>
      <c r="D2505" s="20"/>
      <c r="E2505" s="17" t="s">
        <v>269</v>
      </c>
      <c r="F2505" s="19" t="s">
        <v>270</v>
      </c>
      <c r="G2505" s="8" t="s">
        <v>243</v>
      </c>
      <c r="H2505" s="8" t="s">
        <v>243</v>
      </c>
      <c r="I2505" s="8">
        <v>790461.4</v>
      </c>
      <c r="J2505" s="8">
        <v>790461.33296000003</v>
      </c>
      <c r="K2505" s="8">
        <v>0</v>
      </c>
      <c r="L2505" s="8">
        <v>790461.33296000003</v>
      </c>
      <c r="M2505" s="8">
        <v>-6.7039999994449304E-2</v>
      </c>
      <c r="N2505" s="9">
        <v>99.999991518877493</v>
      </c>
    </row>
    <row r="2506" spans="1:14" s="75" customFormat="1" ht="31.5" x14ac:dyDescent="0.2">
      <c r="A2506" s="16"/>
      <c r="B2506" s="16"/>
      <c r="C2506" s="20"/>
      <c r="D2506" s="17" t="s">
        <v>294</v>
      </c>
      <c r="E2506" s="4"/>
      <c r="F2506" s="19" t="s">
        <v>304</v>
      </c>
      <c r="G2506" s="8" t="s">
        <v>243</v>
      </c>
      <c r="H2506" s="8" t="s">
        <v>243</v>
      </c>
      <c r="I2506" s="8">
        <v>755520</v>
      </c>
      <c r="J2506" s="8">
        <v>755519.77044999995</v>
      </c>
      <c r="K2506" s="8">
        <v>82673.810799999905</v>
      </c>
      <c r="L2506" s="8">
        <v>672845.95964999998</v>
      </c>
      <c r="M2506" s="8">
        <v>-82674.040349999894</v>
      </c>
      <c r="N2506" s="9">
        <v>89.057332651683595</v>
      </c>
    </row>
    <row r="2507" spans="1:14" s="75" customFormat="1" ht="16.5" customHeight="1" x14ac:dyDescent="0.2">
      <c r="A2507" s="16"/>
      <c r="B2507" s="16"/>
      <c r="C2507" s="18"/>
      <c r="D2507" s="20"/>
      <c r="E2507" s="17" t="s">
        <v>265</v>
      </c>
      <c r="F2507" s="19" t="s">
        <v>266</v>
      </c>
      <c r="G2507" s="8" t="s">
        <v>243</v>
      </c>
      <c r="H2507" s="8" t="s">
        <v>243</v>
      </c>
      <c r="I2507" s="8">
        <v>7793.8</v>
      </c>
      <c r="J2507" s="8">
        <v>7793.7051499999998</v>
      </c>
      <c r="K2507" s="8">
        <v>0</v>
      </c>
      <c r="L2507" s="8">
        <v>7793.7051499999998</v>
      </c>
      <c r="M2507" s="8">
        <v>-9.4850000000405998E-2</v>
      </c>
      <c r="N2507" s="9">
        <v>99.998783007005599</v>
      </c>
    </row>
    <row r="2508" spans="1:14" s="75" customFormat="1" ht="16.5" customHeight="1" x14ac:dyDescent="0.2">
      <c r="A2508" s="16"/>
      <c r="B2508" s="16"/>
      <c r="C2508" s="18"/>
      <c r="D2508" s="20"/>
      <c r="E2508" s="17" t="s">
        <v>267</v>
      </c>
      <c r="F2508" s="19" t="s">
        <v>268</v>
      </c>
      <c r="G2508" s="8" t="s">
        <v>243</v>
      </c>
      <c r="H2508" s="8" t="s">
        <v>243</v>
      </c>
      <c r="I2508" s="8">
        <v>24595.200000000001</v>
      </c>
      <c r="J2508" s="8">
        <v>24595.200000000001</v>
      </c>
      <c r="K2508" s="8">
        <v>0</v>
      </c>
      <c r="L2508" s="8">
        <v>24595.200000000001</v>
      </c>
      <c r="M2508" s="8">
        <v>0</v>
      </c>
      <c r="N2508" s="9">
        <v>100</v>
      </c>
    </row>
    <row r="2509" spans="1:14" s="75" customFormat="1" ht="16.5" customHeight="1" x14ac:dyDescent="0.2">
      <c r="A2509" s="16"/>
      <c r="B2509" s="16"/>
      <c r="C2509" s="18"/>
      <c r="D2509" s="20"/>
      <c r="E2509" s="17" t="s">
        <v>277</v>
      </c>
      <c r="F2509" s="19" t="s">
        <v>278</v>
      </c>
      <c r="G2509" s="8" t="s">
        <v>243</v>
      </c>
      <c r="H2509" s="8" t="s">
        <v>243</v>
      </c>
      <c r="I2509" s="8">
        <v>190953.60000000001</v>
      </c>
      <c r="J2509" s="8">
        <v>190953.51329999999</v>
      </c>
      <c r="K2509" s="8">
        <v>129.81079999997701</v>
      </c>
      <c r="L2509" s="8">
        <v>190823.70250000001</v>
      </c>
      <c r="M2509" s="8">
        <v>-129.89749999999199</v>
      </c>
      <c r="N2509" s="9">
        <v>99.931974312084193</v>
      </c>
    </row>
    <row r="2510" spans="1:14" s="75" customFormat="1" ht="16.5" customHeight="1" x14ac:dyDescent="0.2">
      <c r="A2510" s="16"/>
      <c r="B2510" s="16"/>
      <c r="C2510" s="18"/>
      <c r="D2510" s="20"/>
      <c r="E2510" s="17" t="s">
        <v>282</v>
      </c>
      <c r="F2510" s="19" t="s">
        <v>283</v>
      </c>
      <c r="G2510" s="8" t="s">
        <v>243</v>
      </c>
      <c r="H2510" s="8" t="s">
        <v>243</v>
      </c>
      <c r="I2510" s="8">
        <v>532177.4</v>
      </c>
      <c r="J2510" s="8">
        <v>532177.35199999996</v>
      </c>
      <c r="K2510" s="8">
        <v>82543.999999999898</v>
      </c>
      <c r="L2510" s="8">
        <v>449633.35200000001</v>
      </c>
      <c r="M2510" s="8">
        <v>-82544.047999999995</v>
      </c>
      <c r="N2510" s="9">
        <v>84.489373656228196</v>
      </c>
    </row>
    <row r="2511" spans="1:14" s="75" customFormat="1" ht="16.5" customHeight="1" x14ac:dyDescent="0.2">
      <c r="A2511" s="16"/>
      <c r="B2511" s="16"/>
      <c r="C2511" s="20"/>
      <c r="D2511" s="17" t="s">
        <v>305</v>
      </c>
      <c r="E2511" s="4"/>
      <c r="F2511" s="19" t="s">
        <v>747</v>
      </c>
      <c r="G2511" s="8" t="s">
        <v>243</v>
      </c>
      <c r="H2511" s="8" t="s">
        <v>243</v>
      </c>
      <c r="I2511" s="8">
        <v>3403339</v>
      </c>
      <c r="J2511" s="8">
        <v>3400849.8969999999</v>
      </c>
      <c r="K2511" s="8">
        <v>82125.409999999698</v>
      </c>
      <c r="L2511" s="8">
        <v>3318724.4870000002</v>
      </c>
      <c r="M2511" s="8">
        <v>-84614.512999999803</v>
      </c>
      <c r="N2511" s="9">
        <v>97.513779467752101</v>
      </c>
    </row>
    <row r="2512" spans="1:14" s="75" customFormat="1" ht="16.5" customHeight="1" x14ac:dyDescent="0.2">
      <c r="A2512" s="16"/>
      <c r="B2512" s="16"/>
      <c r="C2512" s="18"/>
      <c r="D2512" s="20"/>
      <c r="E2512" s="17" t="s">
        <v>277</v>
      </c>
      <c r="F2512" s="19" t="s">
        <v>278</v>
      </c>
      <c r="G2512" s="8" t="s">
        <v>243</v>
      </c>
      <c r="H2512" s="8" t="s">
        <v>243</v>
      </c>
      <c r="I2512" s="8">
        <v>3403339</v>
      </c>
      <c r="J2512" s="8">
        <v>3400849.8969999999</v>
      </c>
      <c r="K2512" s="8">
        <v>82125.409999999698</v>
      </c>
      <c r="L2512" s="8">
        <v>3318724.4870000002</v>
      </c>
      <c r="M2512" s="8">
        <v>-84614.512999999803</v>
      </c>
      <c r="N2512" s="9">
        <v>97.513779467752101</v>
      </c>
    </row>
    <row r="2513" spans="1:14" s="75" customFormat="1" ht="16.5" customHeight="1" x14ac:dyDescent="0.2">
      <c r="A2513" s="16"/>
      <c r="B2513" s="16"/>
      <c r="C2513" s="20"/>
      <c r="D2513" s="17" t="s">
        <v>244</v>
      </c>
      <c r="E2513" s="4"/>
      <c r="F2513" s="19" t="s">
        <v>748</v>
      </c>
      <c r="G2513" s="8" t="s">
        <v>243</v>
      </c>
      <c r="H2513" s="8" t="s">
        <v>243</v>
      </c>
      <c r="I2513" s="8">
        <v>100706.3</v>
      </c>
      <c r="J2513" s="8">
        <v>100706.21434999999</v>
      </c>
      <c r="K2513" s="8">
        <v>0</v>
      </c>
      <c r="L2513" s="8">
        <v>100706.21434999999</v>
      </c>
      <c r="M2513" s="8">
        <v>-8.5650000008172397E-2</v>
      </c>
      <c r="N2513" s="9">
        <v>99.9999149507032</v>
      </c>
    </row>
    <row r="2514" spans="1:14" s="75" customFormat="1" ht="16.5" customHeight="1" x14ac:dyDescent="0.2">
      <c r="A2514" s="16"/>
      <c r="B2514" s="16"/>
      <c r="C2514" s="18"/>
      <c r="D2514" s="20"/>
      <c r="E2514" s="17" t="s">
        <v>282</v>
      </c>
      <c r="F2514" s="19" t="s">
        <v>283</v>
      </c>
      <c r="G2514" s="8" t="s">
        <v>243</v>
      </c>
      <c r="H2514" s="8" t="s">
        <v>243</v>
      </c>
      <c r="I2514" s="8">
        <v>100706.3</v>
      </c>
      <c r="J2514" s="8">
        <v>100706.21434999999</v>
      </c>
      <c r="K2514" s="8">
        <v>0</v>
      </c>
      <c r="L2514" s="8">
        <v>100706.21434999999</v>
      </c>
      <c r="M2514" s="8">
        <v>-8.5650000008172397E-2</v>
      </c>
      <c r="N2514" s="9">
        <v>99.9999149507032</v>
      </c>
    </row>
    <row r="2515" spans="1:14" s="75" customFormat="1" ht="15.75" customHeight="1" x14ac:dyDescent="0.2">
      <c r="A2515" s="16"/>
      <c r="B2515" s="16"/>
      <c r="C2515" s="20"/>
      <c r="D2515" s="17" t="s">
        <v>241</v>
      </c>
      <c r="E2515" s="4"/>
      <c r="F2515" s="19" t="s">
        <v>242</v>
      </c>
      <c r="G2515" s="8" t="s">
        <v>243</v>
      </c>
      <c r="H2515" s="8" t="s">
        <v>243</v>
      </c>
      <c r="I2515" s="8">
        <v>4626463.2</v>
      </c>
      <c r="J2515" s="8">
        <v>4621456.7490999997</v>
      </c>
      <c r="K2515" s="8">
        <v>54.720019999891498</v>
      </c>
      <c r="L2515" s="8">
        <v>4621402.0290799998</v>
      </c>
      <c r="M2515" s="8">
        <v>-5061.1709199994802</v>
      </c>
      <c r="N2515" s="9">
        <v>99.890603886787702</v>
      </c>
    </row>
    <row r="2516" spans="1:14" s="75" customFormat="1" ht="15.75" customHeight="1" x14ac:dyDescent="0.2">
      <c r="A2516" s="16"/>
      <c r="B2516" s="16"/>
      <c r="C2516" s="18"/>
      <c r="D2516" s="20"/>
      <c r="E2516" s="17" t="s">
        <v>244</v>
      </c>
      <c r="F2516" s="19" t="s">
        <v>245</v>
      </c>
      <c r="G2516" s="8" t="s">
        <v>243</v>
      </c>
      <c r="H2516" s="8" t="s">
        <v>243</v>
      </c>
      <c r="I2516" s="8">
        <v>1010441.8</v>
      </c>
      <c r="J2516" s="8">
        <v>1009429.33858</v>
      </c>
      <c r="K2516" s="8">
        <v>0</v>
      </c>
      <c r="L2516" s="8">
        <v>1009429.33858</v>
      </c>
      <c r="M2516" s="8">
        <v>-1012.46142000007</v>
      </c>
      <c r="N2516" s="9">
        <v>99.899800125054199</v>
      </c>
    </row>
    <row r="2517" spans="1:14" s="75" customFormat="1" ht="15.75" customHeight="1" x14ac:dyDescent="0.2">
      <c r="A2517" s="16"/>
      <c r="B2517" s="16"/>
      <c r="C2517" s="18"/>
      <c r="D2517" s="20"/>
      <c r="E2517" s="17" t="s">
        <v>246</v>
      </c>
      <c r="F2517" s="19" t="s">
        <v>247</v>
      </c>
      <c r="G2517" s="8" t="s">
        <v>243</v>
      </c>
      <c r="H2517" s="8" t="s">
        <v>243</v>
      </c>
      <c r="I2517" s="8">
        <v>2712083.3</v>
      </c>
      <c r="J2517" s="8">
        <v>2711030.4731399999</v>
      </c>
      <c r="K2517" s="8">
        <v>0</v>
      </c>
      <c r="L2517" s="8">
        <v>2711030.4731399999</v>
      </c>
      <c r="M2517" s="8">
        <v>-1052.8268599999101</v>
      </c>
      <c r="N2517" s="9">
        <v>99.961180142955101</v>
      </c>
    </row>
    <row r="2518" spans="1:14" s="75" customFormat="1" ht="15.75" customHeight="1" x14ac:dyDescent="0.2">
      <c r="A2518" s="16"/>
      <c r="B2518" s="16"/>
      <c r="C2518" s="18"/>
      <c r="D2518" s="20"/>
      <c r="E2518" s="17" t="s">
        <v>248</v>
      </c>
      <c r="F2518" s="19" t="s">
        <v>249</v>
      </c>
      <c r="G2518" s="8" t="s">
        <v>243</v>
      </c>
      <c r="H2518" s="8" t="s">
        <v>243</v>
      </c>
      <c r="I2518" s="8">
        <v>185299.20000000001</v>
      </c>
      <c r="J2518" s="8">
        <v>185298.1004</v>
      </c>
      <c r="K2518" s="8">
        <v>0</v>
      </c>
      <c r="L2518" s="8">
        <v>185298.1004</v>
      </c>
      <c r="M2518" s="8">
        <v>-1.0996000000159301</v>
      </c>
      <c r="N2518" s="9">
        <v>99.999406581355998</v>
      </c>
    </row>
    <row r="2519" spans="1:14" s="75" customFormat="1" ht="15.75" customHeight="1" x14ac:dyDescent="0.2">
      <c r="A2519" s="16"/>
      <c r="B2519" s="16"/>
      <c r="C2519" s="18"/>
      <c r="D2519" s="20"/>
      <c r="E2519" s="17" t="s">
        <v>250</v>
      </c>
      <c r="F2519" s="19" t="s">
        <v>251</v>
      </c>
      <c r="G2519" s="8" t="s">
        <v>243</v>
      </c>
      <c r="H2519" s="8" t="s">
        <v>243</v>
      </c>
      <c r="I2519" s="8">
        <v>306453.3</v>
      </c>
      <c r="J2519" s="8">
        <v>304953.18884000002</v>
      </c>
      <c r="K2519" s="8">
        <v>0</v>
      </c>
      <c r="L2519" s="8">
        <v>304953.18884000002</v>
      </c>
      <c r="M2519" s="8">
        <v>-1500.1111599999699</v>
      </c>
      <c r="N2519" s="9">
        <v>99.510492737392596</v>
      </c>
    </row>
    <row r="2520" spans="1:14" s="75" customFormat="1" ht="15.75" customHeight="1" x14ac:dyDescent="0.2">
      <c r="A2520" s="16"/>
      <c r="B2520" s="16"/>
      <c r="C2520" s="18"/>
      <c r="D2520" s="20"/>
      <c r="E2520" s="17" t="s">
        <v>252</v>
      </c>
      <c r="F2520" s="19" t="s">
        <v>253</v>
      </c>
      <c r="G2520" s="8" t="s">
        <v>243</v>
      </c>
      <c r="H2520" s="8" t="s">
        <v>243</v>
      </c>
      <c r="I2520" s="8">
        <v>33202</v>
      </c>
      <c r="J2520" s="8">
        <v>33155.112679999998</v>
      </c>
      <c r="K2520" s="8">
        <v>0</v>
      </c>
      <c r="L2520" s="8">
        <v>33155.112679999998</v>
      </c>
      <c r="M2520" s="8">
        <v>-46.887320000001601</v>
      </c>
      <c r="N2520" s="9">
        <v>99.858781639660293</v>
      </c>
    </row>
    <row r="2521" spans="1:14" s="75" customFormat="1" ht="15.75" customHeight="1" x14ac:dyDescent="0.2">
      <c r="A2521" s="16"/>
      <c r="B2521" s="16"/>
      <c r="C2521" s="18"/>
      <c r="D2521" s="20"/>
      <c r="E2521" s="17" t="s">
        <v>254</v>
      </c>
      <c r="F2521" s="19" t="s">
        <v>255</v>
      </c>
      <c r="G2521" s="8" t="s">
        <v>243</v>
      </c>
      <c r="H2521" s="8" t="s">
        <v>243</v>
      </c>
      <c r="I2521" s="8">
        <v>38520.1</v>
      </c>
      <c r="J2521" s="8">
        <v>38446.563000000002</v>
      </c>
      <c r="K2521" s="8">
        <v>0</v>
      </c>
      <c r="L2521" s="8">
        <v>38446.563000000002</v>
      </c>
      <c r="M2521" s="8">
        <v>-73.536999999996596</v>
      </c>
      <c r="N2521" s="9">
        <v>99.809094472755802</v>
      </c>
    </row>
    <row r="2522" spans="1:14" s="75" customFormat="1" ht="15.75" customHeight="1" x14ac:dyDescent="0.2">
      <c r="A2522" s="16"/>
      <c r="B2522" s="16"/>
      <c r="C2522" s="18"/>
      <c r="D2522" s="20"/>
      <c r="E2522" s="17" t="s">
        <v>265</v>
      </c>
      <c r="F2522" s="19" t="s">
        <v>266</v>
      </c>
      <c r="G2522" s="8" t="s">
        <v>243</v>
      </c>
      <c r="H2522" s="8" t="s">
        <v>243</v>
      </c>
      <c r="I2522" s="8">
        <v>16493.5</v>
      </c>
      <c r="J2522" s="8">
        <v>16493.373640000002</v>
      </c>
      <c r="K2522" s="8">
        <v>0</v>
      </c>
      <c r="L2522" s="8">
        <v>16493.373640000002</v>
      </c>
      <c r="M2522" s="8">
        <v>-0.12635999999838499</v>
      </c>
      <c r="N2522" s="9">
        <v>99.999233880013307</v>
      </c>
    </row>
    <row r="2523" spans="1:14" s="75" customFormat="1" ht="15.75" customHeight="1" x14ac:dyDescent="0.2">
      <c r="A2523" s="16"/>
      <c r="B2523" s="16"/>
      <c r="C2523" s="18"/>
      <c r="D2523" s="20"/>
      <c r="E2523" s="17" t="s">
        <v>267</v>
      </c>
      <c r="F2523" s="19" t="s">
        <v>268</v>
      </c>
      <c r="G2523" s="8" t="s">
        <v>243</v>
      </c>
      <c r="H2523" s="8" t="s">
        <v>243</v>
      </c>
      <c r="I2523" s="8">
        <v>8297.7000000000007</v>
      </c>
      <c r="J2523" s="8">
        <v>7760.7673299999997</v>
      </c>
      <c r="K2523" s="8">
        <v>0</v>
      </c>
      <c r="L2523" s="8">
        <v>7760.7673299999997</v>
      </c>
      <c r="M2523" s="8">
        <v>-536.93267000000105</v>
      </c>
      <c r="N2523" s="9">
        <v>93.529138556467402</v>
      </c>
    </row>
    <row r="2524" spans="1:14" s="75" customFormat="1" ht="15.75" customHeight="1" x14ac:dyDescent="0.2">
      <c r="A2524" s="16"/>
      <c r="B2524" s="16"/>
      <c r="C2524" s="18"/>
      <c r="D2524" s="20"/>
      <c r="E2524" s="17" t="s">
        <v>256</v>
      </c>
      <c r="F2524" s="19" t="s">
        <v>257</v>
      </c>
      <c r="G2524" s="8" t="s">
        <v>243</v>
      </c>
      <c r="H2524" s="8" t="s">
        <v>243</v>
      </c>
      <c r="I2524" s="8">
        <v>66098.5</v>
      </c>
      <c r="J2524" s="8">
        <v>66098.368109999996</v>
      </c>
      <c r="K2524" s="8">
        <v>1.9999992218799899E-5</v>
      </c>
      <c r="L2524" s="8">
        <v>66098.368090000004</v>
      </c>
      <c r="M2524" s="8">
        <v>-0.131909999996424</v>
      </c>
      <c r="N2524" s="9">
        <v>99.999800434200495</v>
      </c>
    </row>
    <row r="2525" spans="1:14" s="75" customFormat="1" ht="15.75" customHeight="1" x14ac:dyDescent="0.2">
      <c r="A2525" s="16"/>
      <c r="B2525" s="16"/>
      <c r="C2525" s="18"/>
      <c r="D2525" s="20"/>
      <c r="E2525" s="17" t="s">
        <v>277</v>
      </c>
      <c r="F2525" s="19" t="s">
        <v>278</v>
      </c>
      <c r="G2525" s="8" t="s">
        <v>243</v>
      </c>
      <c r="H2525" s="8" t="s">
        <v>243</v>
      </c>
      <c r="I2525" s="8">
        <v>187755.6</v>
      </c>
      <c r="J2525" s="8">
        <v>187440.81497000001</v>
      </c>
      <c r="K2525" s="8">
        <v>54.7200000000012</v>
      </c>
      <c r="L2525" s="8">
        <v>187386.09497000001</v>
      </c>
      <c r="M2525" s="8">
        <v>-369.50502999999998</v>
      </c>
      <c r="N2525" s="9">
        <v>99.803198929885497</v>
      </c>
    </row>
    <row r="2526" spans="1:14" s="75" customFormat="1" ht="15.75" customHeight="1" x14ac:dyDescent="0.2">
      <c r="A2526" s="16"/>
      <c r="B2526" s="16"/>
      <c r="C2526" s="18"/>
      <c r="D2526" s="20"/>
      <c r="E2526" s="17" t="s">
        <v>258</v>
      </c>
      <c r="F2526" s="19" t="s">
        <v>259</v>
      </c>
      <c r="G2526" s="8" t="s">
        <v>243</v>
      </c>
      <c r="H2526" s="8" t="s">
        <v>243</v>
      </c>
      <c r="I2526" s="8">
        <v>53707.1</v>
      </c>
      <c r="J2526" s="8">
        <v>53390.676720000003</v>
      </c>
      <c r="K2526" s="8">
        <v>0</v>
      </c>
      <c r="L2526" s="8">
        <v>53390.676720000003</v>
      </c>
      <c r="M2526" s="8">
        <v>-316.42327999999497</v>
      </c>
      <c r="N2526" s="9">
        <v>99.410835289933701</v>
      </c>
    </row>
    <row r="2527" spans="1:14" s="75" customFormat="1" ht="15.75" customHeight="1" x14ac:dyDescent="0.2">
      <c r="A2527" s="16"/>
      <c r="B2527" s="16"/>
      <c r="C2527" s="18"/>
      <c r="D2527" s="20"/>
      <c r="E2527" s="17" t="s">
        <v>344</v>
      </c>
      <c r="F2527" s="19" t="s">
        <v>345</v>
      </c>
      <c r="G2527" s="8" t="s">
        <v>243</v>
      </c>
      <c r="H2527" s="8" t="s">
        <v>243</v>
      </c>
      <c r="I2527" s="8">
        <v>188.4</v>
      </c>
      <c r="J2527" s="8">
        <v>188.4</v>
      </c>
      <c r="K2527" s="8">
        <v>0</v>
      </c>
      <c r="L2527" s="8">
        <v>188.4</v>
      </c>
      <c r="M2527" s="8">
        <v>0</v>
      </c>
      <c r="N2527" s="9">
        <v>100</v>
      </c>
    </row>
    <row r="2528" spans="1:14" s="75" customFormat="1" ht="15.75" customHeight="1" x14ac:dyDescent="0.2">
      <c r="A2528" s="16"/>
      <c r="B2528" s="16"/>
      <c r="C2528" s="18"/>
      <c r="D2528" s="20"/>
      <c r="E2528" s="17" t="s">
        <v>260</v>
      </c>
      <c r="F2528" s="19" t="s">
        <v>261</v>
      </c>
      <c r="G2528" s="8" t="s">
        <v>243</v>
      </c>
      <c r="H2528" s="8" t="s">
        <v>243</v>
      </c>
      <c r="I2528" s="8">
        <v>7922.7</v>
      </c>
      <c r="J2528" s="8">
        <v>7771.5716899999998</v>
      </c>
      <c r="K2528" s="8">
        <v>0</v>
      </c>
      <c r="L2528" s="8">
        <v>7771.5716899999998</v>
      </c>
      <c r="M2528" s="8">
        <v>-151.12831</v>
      </c>
      <c r="N2528" s="9">
        <v>98.092464563848196</v>
      </c>
    </row>
    <row r="2529" spans="1:14" s="75" customFormat="1" ht="15" customHeight="1" x14ac:dyDescent="0.2">
      <c r="A2529" s="16"/>
      <c r="B2529" s="22" t="s">
        <v>453</v>
      </c>
      <c r="C2529" s="17" t="s">
        <v>749</v>
      </c>
      <c r="D2529" s="4"/>
      <c r="E2529" s="4"/>
      <c r="F2529" s="25" t="s">
        <v>1308</v>
      </c>
      <c r="G2529" s="8">
        <v>925959</v>
      </c>
      <c r="H2529" s="8">
        <v>918786</v>
      </c>
      <c r="I2529" s="8">
        <v>918786</v>
      </c>
      <c r="J2529" s="8">
        <v>918786</v>
      </c>
      <c r="K2529" s="8">
        <v>0</v>
      </c>
      <c r="L2529" s="8">
        <v>918786</v>
      </c>
      <c r="M2529" s="8">
        <v>0</v>
      </c>
      <c r="N2529" s="9">
        <v>100</v>
      </c>
    </row>
    <row r="2530" spans="1:14" s="75" customFormat="1" ht="15" customHeight="1" x14ac:dyDescent="0.2">
      <c r="A2530" s="16"/>
      <c r="B2530" s="16"/>
      <c r="C2530" s="18"/>
      <c r="D2530" s="20"/>
      <c r="E2530" s="17" t="s">
        <v>741</v>
      </c>
      <c r="F2530" s="19" t="s">
        <v>742</v>
      </c>
      <c r="G2530" s="8" t="s">
        <v>243</v>
      </c>
      <c r="H2530" s="8" t="s">
        <v>243</v>
      </c>
      <c r="I2530" s="8">
        <v>918786</v>
      </c>
      <c r="J2530" s="8">
        <v>918786</v>
      </c>
      <c r="K2530" s="8">
        <v>0</v>
      </c>
      <c r="L2530" s="8">
        <v>918786</v>
      </c>
      <c r="M2530" s="8">
        <v>0</v>
      </c>
      <c r="N2530" s="9">
        <v>100</v>
      </c>
    </row>
    <row r="2531" spans="1:14" s="75" customFormat="1" ht="15" customHeight="1" x14ac:dyDescent="0.2">
      <c r="A2531" s="16"/>
      <c r="B2531" s="22" t="s">
        <v>453</v>
      </c>
      <c r="C2531" s="17" t="s">
        <v>750</v>
      </c>
      <c r="D2531" s="4"/>
      <c r="E2531" s="4"/>
      <c r="F2531" s="19" t="s">
        <v>751</v>
      </c>
      <c r="G2531" s="8" t="s">
        <v>243</v>
      </c>
      <c r="H2531" s="8">
        <v>2205231</v>
      </c>
      <c r="I2531" s="8">
        <v>2115987</v>
      </c>
      <c r="J2531" s="8">
        <v>2019919.5953599999</v>
      </c>
      <c r="K2531" s="8">
        <v>0</v>
      </c>
      <c r="L2531" s="8">
        <v>2019919.5953599999</v>
      </c>
      <c r="M2531" s="8">
        <v>-96067.404639999804</v>
      </c>
      <c r="N2531" s="9">
        <v>95.459924629026602</v>
      </c>
    </row>
    <row r="2532" spans="1:14" s="75" customFormat="1" ht="15" customHeight="1" x14ac:dyDescent="0.2">
      <c r="A2532" s="16"/>
      <c r="B2532" s="16"/>
      <c r="C2532" s="20"/>
      <c r="D2532" s="17" t="s">
        <v>438</v>
      </c>
      <c r="E2532" s="4"/>
      <c r="F2532" s="19" t="s">
        <v>439</v>
      </c>
      <c r="G2532" s="8" t="s">
        <v>243</v>
      </c>
      <c r="H2532" s="8" t="s">
        <v>243</v>
      </c>
      <c r="I2532" s="8">
        <v>1876005</v>
      </c>
      <c r="J2532" s="8">
        <v>1784456.9</v>
      </c>
      <c r="K2532" s="8">
        <v>0</v>
      </c>
      <c r="L2532" s="8">
        <v>1784456.9</v>
      </c>
      <c r="M2532" s="8">
        <v>-91548.099999999904</v>
      </c>
      <c r="N2532" s="9">
        <v>95.120050319695295</v>
      </c>
    </row>
    <row r="2533" spans="1:14" s="75" customFormat="1" ht="15" customHeight="1" x14ac:dyDescent="0.2">
      <c r="A2533" s="16"/>
      <c r="B2533" s="16"/>
      <c r="C2533" s="18"/>
      <c r="D2533" s="20"/>
      <c r="E2533" s="17" t="s">
        <v>265</v>
      </c>
      <c r="F2533" s="19" t="s">
        <v>266</v>
      </c>
      <c r="G2533" s="8" t="s">
        <v>243</v>
      </c>
      <c r="H2533" s="8" t="s">
        <v>243</v>
      </c>
      <c r="I2533" s="8">
        <v>977</v>
      </c>
      <c r="J2533" s="8">
        <v>977</v>
      </c>
      <c r="K2533" s="8">
        <v>0</v>
      </c>
      <c r="L2533" s="8">
        <v>977</v>
      </c>
      <c r="M2533" s="8">
        <v>0</v>
      </c>
      <c r="N2533" s="9">
        <v>100</v>
      </c>
    </row>
    <row r="2534" spans="1:14" s="75" customFormat="1" ht="15" customHeight="1" x14ac:dyDescent="0.2">
      <c r="A2534" s="16"/>
      <c r="B2534" s="16"/>
      <c r="C2534" s="18"/>
      <c r="D2534" s="20"/>
      <c r="E2534" s="17" t="s">
        <v>267</v>
      </c>
      <c r="F2534" s="19" t="s">
        <v>268</v>
      </c>
      <c r="G2534" s="8" t="s">
        <v>243</v>
      </c>
      <c r="H2534" s="8" t="s">
        <v>243</v>
      </c>
      <c r="I2534" s="8">
        <v>509</v>
      </c>
      <c r="J2534" s="8">
        <v>488.3</v>
      </c>
      <c r="K2534" s="8">
        <v>0</v>
      </c>
      <c r="L2534" s="8">
        <v>488.3</v>
      </c>
      <c r="M2534" s="8">
        <v>-20.7</v>
      </c>
      <c r="N2534" s="9">
        <v>95.9332023575639</v>
      </c>
    </row>
    <row r="2535" spans="1:14" s="75" customFormat="1" ht="15" customHeight="1" x14ac:dyDescent="0.2">
      <c r="A2535" s="16"/>
      <c r="B2535" s="16"/>
      <c r="C2535" s="18"/>
      <c r="D2535" s="20"/>
      <c r="E2535" s="17" t="s">
        <v>277</v>
      </c>
      <c r="F2535" s="19" t="s">
        <v>278</v>
      </c>
      <c r="G2535" s="8" t="s">
        <v>243</v>
      </c>
      <c r="H2535" s="8" t="s">
        <v>243</v>
      </c>
      <c r="I2535" s="8">
        <v>1874519</v>
      </c>
      <c r="J2535" s="8">
        <v>1782991.6</v>
      </c>
      <c r="K2535" s="8">
        <v>0</v>
      </c>
      <c r="L2535" s="8">
        <v>1782991.6</v>
      </c>
      <c r="M2535" s="8">
        <v>-91527.399999999907</v>
      </c>
      <c r="N2535" s="9">
        <v>95.117286087791101</v>
      </c>
    </row>
    <row r="2536" spans="1:14" s="75" customFormat="1" ht="15" customHeight="1" x14ac:dyDescent="0.2">
      <c r="A2536" s="16"/>
      <c r="B2536" s="16"/>
      <c r="C2536" s="20"/>
      <c r="D2536" s="17" t="s">
        <v>752</v>
      </c>
      <c r="E2536" s="4"/>
      <c r="F2536" s="19" t="s">
        <v>1222</v>
      </c>
      <c r="G2536" s="8" t="s">
        <v>243</v>
      </c>
      <c r="H2536" s="8" t="s">
        <v>243</v>
      </c>
      <c r="I2536" s="8">
        <v>239982</v>
      </c>
      <c r="J2536" s="8">
        <v>235462.69536000001</v>
      </c>
      <c r="K2536" s="8">
        <v>0</v>
      </c>
      <c r="L2536" s="8">
        <v>235462.69536000001</v>
      </c>
      <c r="M2536" s="8">
        <v>-4519.3046399999903</v>
      </c>
      <c r="N2536" s="9">
        <v>98.116815161137097</v>
      </c>
    </row>
    <row r="2537" spans="1:14" s="75" customFormat="1" ht="15" customHeight="1" x14ac:dyDescent="0.2">
      <c r="A2537" s="16"/>
      <c r="B2537" s="16"/>
      <c r="C2537" s="18"/>
      <c r="D2537" s="20"/>
      <c r="E2537" s="17" t="s">
        <v>260</v>
      </c>
      <c r="F2537" s="19" t="s">
        <v>261</v>
      </c>
      <c r="G2537" s="8" t="s">
        <v>243</v>
      </c>
      <c r="H2537" s="8" t="s">
        <v>243</v>
      </c>
      <c r="I2537" s="8">
        <v>239982</v>
      </c>
      <c r="J2537" s="8">
        <v>235462.69536000001</v>
      </c>
      <c r="K2537" s="8">
        <v>0</v>
      </c>
      <c r="L2537" s="8">
        <v>235462.69536000001</v>
      </c>
      <c r="M2537" s="8">
        <v>-4519.3046399999903</v>
      </c>
      <c r="N2537" s="9">
        <v>98.116815161137097</v>
      </c>
    </row>
    <row r="2538" spans="1:14" s="75" customFormat="1" ht="15" customHeight="1" x14ac:dyDescent="0.2">
      <c r="A2538" s="16"/>
      <c r="B2538" s="22" t="s">
        <v>453</v>
      </c>
      <c r="C2538" s="17" t="s">
        <v>237</v>
      </c>
      <c r="D2538" s="4"/>
      <c r="E2538" s="4"/>
      <c r="F2538" s="19" t="s">
        <v>1203</v>
      </c>
      <c r="G2538" s="8" t="s">
        <v>243</v>
      </c>
      <c r="H2538" s="8">
        <v>0</v>
      </c>
      <c r="I2538" s="8">
        <v>9283.1</v>
      </c>
      <c r="J2538" s="8">
        <v>9283.0400000000009</v>
      </c>
      <c r="K2538" s="8">
        <v>0</v>
      </c>
      <c r="L2538" s="8">
        <v>9283.0400000000009</v>
      </c>
      <c r="M2538" s="8">
        <v>-5.9999999999490697E-2</v>
      </c>
      <c r="N2538" s="9">
        <v>99.999353664185506</v>
      </c>
    </row>
    <row r="2539" spans="1:14" s="75" customFormat="1" ht="15" customHeight="1" x14ac:dyDescent="0.2">
      <c r="A2539" s="16"/>
      <c r="B2539" s="16"/>
      <c r="C2539" s="18"/>
      <c r="D2539" s="20"/>
      <c r="E2539" s="17" t="s">
        <v>260</v>
      </c>
      <c r="F2539" s="19" t="s">
        <v>261</v>
      </c>
      <c r="G2539" s="8" t="s">
        <v>243</v>
      </c>
      <c r="H2539" s="8" t="s">
        <v>243</v>
      </c>
      <c r="I2539" s="8">
        <v>9283.1</v>
      </c>
      <c r="J2539" s="8">
        <v>9283.0400000000009</v>
      </c>
      <c r="K2539" s="8">
        <v>0</v>
      </c>
      <c r="L2539" s="8">
        <v>9283.0400000000009</v>
      </c>
      <c r="M2539" s="8">
        <v>-5.9999999999490697E-2</v>
      </c>
      <c r="N2539" s="9">
        <v>99.999353664185506</v>
      </c>
    </row>
    <row r="2540" spans="1:14" s="75" customFormat="1" ht="15" customHeight="1" x14ac:dyDescent="0.2">
      <c r="A2540" s="16"/>
      <c r="B2540" s="22" t="s">
        <v>453</v>
      </c>
      <c r="C2540" s="17" t="s">
        <v>703</v>
      </c>
      <c r="D2540" s="4"/>
      <c r="E2540" s="4"/>
      <c r="F2540" s="19" t="s">
        <v>704</v>
      </c>
      <c r="G2540" s="8" t="s">
        <v>243</v>
      </c>
      <c r="H2540" s="8">
        <v>0</v>
      </c>
      <c r="I2540" s="8">
        <v>7749.4</v>
      </c>
      <c r="J2540" s="8">
        <v>7749.36</v>
      </c>
      <c r="K2540" s="8">
        <v>0</v>
      </c>
      <c r="L2540" s="8">
        <v>7749.36</v>
      </c>
      <c r="M2540" s="8">
        <v>-3.9999999999963599E-2</v>
      </c>
      <c r="N2540" s="9">
        <v>99.999483831006302</v>
      </c>
    </row>
    <row r="2541" spans="1:14" s="75" customFormat="1" ht="15" customHeight="1" x14ac:dyDescent="0.2">
      <c r="A2541" s="16"/>
      <c r="B2541" s="16"/>
      <c r="C2541" s="18"/>
      <c r="D2541" s="20"/>
      <c r="E2541" s="17" t="s">
        <v>277</v>
      </c>
      <c r="F2541" s="19" t="s">
        <v>278</v>
      </c>
      <c r="G2541" s="8" t="s">
        <v>243</v>
      </c>
      <c r="H2541" s="8" t="s">
        <v>243</v>
      </c>
      <c r="I2541" s="8">
        <v>7749.4</v>
      </c>
      <c r="J2541" s="8">
        <v>7749.36</v>
      </c>
      <c r="K2541" s="8">
        <v>0</v>
      </c>
      <c r="L2541" s="8">
        <v>7749.36</v>
      </c>
      <c r="M2541" s="8">
        <v>-3.9999999999963599E-2</v>
      </c>
      <c r="N2541" s="9">
        <v>99.999483831006302</v>
      </c>
    </row>
    <row r="2542" spans="1:14" s="75" customFormat="1" ht="15.75" customHeight="1" x14ac:dyDescent="0.2">
      <c r="A2542" s="16"/>
      <c r="B2542" s="22" t="s">
        <v>453</v>
      </c>
      <c r="C2542" s="17" t="s">
        <v>359</v>
      </c>
      <c r="D2542" s="4"/>
      <c r="E2542" s="4"/>
      <c r="F2542" s="19" t="s">
        <v>753</v>
      </c>
      <c r="G2542" s="8">
        <v>392546491</v>
      </c>
      <c r="H2542" s="8">
        <v>393346771</v>
      </c>
      <c r="I2542" s="8">
        <v>383277439</v>
      </c>
      <c r="J2542" s="8">
        <v>383215726.16079003</v>
      </c>
      <c r="K2542" s="8">
        <v>34420.017599999897</v>
      </c>
      <c r="L2542" s="8">
        <v>383181306.14319003</v>
      </c>
      <c r="M2542" s="8">
        <v>-96132.856809973702</v>
      </c>
      <c r="N2542" s="9">
        <v>99.974918206231806</v>
      </c>
    </row>
    <row r="2543" spans="1:14" s="75" customFormat="1" ht="31.5" x14ac:dyDescent="0.2">
      <c r="A2543" s="16"/>
      <c r="B2543" s="16"/>
      <c r="C2543" s="20"/>
      <c r="D2543" s="17" t="s">
        <v>264</v>
      </c>
      <c r="E2543" s="4"/>
      <c r="F2543" s="19" t="s">
        <v>744</v>
      </c>
      <c r="G2543" s="8" t="s">
        <v>243</v>
      </c>
      <c r="H2543" s="8" t="s">
        <v>243</v>
      </c>
      <c r="I2543" s="8">
        <v>311952174.80000001</v>
      </c>
      <c r="J2543" s="8">
        <v>311891480.17438</v>
      </c>
      <c r="K2543" s="8">
        <v>22061.3065999746</v>
      </c>
      <c r="L2543" s="8">
        <v>311869418.86778003</v>
      </c>
      <c r="M2543" s="8">
        <v>-82755.932220041796</v>
      </c>
      <c r="N2543" s="9">
        <v>99.973471596319797</v>
      </c>
    </row>
    <row r="2544" spans="1:14" s="75" customFormat="1" ht="15.75" customHeight="1" x14ac:dyDescent="0.2">
      <c r="A2544" s="16"/>
      <c r="B2544" s="16"/>
      <c r="C2544" s="18"/>
      <c r="D2544" s="20"/>
      <c r="E2544" s="17" t="s">
        <v>277</v>
      </c>
      <c r="F2544" s="19" t="s">
        <v>278</v>
      </c>
      <c r="G2544" s="8" t="s">
        <v>243</v>
      </c>
      <c r="H2544" s="8" t="s">
        <v>243</v>
      </c>
      <c r="I2544" s="8">
        <v>197837859.5</v>
      </c>
      <c r="J2544" s="8">
        <v>197780682.98638999</v>
      </c>
      <c r="K2544" s="8">
        <v>22061.306600004398</v>
      </c>
      <c r="L2544" s="8">
        <v>197758621.67978999</v>
      </c>
      <c r="M2544" s="8">
        <v>-79237.820210009799</v>
      </c>
      <c r="N2544" s="9">
        <v>99.959948100727402</v>
      </c>
    </row>
    <row r="2545" spans="1:14" s="75" customFormat="1" ht="15.75" customHeight="1" x14ac:dyDescent="0.2">
      <c r="A2545" s="16"/>
      <c r="B2545" s="16"/>
      <c r="C2545" s="18"/>
      <c r="D2545" s="20"/>
      <c r="E2545" s="17" t="s">
        <v>260</v>
      </c>
      <c r="F2545" s="19" t="s">
        <v>261</v>
      </c>
      <c r="G2545" s="8" t="s">
        <v>243</v>
      </c>
      <c r="H2545" s="8" t="s">
        <v>243</v>
      </c>
      <c r="I2545" s="8">
        <v>5271410.3</v>
      </c>
      <c r="J2545" s="8">
        <v>5271410.24988</v>
      </c>
      <c r="K2545" s="8">
        <v>0</v>
      </c>
      <c r="L2545" s="8">
        <v>5271410.24988</v>
      </c>
      <c r="M2545" s="8">
        <v>-5.0119999796152101E-2</v>
      </c>
      <c r="N2545" s="9">
        <v>99.9999990492108</v>
      </c>
    </row>
    <row r="2546" spans="1:14" s="75" customFormat="1" ht="15.75" customHeight="1" x14ac:dyDescent="0.2">
      <c r="A2546" s="16"/>
      <c r="B2546" s="16"/>
      <c r="C2546" s="18"/>
      <c r="D2546" s="20"/>
      <c r="E2546" s="17" t="s">
        <v>458</v>
      </c>
      <c r="F2546" s="19" t="s">
        <v>459</v>
      </c>
      <c r="G2546" s="8" t="s">
        <v>243</v>
      </c>
      <c r="H2546" s="8" t="s">
        <v>243</v>
      </c>
      <c r="I2546" s="8">
        <v>108842905</v>
      </c>
      <c r="J2546" s="8">
        <v>108839386.93810999</v>
      </c>
      <c r="K2546" s="8">
        <v>0</v>
      </c>
      <c r="L2546" s="8">
        <v>108839386.93810999</v>
      </c>
      <c r="M2546" s="8">
        <v>-3518.0618900060699</v>
      </c>
      <c r="N2546" s="9">
        <v>99.996767761858194</v>
      </c>
    </row>
    <row r="2547" spans="1:14" s="75" customFormat="1" ht="31.5" x14ac:dyDescent="0.2">
      <c r="A2547" s="16"/>
      <c r="B2547" s="16"/>
      <c r="C2547" s="20"/>
      <c r="D2547" s="17" t="s">
        <v>237</v>
      </c>
      <c r="E2547" s="4"/>
      <c r="F2547" s="60" t="s">
        <v>1309</v>
      </c>
      <c r="G2547" s="8" t="s">
        <v>243</v>
      </c>
      <c r="H2547" s="8" t="s">
        <v>243</v>
      </c>
      <c r="I2547" s="8">
        <v>21086781.5</v>
      </c>
      <c r="J2547" s="8">
        <v>21086781.453600001</v>
      </c>
      <c r="K2547" s="8">
        <v>0</v>
      </c>
      <c r="L2547" s="8">
        <v>21086781.453600001</v>
      </c>
      <c r="M2547" s="8">
        <v>-4.6399999409914003E-2</v>
      </c>
      <c r="N2547" s="9">
        <v>99.999999779956894</v>
      </c>
    </row>
    <row r="2548" spans="1:14" s="75" customFormat="1" ht="16.5" customHeight="1" x14ac:dyDescent="0.2">
      <c r="A2548" s="16"/>
      <c r="B2548" s="16"/>
      <c r="C2548" s="18"/>
      <c r="D2548" s="20"/>
      <c r="E2548" s="17" t="s">
        <v>277</v>
      </c>
      <c r="F2548" s="19" t="s">
        <v>278</v>
      </c>
      <c r="G2548" s="8" t="s">
        <v>243</v>
      </c>
      <c r="H2548" s="8" t="s">
        <v>243</v>
      </c>
      <c r="I2548" s="8">
        <v>1167593.5</v>
      </c>
      <c r="J2548" s="8">
        <v>1167593.4535999999</v>
      </c>
      <c r="K2548" s="8">
        <v>0</v>
      </c>
      <c r="L2548" s="8">
        <v>1167593.4535999999</v>
      </c>
      <c r="M2548" s="8">
        <v>-4.6400000108405899E-2</v>
      </c>
      <c r="N2548" s="9">
        <v>99.999996026014202</v>
      </c>
    </row>
    <row r="2549" spans="1:14" s="75" customFormat="1" ht="16.5" customHeight="1" x14ac:dyDescent="0.2">
      <c r="A2549" s="16"/>
      <c r="B2549" s="16"/>
      <c r="C2549" s="18"/>
      <c r="D2549" s="20"/>
      <c r="E2549" s="17" t="s">
        <v>387</v>
      </c>
      <c r="F2549" s="19" t="s">
        <v>754</v>
      </c>
      <c r="G2549" s="8" t="s">
        <v>243</v>
      </c>
      <c r="H2549" s="8" t="s">
        <v>243</v>
      </c>
      <c r="I2549" s="8">
        <v>19919188</v>
      </c>
      <c r="J2549" s="8">
        <v>19919188</v>
      </c>
      <c r="K2549" s="8">
        <v>0</v>
      </c>
      <c r="L2549" s="8">
        <v>19919188</v>
      </c>
      <c r="M2549" s="8">
        <v>0</v>
      </c>
      <c r="N2549" s="9">
        <v>100</v>
      </c>
    </row>
    <row r="2550" spans="1:14" s="75" customFormat="1" ht="31.5" x14ac:dyDescent="0.2">
      <c r="A2550" s="16"/>
      <c r="B2550" s="16"/>
      <c r="C2550" s="20"/>
      <c r="D2550" s="17" t="s">
        <v>409</v>
      </c>
      <c r="E2550" s="4"/>
      <c r="F2550" s="59" t="s">
        <v>1380</v>
      </c>
      <c r="G2550" s="8" t="s">
        <v>243</v>
      </c>
      <c r="H2550" s="8" t="s">
        <v>243</v>
      </c>
      <c r="I2550" s="8">
        <v>42569243.299999997</v>
      </c>
      <c r="J2550" s="8">
        <v>42569243.288390003</v>
      </c>
      <c r="K2550" s="8">
        <v>0</v>
      </c>
      <c r="L2550" s="8">
        <v>42569243.288390003</v>
      </c>
      <c r="M2550" s="8">
        <v>-1.1609993875026699E-2</v>
      </c>
      <c r="N2550" s="9">
        <v>99.999999972726798</v>
      </c>
    </row>
    <row r="2551" spans="1:14" s="75" customFormat="1" ht="15.75" customHeight="1" x14ac:dyDescent="0.2">
      <c r="A2551" s="16"/>
      <c r="B2551" s="16"/>
      <c r="C2551" s="18"/>
      <c r="D2551" s="20"/>
      <c r="E2551" s="17" t="s">
        <v>277</v>
      </c>
      <c r="F2551" s="19" t="s">
        <v>278</v>
      </c>
      <c r="G2551" s="8" t="s">
        <v>243</v>
      </c>
      <c r="H2551" s="8" t="s">
        <v>243</v>
      </c>
      <c r="I2551" s="8">
        <v>38258148.299999997</v>
      </c>
      <c r="J2551" s="8">
        <v>38258148.288390003</v>
      </c>
      <c r="K2551" s="8">
        <v>0</v>
      </c>
      <c r="L2551" s="8">
        <v>38258148.288390003</v>
      </c>
      <c r="M2551" s="8">
        <v>-1.1609993875026699E-2</v>
      </c>
      <c r="N2551" s="9">
        <v>99.999999969653501</v>
      </c>
    </row>
    <row r="2552" spans="1:14" s="75" customFormat="1" ht="15.75" customHeight="1" x14ac:dyDescent="0.2">
      <c r="A2552" s="16"/>
      <c r="B2552" s="16"/>
      <c r="C2552" s="18"/>
      <c r="D2552" s="20"/>
      <c r="E2552" s="17" t="s">
        <v>260</v>
      </c>
      <c r="F2552" s="19" t="s">
        <v>261</v>
      </c>
      <c r="G2552" s="8" t="s">
        <v>243</v>
      </c>
      <c r="H2552" s="8" t="s">
        <v>243</v>
      </c>
      <c r="I2552" s="8">
        <v>133625</v>
      </c>
      <c r="J2552" s="8">
        <v>133625</v>
      </c>
      <c r="K2552" s="8">
        <v>0</v>
      </c>
      <c r="L2552" s="8">
        <v>133625</v>
      </c>
      <c r="M2552" s="8">
        <v>0</v>
      </c>
      <c r="N2552" s="9">
        <v>100</v>
      </c>
    </row>
    <row r="2553" spans="1:14" s="75" customFormat="1" ht="15.75" customHeight="1" x14ac:dyDescent="0.2">
      <c r="A2553" s="16"/>
      <c r="B2553" s="16"/>
      <c r="C2553" s="18"/>
      <c r="D2553" s="20"/>
      <c r="E2553" s="17" t="s">
        <v>458</v>
      </c>
      <c r="F2553" s="19" t="s">
        <v>459</v>
      </c>
      <c r="G2553" s="8" t="s">
        <v>243</v>
      </c>
      <c r="H2553" s="8" t="s">
        <v>243</v>
      </c>
      <c r="I2553" s="8">
        <v>4177470</v>
      </c>
      <c r="J2553" s="8">
        <v>4177470</v>
      </c>
      <c r="K2553" s="8">
        <v>0</v>
      </c>
      <c r="L2553" s="8">
        <v>4177470</v>
      </c>
      <c r="M2553" s="8">
        <v>0</v>
      </c>
      <c r="N2553" s="9">
        <v>100</v>
      </c>
    </row>
    <row r="2554" spans="1:14" s="75" customFormat="1" ht="14.25" customHeight="1" x14ac:dyDescent="0.2">
      <c r="A2554" s="16"/>
      <c r="B2554" s="16"/>
      <c r="C2554" s="20"/>
      <c r="D2554" s="17" t="s">
        <v>363</v>
      </c>
      <c r="E2554" s="4"/>
      <c r="F2554" s="19" t="s">
        <v>755</v>
      </c>
      <c r="G2554" s="8" t="s">
        <v>243</v>
      </c>
      <c r="H2554" s="8" t="s">
        <v>243</v>
      </c>
      <c r="I2554" s="8">
        <v>152203</v>
      </c>
      <c r="J2554" s="8">
        <v>152203</v>
      </c>
      <c r="K2554" s="8">
        <v>0</v>
      </c>
      <c r="L2554" s="8">
        <v>152203</v>
      </c>
      <c r="M2554" s="8">
        <v>0</v>
      </c>
      <c r="N2554" s="9">
        <v>100</v>
      </c>
    </row>
    <row r="2555" spans="1:14" s="75" customFormat="1" ht="14.25" customHeight="1" x14ac:dyDescent="0.2">
      <c r="A2555" s="16"/>
      <c r="B2555" s="16"/>
      <c r="C2555" s="18"/>
      <c r="D2555" s="20"/>
      <c r="E2555" s="17" t="s">
        <v>277</v>
      </c>
      <c r="F2555" s="19" t="s">
        <v>278</v>
      </c>
      <c r="G2555" s="8" t="s">
        <v>243</v>
      </c>
      <c r="H2555" s="8" t="s">
        <v>243</v>
      </c>
      <c r="I2555" s="8">
        <v>152203</v>
      </c>
      <c r="J2555" s="8">
        <v>152203</v>
      </c>
      <c r="K2555" s="8">
        <v>0</v>
      </c>
      <c r="L2555" s="8">
        <v>152203</v>
      </c>
      <c r="M2555" s="8">
        <v>0</v>
      </c>
      <c r="N2555" s="9">
        <v>100</v>
      </c>
    </row>
    <row r="2556" spans="1:14" s="75" customFormat="1" ht="16.5" customHeight="1" x14ac:dyDescent="0.2">
      <c r="A2556" s="16"/>
      <c r="B2556" s="16"/>
      <c r="C2556" s="20"/>
      <c r="D2556" s="17" t="s">
        <v>294</v>
      </c>
      <c r="E2556" s="4"/>
      <c r="F2556" s="19" t="s">
        <v>1223</v>
      </c>
      <c r="G2556" s="8" t="s">
        <v>243</v>
      </c>
      <c r="H2556" s="8" t="s">
        <v>243</v>
      </c>
      <c r="I2556" s="8">
        <v>220587</v>
      </c>
      <c r="J2556" s="8">
        <v>220587</v>
      </c>
      <c r="K2556" s="8">
        <v>0</v>
      </c>
      <c r="L2556" s="8">
        <v>220587</v>
      </c>
      <c r="M2556" s="8">
        <v>0</v>
      </c>
      <c r="N2556" s="9">
        <v>100</v>
      </c>
    </row>
    <row r="2557" spans="1:14" s="75" customFormat="1" ht="16.5" customHeight="1" x14ac:dyDescent="0.2">
      <c r="A2557" s="16"/>
      <c r="B2557" s="16"/>
      <c r="C2557" s="18"/>
      <c r="D2557" s="20"/>
      <c r="E2557" s="17" t="s">
        <v>277</v>
      </c>
      <c r="F2557" s="19" t="s">
        <v>278</v>
      </c>
      <c r="G2557" s="8" t="s">
        <v>243</v>
      </c>
      <c r="H2557" s="8" t="s">
        <v>243</v>
      </c>
      <c r="I2557" s="8">
        <v>220587</v>
      </c>
      <c r="J2557" s="8">
        <v>220587</v>
      </c>
      <c r="K2557" s="8">
        <v>0</v>
      </c>
      <c r="L2557" s="8">
        <v>220587</v>
      </c>
      <c r="M2557" s="8">
        <v>0</v>
      </c>
      <c r="N2557" s="9">
        <v>100</v>
      </c>
    </row>
    <row r="2558" spans="1:14" s="75" customFormat="1" ht="16.5" customHeight="1" x14ac:dyDescent="0.2">
      <c r="A2558" s="16"/>
      <c r="B2558" s="16"/>
      <c r="C2558" s="20"/>
      <c r="D2558" s="17" t="s">
        <v>316</v>
      </c>
      <c r="E2558" s="4"/>
      <c r="F2558" s="19" t="s">
        <v>756</v>
      </c>
      <c r="G2558" s="8" t="s">
        <v>243</v>
      </c>
      <c r="H2558" s="8" t="s">
        <v>243</v>
      </c>
      <c r="I2558" s="8">
        <v>241858</v>
      </c>
      <c r="J2558" s="8">
        <v>241857.848</v>
      </c>
      <c r="K2558" s="8">
        <v>0</v>
      </c>
      <c r="L2558" s="8">
        <v>241857.848</v>
      </c>
      <c r="M2558" s="8">
        <v>-0.15200000000186301</v>
      </c>
      <c r="N2558" s="9">
        <v>99.999937153205593</v>
      </c>
    </row>
    <row r="2559" spans="1:14" s="75" customFormat="1" ht="16.5" customHeight="1" x14ac:dyDescent="0.2">
      <c r="A2559" s="16"/>
      <c r="B2559" s="16"/>
      <c r="C2559" s="18"/>
      <c r="D2559" s="20"/>
      <c r="E2559" s="17" t="s">
        <v>393</v>
      </c>
      <c r="F2559" s="19" t="s">
        <v>394</v>
      </c>
      <c r="G2559" s="8" t="s">
        <v>243</v>
      </c>
      <c r="H2559" s="8" t="s">
        <v>243</v>
      </c>
      <c r="I2559" s="8">
        <v>241858</v>
      </c>
      <c r="J2559" s="8">
        <v>241857.848</v>
      </c>
      <c r="K2559" s="8">
        <v>0</v>
      </c>
      <c r="L2559" s="8">
        <v>241857.848</v>
      </c>
      <c r="M2559" s="8">
        <v>-0.15200000000186301</v>
      </c>
      <c r="N2559" s="9">
        <v>99.999937153205593</v>
      </c>
    </row>
    <row r="2560" spans="1:14" s="75" customFormat="1" ht="16.5" customHeight="1" x14ac:dyDescent="0.2">
      <c r="A2560" s="16"/>
      <c r="B2560" s="16"/>
      <c r="C2560" s="20"/>
      <c r="D2560" s="17" t="s">
        <v>320</v>
      </c>
      <c r="E2560" s="4"/>
      <c r="F2560" s="19" t="s">
        <v>757</v>
      </c>
      <c r="G2560" s="8" t="s">
        <v>243</v>
      </c>
      <c r="H2560" s="8" t="s">
        <v>243</v>
      </c>
      <c r="I2560" s="8">
        <v>192026</v>
      </c>
      <c r="J2560" s="8">
        <v>192026</v>
      </c>
      <c r="K2560" s="8">
        <v>0</v>
      </c>
      <c r="L2560" s="8">
        <v>192026</v>
      </c>
      <c r="M2560" s="8">
        <v>0</v>
      </c>
      <c r="N2560" s="9">
        <v>100</v>
      </c>
    </row>
    <row r="2561" spans="1:14" s="75" customFormat="1" ht="16.5" customHeight="1" x14ac:dyDescent="0.2">
      <c r="A2561" s="16"/>
      <c r="B2561" s="16"/>
      <c r="C2561" s="18"/>
      <c r="D2561" s="20"/>
      <c r="E2561" s="17" t="s">
        <v>277</v>
      </c>
      <c r="F2561" s="19" t="s">
        <v>278</v>
      </c>
      <c r="G2561" s="8" t="s">
        <v>243</v>
      </c>
      <c r="H2561" s="8" t="s">
        <v>243</v>
      </c>
      <c r="I2561" s="8">
        <v>192026</v>
      </c>
      <c r="J2561" s="8">
        <v>192026</v>
      </c>
      <c r="K2561" s="8">
        <v>0</v>
      </c>
      <c r="L2561" s="8">
        <v>192026</v>
      </c>
      <c r="M2561" s="8">
        <v>0</v>
      </c>
      <c r="N2561" s="9">
        <v>100</v>
      </c>
    </row>
    <row r="2562" spans="1:14" s="75" customFormat="1" ht="16.5" customHeight="1" x14ac:dyDescent="0.2">
      <c r="A2562" s="16"/>
      <c r="B2562" s="16"/>
      <c r="C2562" s="20"/>
      <c r="D2562" s="17" t="s">
        <v>329</v>
      </c>
      <c r="E2562" s="4"/>
      <c r="F2562" s="19" t="s">
        <v>728</v>
      </c>
      <c r="G2562" s="8" t="s">
        <v>243</v>
      </c>
      <c r="H2562" s="8" t="s">
        <v>243</v>
      </c>
      <c r="I2562" s="8">
        <v>2023997</v>
      </c>
      <c r="J2562" s="8">
        <v>2023997</v>
      </c>
      <c r="K2562" s="8">
        <v>0</v>
      </c>
      <c r="L2562" s="8">
        <v>2023997</v>
      </c>
      <c r="M2562" s="8">
        <v>0</v>
      </c>
      <c r="N2562" s="9">
        <v>100</v>
      </c>
    </row>
    <row r="2563" spans="1:14" s="75" customFormat="1" ht="16.5" customHeight="1" x14ac:dyDescent="0.2">
      <c r="A2563" s="16"/>
      <c r="B2563" s="16"/>
      <c r="C2563" s="18"/>
      <c r="D2563" s="20"/>
      <c r="E2563" s="17" t="s">
        <v>277</v>
      </c>
      <c r="F2563" s="19" t="s">
        <v>278</v>
      </c>
      <c r="G2563" s="8" t="s">
        <v>243</v>
      </c>
      <c r="H2563" s="8" t="s">
        <v>243</v>
      </c>
      <c r="I2563" s="8">
        <v>2023997</v>
      </c>
      <c r="J2563" s="8">
        <v>2023997</v>
      </c>
      <c r="K2563" s="8">
        <v>0</v>
      </c>
      <c r="L2563" s="8">
        <v>2023997</v>
      </c>
      <c r="M2563" s="8">
        <v>0</v>
      </c>
      <c r="N2563" s="9">
        <v>100</v>
      </c>
    </row>
    <row r="2564" spans="1:14" s="75" customFormat="1" ht="16.5" customHeight="1" x14ac:dyDescent="0.2">
      <c r="A2564" s="16"/>
      <c r="B2564" s="16"/>
      <c r="C2564" s="20"/>
      <c r="D2564" s="17" t="s">
        <v>630</v>
      </c>
      <c r="E2564" s="4"/>
      <c r="F2564" s="19" t="s">
        <v>758</v>
      </c>
      <c r="G2564" s="8" t="s">
        <v>243</v>
      </c>
      <c r="H2564" s="8" t="s">
        <v>243</v>
      </c>
      <c r="I2564" s="8">
        <v>1107657.2</v>
      </c>
      <c r="J2564" s="8">
        <v>1107657.19145</v>
      </c>
      <c r="K2564" s="8">
        <v>0</v>
      </c>
      <c r="L2564" s="8">
        <v>1107657.19145</v>
      </c>
      <c r="M2564" s="8">
        <v>-8.5499999113380892E-3</v>
      </c>
      <c r="N2564" s="9">
        <v>99.999999228100506</v>
      </c>
    </row>
    <row r="2565" spans="1:14" s="75" customFormat="1" ht="16.5" customHeight="1" x14ac:dyDescent="0.2">
      <c r="A2565" s="16"/>
      <c r="B2565" s="16"/>
      <c r="C2565" s="18"/>
      <c r="D2565" s="20"/>
      <c r="E2565" s="17" t="s">
        <v>260</v>
      </c>
      <c r="F2565" s="19" t="s">
        <v>261</v>
      </c>
      <c r="G2565" s="8" t="s">
        <v>243</v>
      </c>
      <c r="H2565" s="8" t="s">
        <v>243</v>
      </c>
      <c r="I2565" s="8">
        <v>1107657.2</v>
      </c>
      <c r="J2565" s="8">
        <v>1107657.19145</v>
      </c>
      <c r="K2565" s="8">
        <v>0</v>
      </c>
      <c r="L2565" s="8">
        <v>1107657.19145</v>
      </c>
      <c r="M2565" s="8">
        <v>-8.5499999113380892E-3</v>
      </c>
      <c r="N2565" s="9">
        <v>99.999999228100506</v>
      </c>
    </row>
    <row r="2566" spans="1:14" s="75" customFormat="1" ht="16.5" customHeight="1" x14ac:dyDescent="0.2">
      <c r="A2566" s="16"/>
      <c r="B2566" s="16"/>
      <c r="C2566" s="20"/>
      <c r="D2566" s="17" t="s">
        <v>246</v>
      </c>
      <c r="E2566" s="4"/>
      <c r="F2566" s="19" t="s">
        <v>759</v>
      </c>
      <c r="G2566" s="8" t="s">
        <v>243</v>
      </c>
      <c r="H2566" s="8" t="s">
        <v>243</v>
      </c>
      <c r="I2566" s="8">
        <v>39961</v>
      </c>
      <c r="J2566" s="8">
        <v>39960.999989999997</v>
      </c>
      <c r="K2566" s="8">
        <v>0</v>
      </c>
      <c r="L2566" s="8">
        <v>39960.999989999997</v>
      </c>
      <c r="M2566" s="8">
        <v>-1.0000003385357599E-5</v>
      </c>
      <c r="N2566" s="9">
        <v>99.999999974975594</v>
      </c>
    </row>
    <row r="2567" spans="1:14" s="75" customFormat="1" ht="16.5" customHeight="1" x14ac:dyDescent="0.2">
      <c r="A2567" s="16"/>
      <c r="B2567" s="16"/>
      <c r="C2567" s="18"/>
      <c r="D2567" s="20"/>
      <c r="E2567" s="17" t="s">
        <v>277</v>
      </c>
      <c r="F2567" s="19" t="s">
        <v>278</v>
      </c>
      <c r="G2567" s="8" t="s">
        <v>243</v>
      </c>
      <c r="H2567" s="8" t="s">
        <v>243</v>
      </c>
      <c r="I2567" s="8">
        <v>39961</v>
      </c>
      <c r="J2567" s="8">
        <v>39960.999989999997</v>
      </c>
      <c r="K2567" s="8">
        <v>0</v>
      </c>
      <c r="L2567" s="8">
        <v>39960.999989999997</v>
      </c>
      <c r="M2567" s="8">
        <v>-1.0000003385357599E-5</v>
      </c>
      <c r="N2567" s="9">
        <v>99.999999974975594</v>
      </c>
    </row>
    <row r="2568" spans="1:14" s="75" customFormat="1" ht="16.5" customHeight="1" x14ac:dyDescent="0.2">
      <c r="A2568" s="16"/>
      <c r="B2568" s="16"/>
      <c r="C2568" s="20"/>
      <c r="D2568" s="17" t="s">
        <v>248</v>
      </c>
      <c r="E2568" s="4"/>
      <c r="F2568" s="19" t="s">
        <v>760</v>
      </c>
      <c r="G2568" s="8" t="s">
        <v>243</v>
      </c>
      <c r="H2568" s="8" t="s">
        <v>243</v>
      </c>
      <c r="I2568" s="8">
        <v>523102.6</v>
      </c>
      <c r="J2568" s="8">
        <v>523102.36063000001</v>
      </c>
      <c r="K2568" s="8">
        <v>0</v>
      </c>
      <c r="L2568" s="8">
        <v>523102.36063000001</v>
      </c>
      <c r="M2568" s="8">
        <v>-0.23936999996658401</v>
      </c>
      <c r="N2568" s="9">
        <v>99.999954240334503</v>
      </c>
    </row>
    <row r="2569" spans="1:14" s="75" customFormat="1" ht="16.5" customHeight="1" x14ac:dyDescent="0.2">
      <c r="A2569" s="16"/>
      <c r="B2569" s="16"/>
      <c r="C2569" s="18"/>
      <c r="D2569" s="20"/>
      <c r="E2569" s="17" t="s">
        <v>277</v>
      </c>
      <c r="F2569" s="19" t="s">
        <v>278</v>
      </c>
      <c r="G2569" s="8" t="s">
        <v>243</v>
      </c>
      <c r="H2569" s="8" t="s">
        <v>243</v>
      </c>
      <c r="I2569" s="8">
        <v>523102.6</v>
      </c>
      <c r="J2569" s="8">
        <v>523102.36063000001</v>
      </c>
      <c r="K2569" s="8">
        <v>0</v>
      </c>
      <c r="L2569" s="8">
        <v>523102.36063000001</v>
      </c>
      <c r="M2569" s="8">
        <v>-0.23936999996658401</v>
      </c>
      <c r="N2569" s="9">
        <v>99.999954240334503</v>
      </c>
    </row>
    <row r="2570" spans="1:14" s="75" customFormat="1" ht="31.5" x14ac:dyDescent="0.2">
      <c r="A2570" s="16"/>
      <c r="B2570" s="16"/>
      <c r="C2570" s="20"/>
      <c r="D2570" s="17" t="s">
        <v>396</v>
      </c>
      <c r="E2570" s="4"/>
      <c r="F2570" s="19" t="s">
        <v>761</v>
      </c>
      <c r="G2570" s="8" t="s">
        <v>243</v>
      </c>
      <c r="H2570" s="8" t="s">
        <v>243</v>
      </c>
      <c r="I2570" s="8">
        <v>56826</v>
      </c>
      <c r="J2570" s="8">
        <v>56825.999989999997</v>
      </c>
      <c r="K2570" s="8">
        <v>0</v>
      </c>
      <c r="L2570" s="8">
        <v>56825.999989999997</v>
      </c>
      <c r="M2570" s="8">
        <v>-1.0000003385357599E-5</v>
      </c>
      <c r="N2570" s="9">
        <v>99.9999999824024</v>
      </c>
    </row>
    <row r="2571" spans="1:14" s="75" customFormat="1" ht="15.75" customHeight="1" x14ac:dyDescent="0.2">
      <c r="A2571" s="16"/>
      <c r="B2571" s="16"/>
      <c r="C2571" s="18"/>
      <c r="D2571" s="20"/>
      <c r="E2571" s="17" t="s">
        <v>277</v>
      </c>
      <c r="F2571" s="19" t="s">
        <v>278</v>
      </c>
      <c r="G2571" s="8" t="s">
        <v>243</v>
      </c>
      <c r="H2571" s="8" t="s">
        <v>243</v>
      </c>
      <c r="I2571" s="8">
        <v>56826</v>
      </c>
      <c r="J2571" s="8">
        <v>56825.999989999997</v>
      </c>
      <c r="K2571" s="8">
        <v>0</v>
      </c>
      <c r="L2571" s="8">
        <v>56825.999989999997</v>
      </c>
      <c r="M2571" s="8">
        <v>-1.0000003385357599E-5</v>
      </c>
      <c r="N2571" s="9">
        <v>99.9999999824024</v>
      </c>
    </row>
    <row r="2572" spans="1:14" s="75" customFormat="1" ht="31.5" x14ac:dyDescent="0.2">
      <c r="A2572" s="16"/>
      <c r="B2572" s="16"/>
      <c r="C2572" s="20"/>
      <c r="D2572" s="17" t="s">
        <v>762</v>
      </c>
      <c r="E2572" s="4"/>
      <c r="F2572" s="59" t="s">
        <v>1310</v>
      </c>
      <c r="G2572" s="8" t="s">
        <v>243</v>
      </c>
      <c r="H2572" s="8" t="s">
        <v>243</v>
      </c>
      <c r="I2572" s="8">
        <v>826110.2</v>
      </c>
      <c r="J2572" s="8">
        <v>825092.46900000004</v>
      </c>
      <c r="K2572" s="8">
        <v>12358.710999999999</v>
      </c>
      <c r="L2572" s="8">
        <v>812733.75800000003</v>
      </c>
      <c r="M2572" s="8">
        <v>-13376.441999999901</v>
      </c>
      <c r="N2572" s="9">
        <v>98.380792054135199</v>
      </c>
    </row>
    <row r="2573" spans="1:14" s="75" customFormat="1" ht="18" customHeight="1" x14ac:dyDescent="0.2">
      <c r="A2573" s="16"/>
      <c r="B2573" s="16"/>
      <c r="C2573" s="18"/>
      <c r="D2573" s="20"/>
      <c r="E2573" s="17" t="s">
        <v>277</v>
      </c>
      <c r="F2573" s="19" t="s">
        <v>278</v>
      </c>
      <c r="G2573" s="8" t="s">
        <v>243</v>
      </c>
      <c r="H2573" s="8" t="s">
        <v>243</v>
      </c>
      <c r="I2573" s="8">
        <v>478844.2</v>
      </c>
      <c r="J2573" s="8">
        <v>477826.80200000003</v>
      </c>
      <c r="K2573" s="8">
        <v>12358.710999999999</v>
      </c>
      <c r="L2573" s="8">
        <v>465468.09100000001</v>
      </c>
      <c r="M2573" s="8">
        <v>-13376.109</v>
      </c>
      <c r="N2573" s="9">
        <v>97.206584312809895</v>
      </c>
    </row>
    <row r="2574" spans="1:14" s="75" customFormat="1" ht="18" customHeight="1" x14ac:dyDescent="0.2">
      <c r="A2574" s="16"/>
      <c r="B2574" s="16"/>
      <c r="C2574" s="18"/>
      <c r="D2574" s="20"/>
      <c r="E2574" s="17" t="s">
        <v>260</v>
      </c>
      <c r="F2574" s="19" t="s">
        <v>261</v>
      </c>
      <c r="G2574" s="8" t="s">
        <v>243</v>
      </c>
      <c r="H2574" s="8" t="s">
        <v>243</v>
      </c>
      <c r="I2574" s="8">
        <v>7742</v>
      </c>
      <c r="J2574" s="8">
        <v>7741.8</v>
      </c>
      <c r="K2574" s="8">
        <v>0</v>
      </c>
      <c r="L2574" s="8">
        <v>7741.8</v>
      </c>
      <c r="M2574" s="8">
        <v>-0.19999999999981799</v>
      </c>
      <c r="N2574" s="9">
        <v>99.997416688194306</v>
      </c>
    </row>
    <row r="2575" spans="1:14" s="75" customFormat="1" ht="18" customHeight="1" x14ac:dyDescent="0.2">
      <c r="A2575" s="16"/>
      <c r="B2575" s="16"/>
      <c r="C2575" s="18"/>
      <c r="D2575" s="20"/>
      <c r="E2575" s="17" t="s">
        <v>458</v>
      </c>
      <c r="F2575" s="19" t="s">
        <v>459</v>
      </c>
      <c r="G2575" s="8" t="s">
        <v>243</v>
      </c>
      <c r="H2575" s="8" t="s">
        <v>243</v>
      </c>
      <c r="I2575" s="8">
        <v>339524</v>
      </c>
      <c r="J2575" s="8">
        <v>339523.86700000003</v>
      </c>
      <c r="K2575" s="8">
        <v>0</v>
      </c>
      <c r="L2575" s="8">
        <v>339523.86700000003</v>
      </c>
      <c r="M2575" s="8">
        <v>-0.13299999997252601</v>
      </c>
      <c r="N2575" s="9">
        <v>99.999960827511501</v>
      </c>
    </row>
    <row r="2576" spans="1:14" s="75" customFormat="1" ht="31.5" x14ac:dyDescent="0.2">
      <c r="A2576" s="16"/>
      <c r="B2576" s="16"/>
      <c r="C2576" s="20"/>
      <c r="D2576" s="17" t="s">
        <v>637</v>
      </c>
      <c r="E2576" s="4"/>
      <c r="F2576" s="19" t="s">
        <v>1224</v>
      </c>
      <c r="G2576" s="8" t="s">
        <v>243</v>
      </c>
      <c r="H2576" s="8" t="s">
        <v>243</v>
      </c>
      <c r="I2576" s="8">
        <v>2262360</v>
      </c>
      <c r="J2576" s="8">
        <v>2262360</v>
      </c>
      <c r="K2576" s="8">
        <v>0</v>
      </c>
      <c r="L2576" s="8">
        <v>2262360</v>
      </c>
      <c r="M2576" s="8">
        <v>0</v>
      </c>
      <c r="N2576" s="9">
        <v>100</v>
      </c>
    </row>
    <row r="2577" spans="1:14" s="75" customFormat="1" ht="17.25" customHeight="1" x14ac:dyDescent="0.2">
      <c r="A2577" s="16"/>
      <c r="B2577" s="16"/>
      <c r="C2577" s="18"/>
      <c r="D2577" s="20"/>
      <c r="E2577" s="17" t="s">
        <v>487</v>
      </c>
      <c r="F2577" s="19" t="s">
        <v>488</v>
      </c>
      <c r="G2577" s="8" t="s">
        <v>243</v>
      </c>
      <c r="H2577" s="8" t="s">
        <v>243</v>
      </c>
      <c r="I2577" s="8">
        <v>2262360</v>
      </c>
      <c r="J2577" s="8">
        <v>2262360</v>
      </c>
      <c r="K2577" s="8">
        <v>0</v>
      </c>
      <c r="L2577" s="8">
        <v>2262360</v>
      </c>
      <c r="M2577" s="8">
        <v>0</v>
      </c>
      <c r="N2577" s="9">
        <v>100</v>
      </c>
    </row>
    <row r="2578" spans="1:14" s="75" customFormat="1" ht="31.5" x14ac:dyDescent="0.2">
      <c r="A2578" s="16"/>
      <c r="B2578" s="16"/>
      <c r="C2578" s="20"/>
      <c r="D2578" s="17" t="s">
        <v>302</v>
      </c>
      <c r="E2578" s="4"/>
      <c r="F2578" s="19" t="s">
        <v>763</v>
      </c>
      <c r="G2578" s="8" t="s">
        <v>243</v>
      </c>
      <c r="H2578" s="8" t="s">
        <v>243</v>
      </c>
      <c r="I2578" s="8">
        <v>22551.4</v>
      </c>
      <c r="J2578" s="8">
        <v>22551.375359999998</v>
      </c>
      <c r="K2578" s="8">
        <v>0</v>
      </c>
      <c r="L2578" s="8">
        <v>22551.375359999998</v>
      </c>
      <c r="M2578" s="8">
        <v>-2.4640000003273599E-2</v>
      </c>
      <c r="N2578" s="9">
        <v>99.999890738490706</v>
      </c>
    </row>
    <row r="2579" spans="1:14" s="75" customFormat="1" ht="17.25" customHeight="1" x14ac:dyDescent="0.2">
      <c r="A2579" s="16"/>
      <c r="B2579" s="16"/>
      <c r="C2579" s="18"/>
      <c r="D2579" s="20"/>
      <c r="E2579" s="17" t="s">
        <v>277</v>
      </c>
      <c r="F2579" s="19" t="s">
        <v>278</v>
      </c>
      <c r="G2579" s="8" t="s">
        <v>243</v>
      </c>
      <c r="H2579" s="8" t="s">
        <v>243</v>
      </c>
      <c r="I2579" s="8">
        <v>22551.4</v>
      </c>
      <c r="J2579" s="8">
        <v>22551.375359999998</v>
      </c>
      <c r="K2579" s="8">
        <v>0</v>
      </c>
      <c r="L2579" s="8">
        <v>22551.375359999998</v>
      </c>
      <c r="M2579" s="8">
        <v>-2.4640000003273599E-2</v>
      </c>
      <c r="N2579" s="9">
        <v>99.999890738490706</v>
      </c>
    </row>
    <row r="2580" spans="1:14" s="75" customFormat="1" ht="17.25" customHeight="1" x14ac:dyDescent="0.2">
      <c r="A2580" s="16"/>
      <c r="B2580" s="22" t="s">
        <v>453</v>
      </c>
      <c r="C2580" s="17" t="s">
        <v>764</v>
      </c>
      <c r="D2580" s="4"/>
      <c r="E2580" s="4"/>
      <c r="F2580" s="19" t="s">
        <v>765</v>
      </c>
      <c r="G2580" s="8">
        <v>816768</v>
      </c>
      <c r="H2580" s="8">
        <v>1205867</v>
      </c>
      <c r="I2580" s="8">
        <v>766050</v>
      </c>
      <c r="J2580" s="8">
        <v>766049.62983999995</v>
      </c>
      <c r="K2580" s="8">
        <v>0</v>
      </c>
      <c r="L2580" s="8">
        <v>766049.62983999995</v>
      </c>
      <c r="M2580" s="8">
        <v>-0.370160000049509</v>
      </c>
      <c r="N2580" s="9">
        <v>99.9999516793943</v>
      </c>
    </row>
    <row r="2581" spans="1:14" s="75" customFormat="1" ht="17.25" customHeight="1" x14ac:dyDescent="0.2">
      <c r="A2581" s="16"/>
      <c r="B2581" s="16"/>
      <c r="C2581" s="20"/>
      <c r="D2581" s="17" t="s">
        <v>264</v>
      </c>
      <c r="E2581" s="4"/>
      <c r="F2581" s="19" t="s">
        <v>1225</v>
      </c>
      <c r="G2581" s="8" t="s">
        <v>243</v>
      </c>
      <c r="H2581" s="8" t="s">
        <v>243</v>
      </c>
      <c r="I2581" s="8">
        <v>704480.1</v>
      </c>
      <c r="J2581" s="8">
        <v>704480.08583999996</v>
      </c>
      <c r="K2581" s="8">
        <v>0</v>
      </c>
      <c r="L2581" s="8">
        <v>704480.08583999996</v>
      </c>
      <c r="M2581" s="8">
        <v>-1.41600000206381E-2</v>
      </c>
      <c r="N2581" s="9">
        <v>99.999997990007103</v>
      </c>
    </row>
    <row r="2582" spans="1:14" s="75" customFormat="1" ht="17.25" customHeight="1" x14ac:dyDescent="0.2">
      <c r="A2582" s="16"/>
      <c r="B2582" s="16"/>
      <c r="C2582" s="18"/>
      <c r="D2582" s="20"/>
      <c r="E2582" s="17" t="s">
        <v>277</v>
      </c>
      <c r="F2582" s="19" t="s">
        <v>278</v>
      </c>
      <c r="G2582" s="8" t="s">
        <v>243</v>
      </c>
      <c r="H2582" s="8" t="s">
        <v>243</v>
      </c>
      <c r="I2582" s="8">
        <v>704480.1</v>
      </c>
      <c r="J2582" s="8">
        <v>704480.08583999996</v>
      </c>
      <c r="K2582" s="8">
        <v>0</v>
      </c>
      <c r="L2582" s="8">
        <v>704480.08583999996</v>
      </c>
      <c r="M2582" s="8">
        <v>-1.41600000206381E-2</v>
      </c>
      <c r="N2582" s="9">
        <v>99.999997990007103</v>
      </c>
    </row>
    <row r="2583" spans="1:14" s="75" customFormat="1" ht="17.25" customHeight="1" x14ac:dyDescent="0.2">
      <c r="A2583" s="16"/>
      <c r="B2583" s="16"/>
      <c r="C2583" s="20"/>
      <c r="D2583" s="17" t="s">
        <v>237</v>
      </c>
      <c r="E2583" s="4"/>
      <c r="F2583" s="19" t="s">
        <v>766</v>
      </c>
      <c r="G2583" s="8" t="s">
        <v>243</v>
      </c>
      <c r="H2583" s="8" t="s">
        <v>243</v>
      </c>
      <c r="I2583" s="8">
        <v>61569.9</v>
      </c>
      <c r="J2583" s="8">
        <v>61569.544000000002</v>
      </c>
      <c r="K2583" s="8">
        <v>0</v>
      </c>
      <c r="L2583" s="8">
        <v>61569.544000000002</v>
      </c>
      <c r="M2583" s="8">
        <v>-0.355999999999767</v>
      </c>
      <c r="N2583" s="9">
        <v>99.999421795390305</v>
      </c>
    </row>
    <row r="2584" spans="1:14" s="75" customFormat="1" ht="17.25" customHeight="1" x14ac:dyDescent="0.2">
      <c r="A2584" s="16"/>
      <c r="B2584" s="16"/>
      <c r="C2584" s="18"/>
      <c r="D2584" s="20"/>
      <c r="E2584" s="17" t="s">
        <v>277</v>
      </c>
      <c r="F2584" s="19" t="s">
        <v>278</v>
      </c>
      <c r="G2584" s="8" t="s">
        <v>243</v>
      </c>
      <c r="H2584" s="8" t="s">
        <v>243</v>
      </c>
      <c r="I2584" s="8">
        <v>61569.9</v>
      </c>
      <c r="J2584" s="8">
        <v>61569.544000000002</v>
      </c>
      <c r="K2584" s="8">
        <v>0</v>
      </c>
      <c r="L2584" s="8">
        <v>61569.544000000002</v>
      </c>
      <c r="M2584" s="8">
        <v>-0.355999999999767</v>
      </c>
      <c r="N2584" s="9">
        <v>99.999421795390305</v>
      </c>
    </row>
    <row r="2585" spans="1:14" s="75" customFormat="1" ht="17.25" customHeight="1" x14ac:dyDescent="0.2">
      <c r="A2585" s="16"/>
      <c r="B2585" s="22" t="s">
        <v>453</v>
      </c>
      <c r="C2585" s="17" t="s">
        <v>767</v>
      </c>
      <c r="D2585" s="4"/>
      <c r="E2585" s="4"/>
      <c r="F2585" s="19" t="s">
        <v>768</v>
      </c>
      <c r="G2585" s="8">
        <v>42487</v>
      </c>
      <c r="H2585" s="8">
        <v>42487</v>
      </c>
      <c r="I2585" s="8">
        <v>42443</v>
      </c>
      <c r="J2585" s="8">
        <v>42442.667999999998</v>
      </c>
      <c r="K2585" s="8">
        <v>0</v>
      </c>
      <c r="L2585" s="8">
        <v>42442.667999999998</v>
      </c>
      <c r="M2585" s="8">
        <v>-0.33200000000215402</v>
      </c>
      <c r="N2585" s="9">
        <v>99.999217774426896</v>
      </c>
    </row>
    <row r="2586" spans="1:14" s="75" customFormat="1" ht="17.25" customHeight="1" x14ac:dyDescent="0.2">
      <c r="A2586" s="16"/>
      <c r="B2586" s="16"/>
      <c r="C2586" s="18"/>
      <c r="D2586" s="20"/>
      <c r="E2586" s="17" t="s">
        <v>277</v>
      </c>
      <c r="F2586" s="19" t="s">
        <v>278</v>
      </c>
      <c r="G2586" s="8" t="s">
        <v>243</v>
      </c>
      <c r="H2586" s="8" t="s">
        <v>243</v>
      </c>
      <c r="I2586" s="8">
        <v>42443</v>
      </c>
      <c r="J2586" s="8">
        <v>42442.667999999998</v>
      </c>
      <c r="K2586" s="8">
        <v>0</v>
      </c>
      <c r="L2586" s="8">
        <v>42442.667999999998</v>
      </c>
      <c r="M2586" s="8">
        <v>-0.33200000000215402</v>
      </c>
      <c r="N2586" s="9">
        <v>99.999217774426896</v>
      </c>
    </row>
    <row r="2587" spans="1:14" s="75" customFormat="1" ht="16.5" customHeight="1" x14ac:dyDescent="0.2">
      <c r="A2587" s="29"/>
      <c r="B2587" s="30" t="s">
        <v>475</v>
      </c>
      <c r="C2587" s="31"/>
      <c r="D2587" s="31"/>
      <c r="E2587" s="29"/>
      <c r="F2587" s="32" t="s">
        <v>476</v>
      </c>
      <c r="G2587" s="33" t="s">
        <v>243</v>
      </c>
      <c r="H2587" s="33">
        <v>0</v>
      </c>
      <c r="I2587" s="33">
        <v>17744.7</v>
      </c>
      <c r="J2587" s="33">
        <v>17743.080000000002</v>
      </c>
      <c r="K2587" s="33">
        <v>0</v>
      </c>
      <c r="L2587" s="33">
        <v>17743.080000000002</v>
      </c>
      <c r="M2587" s="33">
        <v>-1.61999999999898</v>
      </c>
      <c r="N2587" s="34">
        <v>99.990870513449096</v>
      </c>
    </row>
    <row r="2588" spans="1:14" s="75" customFormat="1" ht="17.25" customHeight="1" x14ac:dyDescent="0.2">
      <c r="A2588" s="16"/>
      <c r="B2588" s="22" t="s">
        <v>475</v>
      </c>
      <c r="C2588" s="17" t="s">
        <v>703</v>
      </c>
      <c r="D2588" s="4"/>
      <c r="E2588" s="4"/>
      <c r="F2588" s="19" t="s">
        <v>704</v>
      </c>
      <c r="G2588" s="8" t="s">
        <v>243</v>
      </c>
      <c r="H2588" s="8">
        <v>0</v>
      </c>
      <c r="I2588" s="8">
        <v>17744.7</v>
      </c>
      <c r="J2588" s="8">
        <v>17743.080000000002</v>
      </c>
      <c r="K2588" s="8">
        <v>0</v>
      </c>
      <c r="L2588" s="8">
        <v>17743.080000000002</v>
      </c>
      <c r="M2588" s="8">
        <v>-1.61999999999898</v>
      </c>
      <c r="N2588" s="9">
        <v>99.990870513449096</v>
      </c>
    </row>
    <row r="2589" spans="1:14" s="75" customFormat="1" ht="17.25" customHeight="1" x14ac:dyDescent="0.2">
      <c r="A2589" s="16"/>
      <c r="B2589" s="16"/>
      <c r="C2589" s="18"/>
      <c r="D2589" s="20"/>
      <c r="E2589" s="17" t="s">
        <v>277</v>
      </c>
      <c r="F2589" s="19" t="s">
        <v>278</v>
      </c>
      <c r="G2589" s="8" t="s">
        <v>243</v>
      </c>
      <c r="H2589" s="8" t="s">
        <v>243</v>
      </c>
      <c r="I2589" s="8">
        <v>17744.7</v>
      </c>
      <c r="J2589" s="8">
        <v>17743.080000000002</v>
      </c>
      <c r="K2589" s="8">
        <v>0</v>
      </c>
      <c r="L2589" s="8">
        <v>17743.080000000002</v>
      </c>
      <c r="M2589" s="8">
        <v>-1.61999999999898</v>
      </c>
      <c r="N2589" s="9">
        <v>99.990870513449096</v>
      </c>
    </row>
    <row r="2590" spans="1:14" s="75" customFormat="1" ht="19.5" customHeight="1" x14ac:dyDescent="0.2">
      <c r="A2590" s="29"/>
      <c r="B2590" s="30" t="s">
        <v>489</v>
      </c>
      <c r="C2590" s="31"/>
      <c r="D2590" s="31"/>
      <c r="E2590" s="29"/>
      <c r="F2590" s="32" t="s">
        <v>490</v>
      </c>
      <c r="G2590" s="33" t="s">
        <v>243</v>
      </c>
      <c r="H2590" s="33">
        <v>0</v>
      </c>
      <c r="I2590" s="33">
        <v>5386.1</v>
      </c>
      <c r="J2590" s="33">
        <v>5386.08</v>
      </c>
      <c r="K2590" s="33">
        <v>0</v>
      </c>
      <c r="L2590" s="33">
        <v>5386.08</v>
      </c>
      <c r="M2590" s="33">
        <v>-2.0000000000436599E-2</v>
      </c>
      <c r="N2590" s="34">
        <v>99.999628673808502</v>
      </c>
    </row>
    <row r="2591" spans="1:14" s="75" customFormat="1" ht="15.75" customHeight="1" x14ac:dyDescent="0.2">
      <c r="A2591" s="16"/>
      <c r="B2591" s="22" t="s">
        <v>489</v>
      </c>
      <c r="C2591" s="17" t="s">
        <v>703</v>
      </c>
      <c r="D2591" s="4"/>
      <c r="E2591" s="4"/>
      <c r="F2591" s="19" t="s">
        <v>704</v>
      </c>
      <c r="G2591" s="8" t="s">
        <v>243</v>
      </c>
      <c r="H2591" s="8">
        <v>0</v>
      </c>
      <c r="I2591" s="8">
        <v>5386.1</v>
      </c>
      <c r="J2591" s="8">
        <v>5386.08</v>
      </c>
      <c r="K2591" s="8">
        <v>0</v>
      </c>
      <c r="L2591" s="8">
        <v>5386.08</v>
      </c>
      <c r="M2591" s="8">
        <v>-2.0000000000436599E-2</v>
      </c>
      <c r="N2591" s="9">
        <v>99.999628673808502</v>
      </c>
    </row>
    <row r="2592" spans="1:14" s="75" customFormat="1" ht="15.75" customHeight="1" x14ac:dyDescent="0.2">
      <c r="A2592" s="16"/>
      <c r="B2592" s="16"/>
      <c r="C2592" s="18"/>
      <c r="D2592" s="20"/>
      <c r="E2592" s="17" t="s">
        <v>277</v>
      </c>
      <c r="F2592" s="19" t="s">
        <v>278</v>
      </c>
      <c r="G2592" s="8" t="s">
        <v>243</v>
      </c>
      <c r="H2592" s="8" t="s">
        <v>243</v>
      </c>
      <c r="I2592" s="8">
        <v>5386.1</v>
      </c>
      <c r="J2592" s="8">
        <v>5386.08</v>
      </c>
      <c r="K2592" s="8">
        <v>0</v>
      </c>
      <c r="L2592" s="8">
        <v>5386.08</v>
      </c>
      <c r="M2592" s="8">
        <v>-2.0000000000436599E-2</v>
      </c>
      <c r="N2592" s="9">
        <v>99.999628673808502</v>
      </c>
    </row>
    <row r="2593" spans="1:15" s="75" customFormat="1" ht="17.25" customHeight="1" x14ac:dyDescent="0.2">
      <c r="A2593" s="29"/>
      <c r="B2593" s="30" t="s">
        <v>769</v>
      </c>
      <c r="C2593" s="31"/>
      <c r="D2593" s="31"/>
      <c r="E2593" s="29"/>
      <c r="F2593" s="32" t="s">
        <v>1405</v>
      </c>
      <c r="G2593" s="33">
        <v>35360672</v>
      </c>
      <c r="H2593" s="33">
        <v>36319029</v>
      </c>
      <c r="I2593" s="33">
        <v>0</v>
      </c>
      <c r="J2593" s="33">
        <v>0</v>
      </c>
      <c r="K2593" s="33">
        <v>0</v>
      </c>
      <c r="L2593" s="33">
        <v>0</v>
      </c>
      <c r="M2593" s="33">
        <v>0</v>
      </c>
      <c r="N2593" s="34">
        <v>0</v>
      </c>
      <c r="O2593" s="82"/>
    </row>
    <row r="2594" spans="1:15" s="75" customFormat="1" ht="15.75" x14ac:dyDescent="0.2">
      <c r="A2594" s="83"/>
      <c r="B2594" s="83"/>
      <c r="C2594" s="80" t="s">
        <v>310</v>
      </c>
      <c r="D2594" s="81"/>
      <c r="E2594" s="17"/>
      <c r="F2594" s="19" t="s">
        <v>1406</v>
      </c>
      <c r="G2594" s="8">
        <v>3124541</v>
      </c>
      <c r="H2594" s="8">
        <v>3505854</v>
      </c>
      <c r="I2594" s="8">
        <v>0</v>
      </c>
      <c r="J2594" s="8">
        <v>0</v>
      </c>
      <c r="K2594" s="8">
        <v>0</v>
      </c>
      <c r="L2594" s="8">
        <v>0</v>
      </c>
      <c r="M2594" s="8">
        <v>0</v>
      </c>
      <c r="N2594" s="9">
        <v>0</v>
      </c>
      <c r="O2594" s="82"/>
    </row>
    <row r="2595" spans="1:15" s="75" customFormat="1" ht="33" customHeight="1" x14ac:dyDescent="0.2">
      <c r="A2595" s="83"/>
      <c r="B2595" s="83"/>
      <c r="C2595" s="80" t="s">
        <v>312</v>
      </c>
      <c r="D2595" s="81"/>
      <c r="E2595" s="17"/>
      <c r="F2595" s="19" t="s">
        <v>1407</v>
      </c>
      <c r="G2595" s="8">
        <v>2910622</v>
      </c>
      <c r="H2595" s="8">
        <v>2964079</v>
      </c>
      <c r="I2595" s="8">
        <v>0</v>
      </c>
      <c r="J2595" s="8">
        <v>0</v>
      </c>
      <c r="K2595" s="8">
        <v>0</v>
      </c>
      <c r="L2595" s="8">
        <v>0</v>
      </c>
      <c r="M2595" s="8">
        <v>0</v>
      </c>
      <c r="N2595" s="9">
        <v>0</v>
      </c>
      <c r="O2595" s="82"/>
    </row>
    <row r="2596" spans="1:15" s="75" customFormat="1" ht="15.75" x14ac:dyDescent="0.2">
      <c r="A2596" s="83"/>
      <c r="B2596" s="83"/>
      <c r="C2596" s="80" t="s">
        <v>291</v>
      </c>
      <c r="D2596" s="81"/>
      <c r="E2596" s="17"/>
      <c r="F2596" s="19" t="s">
        <v>770</v>
      </c>
      <c r="G2596" s="8">
        <v>9660</v>
      </c>
      <c r="H2596" s="8">
        <v>9660</v>
      </c>
      <c r="I2596" s="8">
        <v>0</v>
      </c>
      <c r="J2596" s="8">
        <v>0</v>
      </c>
      <c r="K2596" s="8">
        <v>0</v>
      </c>
      <c r="L2596" s="8">
        <v>0</v>
      </c>
      <c r="M2596" s="8">
        <v>0</v>
      </c>
      <c r="N2596" s="9">
        <v>0</v>
      </c>
      <c r="O2596" s="82"/>
    </row>
    <row r="2597" spans="1:15" s="75" customFormat="1" ht="15" customHeight="1" x14ac:dyDescent="0.2">
      <c r="A2597" s="83"/>
      <c r="B2597" s="83"/>
      <c r="C2597" s="80" t="s">
        <v>771</v>
      </c>
      <c r="D2597" s="81"/>
      <c r="E2597" s="17"/>
      <c r="F2597" s="19" t="s">
        <v>1408</v>
      </c>
      <c r="G2597" s="8">
        <v>7674856</v>
      </c>
      <c r="H2597" s="8">
        <v>7590567</v>
      </c>
      <c r="I2597" s="8">
        <v>0</v>
      </c>
      <c r="J2597" s="8">
        <v>0</v>
      </c>
      <c r="K2597" s="8">
        <v>0</v>
      </c>
      <c r="L2597" s="8">
        <v>0</v>
      </c>
      <c r="M2597" s="8">
        <v>0</v>
      </c>
      <c r="N2597" s="9">
        <v>0</v>
      </c>
      <c r="O2597" s="82"/>
    </row>
    <row r="2598" spans="1:15" s="75" customFormat="1" ht="15.75" x14ac:dyDescent="0.2">
      <c r="A2598" s="83"/>
      <c r="B2598" s="83"/>
      <c r="C2598" s="80" t="s">
        <v>772</v>
      </c>
      <c r="D2598" s="81"/>
      <c r="E2598" s="17"/>
      <c r="F2598" s="19" t="s">
        <v>773</v>
      </c>
      <c r="G2598" s="8">
        <v>18687368</v>
      </c>
      <c r="H2598" s="8">
        <v>19309576</v>
      </c>
      <c r="I2598" s="8">
        <v>0</v>
      </c>
      <c r="J2598" s="8">
        <v>0</v>
      </c>
      <c r="K2598" s="8">
        <v>0</v>
      </c>
      <c r="L2598" s="8">
        <v>0</v>
      </c>
      <c r="M2598" s="8">
        <v>0</v>
      </c>
      <c r="N2598" s="9">
        <v>0</v>
      </c>
      <c r="O2598" s="82"/>
    </row>
    <row r="2599" spans="1:15" s="75" customFormat="1" ht="15" customHeight="1" x14ac:dyDescent="0.2">
      <c r="A2599" s="83"/>
      <c r="B2599" s="83"/>
      <c r="C2599" s="80" t="s">
        <v>774</v>
      </c>
      <c r="D2599" s="81"/>
      <c r="E2599" s="17"/>
      <c r="F2599" s="19" t="s">
        <v>775</v>
      </c>
      <c r="G2599" s="8">
        <v>2953625</v>
      </c>
      <c r="H2599" s="8">
        <v>2939293</v>
      </c>
      <c r="I2599" s="8">
        <v>0</v>
      </c>
      <c r="J2599" s="8">
        <v>0</v>
      </c>
      <c r="K2599" s="8">
        <v>0</v>
      </c>
      <c r="L2599" s="8">
        <v>0</v>
      </c>
      <c r="M2599" s="8">
        <v>0</v>
      </c>
      <c r="N2599" s="9">
        <v>0</v>
      </c>
      <c r="O2599" s="82"/>
    </row>
    <row r="2600" spans="1:15" s="75" customFormat="1" ht="20.25" x14ac:dyDescent="0.2">
      <c r="A2600" s="29"/>
      <c r="B2600" s="30" t="s">
        <v>498</v>
      </c>
      <c r="C2600" s="31"/>
      <c r="D2600" s="31"/>
      <c r="E2600" s="29"/>
      <c r="F2600" s="32" t="s">
        <v>499</v>
      </c>
      <c r="G2600" s="33" t="s">
        <v>243</v>
      </c>
      <c r="H2600" s="33">
        <v>0</v>
      </c>
      <c r="I2600" s="33">
        <v>8527.2999999999993</v>
      </c>
      <c r="J2600" s="33">
        <v>8527.24</v>
      </c>
      <c r="K2600" s="33">
        <v>0</v>
      </c>
      <c r="L2600" s="33">
        <v>8527.24</v>
      </c>
      <c r="M2600" s="33">
        <v>-5.9999999999490697E-2</v>
      </c>
      <c r="N2600" s="34">
        <v>99.999296377516899</v>
      </c>
    </row>
    <row r="2601" spans="1:15" s="75" customFormat="1" ht="16.5" customHeight="1" x14ac:dyDescent="0.2">
      <c r="A2601" s="16"/>
      <c r="B2601" s="22" t="s">
        <v>498</v>
      </c>
      <c r="C2601" s="17" t="s">
        <v>703</v>
      </c>
      <c r="D2601" s="4"/>
      <c r="E2601" s="4"/>
      <c r="F2601" s="19" t="s">
        <v>704</v>
      </c>
      <c r="G2601" s="8" t="s">
        <v>243</v>
      </c>
      <c r="H2601" s="8">
        <v>0</v>
      </c>
      <c r="I2601" s="8">
        <v>8527.2999999999993</v>
      </c>
      <c r="J2601" s="8">
        <v>8527.24</v>
      </c>
      <c r="K2601" s="8">
        <v>0</v>
      </c>
      <c r="L2601" s="8">
        <v>8527.24</v>
      </c>
      <c r="M2601" s="8">
        <v>-5.9999999999490697E-2</v>
      </c>
      <c r="N2601" s="9">
        <v>99.999296377516899</v>
      </c>
    </row>
    <row r="2602" spans="1:15" s="75" customFormat="1" ht="16.5" customHeight="1" x14ac:dyDescent="0.2">
      <c r="A2602" s="16"/>
      <c r="B2602" s="16"/>
      <c r="C2602" s="18"/>
      <c r="D2602" s="20"/>
      <c r="E2602" s="17" t="s">
        <v>277</v>
      </c>
      <c r="F2602" s="19" t="s">
        <v>278</v>
      </c>
      <c r="G2602" s="8" t="s">
        <v>243</v>
      </c>
      <c r="H2602" s="8" t="s">
        <v>243</v>
      </c>
      <c r="I2602" s="8">
        <v>8527.2999999999993</v>
      </c>
      <c r="J2602" s="8">
        <v>8527.24</v>
      </c>
      <c r="K2602" s="8">
        <v>0</v>
      </c>
      <c r="L2602" s="8">
        <v>8527.24</v>
      </c>
      <c r="M2602" s="8">
        <v>-5.9999999999490697E-2</v>
      </c>
      <c r="N2602" s="9">
        <v>99.999296377516899</v>
      </c>
    </row>
    <row r="2603" spans="1:15" s="75" customFormat="1" ht="16.5" customHeight="1" x14ac:dyDescent="0.2">
      <c r="A2603" s="29"/>
      <c r="B2603" s="30" t="s">
        <v>503</v>
      </c>
      <c r="C2603" s="31"/>
      <c r="D2603" s="31"/>
      <c r="E2603" s="29"/>
      <c r="F2603" s="32" t="s">
        <v>504</v>
      </c>
      <c r="G2603" s="33">
        <v>28036</v>
      </c>
      <c r="H2603" s="33">
        <v>28036</v>
      </c>
      <c r="I2603" s="33">
        <v>51813.3</v>
      </c>
      <c r="J2603" s="33">
        <v>51813.2</v>
      </c>
      <c r="K2603" s="33">
        <v>0</v>
      </c>
      <c r="L2603" s="33">
        <v>51813.2</v>
      </c>
      <c r="M2603" s="33">
        <v>-0.100000000005821</v>
      </c>
      <c r="N2603" s="34">
        <v>99.999806999361198</v>
      </c>
    </row>
    <row r="2604" spans="1:15" s="75" customFormat="1" ht="16.5" customHeight="1" x14ac:dyDescent="0.2">
      <c r="A2604" s="16"/>
      <c r="B2604" s="22" t="s">
        <v>503</v>
      </c>
      <c r="C2604" s="17" t="s">
        <v>703</v>
      </c>
      <c r="D2604" s="4"/>
      <c r="E2604" s="4"/>
      <c r="F2604" s="19" t="s">
        <v>704</v>
      </c>
      <c r="G2604" s="8" t="s">
        <v>243</v>
      </c>
      <c r="H2604" s="8">
        <v>0</v>
      </c>
      <c r="I2604" s="8">
        <v>23777.3</v>
      </c>
      <c r="J2604" s="8">
        <v>23777.200000000001</v>
      </c>
      <c r="K2604" s="8">
        <v>0</v>
      </c>
      <c r="L2604" s="8">
        <v>23777.200000000001</v>
      </c>
      <c r="M2604" s="8">
        <v>-9.9999999998544795E-2</v>
      </c>
      <c r="N2604" s="9">
        <v>99.999579430801703</v>
      </c>
    </row>
    <row r="2605" spans="1:15" s="75" customFormat="1" ht="16.5" customHeight="1" x14ac:dyDescent="0.2">
      <c r="A2605" s="16"/>
      <c r="B2605" s="16"/>
      <c r="C2605" s="18"/>
      <c r="D2605" s="20"/>
      <c r="E2605" s="17" t="s">
        <v>277</v>
      </c>
      <c r="F2605" s="19" t="s">
        <v>278</v>
      </c>
      <c r="G2605" s="8" t="s">
        <v>243</v>
      </c>
      <c r="H2605" s="8" t="s">
        <v>243</v>
      </c>
      <c r="I2605" s="8">
        <v>23777.3</v>
      </c>
      <c r="J2605" s="8">
        <v>23777.200000000001</v>
      </c>
      <c r="K2605" s="8">
        <v>0</v>
      </c>
      <c r="L2605" s="8">
        <v>23777.200000000001</v>
      </c>
      <c r="M2605" s="8">
        <v>-9.9999999998544795E-2</v>
      </c>
      <c r="N2605" s="9">
        <v>99.999579430801703</v>
      </c>
    </row>
    <row r="2606" spans="1:15" s="75" customFormat="1" ht="16.5" customHeight="1" x14ac:dyDescent="0.2">
      <c r="A2606" s="16"/>
      <c r="B2606" s="22" t="s">
        <v>503</v>
      </c>
      <c r="C2606" s="17" t="s">
        <v>402</v>
      </c>
      <c r="D2606" s="4"/>
      <c r="E2606" s="4"/>
      <c r="F2606" s="19" t="s">
        <v>776</v>
      </c>
      <c r="G2606" s="8">
        <v>28036</v>
      </c>
      <c r="H2606" s="8">
        <v>28036</v>
      </c>
      <c r="I2606" s="8">
        <v>28036</v>
      </c>
      <c r="J2606" s="8">
        <v>28036</v>
      </c>
      <c r="K2606" s="8">
        <v>0</v>
      </c>
      <c r="L2606" s="8">
        <v>28036</v>
      </c>
      <c r="M2606" s="8">
        <v>0</v>
      </c>
      <c r="N2606" s="9">
        <v>100</v>
      </c>
    </row>
    <row r="2607" spans="1:15" s="75" customFormat="1" ht="16.5" customHeight="1" x14ac:dyDescent="0.2">
      <c r="A2607" s="16"/>
      <c r="B2607" s="16"/>
      <c r="C2607" s="18"/>
      <c r="D2607" s="20"/>
      <c r="E2607" s="17" t="s">
        <v>277</v>
      </c>
      <c r="F2607" s="19" t="s">
        <v>278</v>
      </c>
      <c r="G2607" s="8" t="s">
        <v>243</v>
      </c>
      <c r="H2607" s="8" t="s">
        <v>243</v>
      </c>
      <c r="I2607" s="8">
        <v>28036</v>
      </c>
      <c r="J2607" s="8">
        <v>28036</v>
      </c>
      <c r="K2607" s="8">
        <v>0</v>
      </c>
      <c r="L2607" s="8">
        <v>28036</v>
      </c>
      <c r="M2607" s="8">
        <v>0</v>
      </c>
      <c r="N2607" s="9">
        <v>100</v>
      </c>
    </row>
    <row r="2608" spans="1:15" s="75" customFormat="1" ht="15.75" customHeight="1" x14ac:dyDescent="0.2">
      <c r="A2608" s="29"/>
      <c r="B2608" s="30" t="s">
        <v>668</v>
      </c>
      <c r="C2608" s="31"/>
      <c r="D2608" s="31"/>
      <c r="E2608" s="29"/>
      <c r="F2608" s="32" t="s">
        <v>669</v>
      </c>
      <c r="G2608" s="33">
        <v>565592</v>
      </c>
      <c r="H2608" s="33">
        <v>573295</v>
      </c>
      <c r="I2608" s="33">
        <v>627448.6</v>
      </c>
      <c r="J2608" s="33">
        <v>627447.02922999999</v>
      </c>
      <c r="K2608" s="33">
        <v>0</v>
      </c>
      <c r="L2608" s="33">
        <v>627447.02922999999</v>
      </c>
      <c r="M2608" s="33">
        <v>-1.5707700002239999</v>
      </c>
      <c r="N2608" s="34">
        <v>99.999749657581503</v>
      </c>
    </row>
    <row r="2609" spans="1:14" s="75" customFormat="1" ht="15" customHeight="1" x14ac:dyDescent="0.2">
      <c r="A2609" s="16"/>
      <c r="B2609" s="22" t="s">
        <v>668</v>
      </c>
      <c r="C2609" s="17" t="s">
        <v>373</v>
      </c>
      <c r="D2609" s="4"/>
      <c r="E2609" s="4"/>
      <c r="F2609" s="19" t="s">
        <v>777</v>
      </c>
      <c r="G2609" s="8">
        <v>565592</v>
      </c>
      <c r="H2609" s="8">
        <v>573295</v>
      </c>
      <c r="I2609" s="8">
        <v>541549</v>
      </c>
      <c r="J2609" s="8">
        <v>541547.78922999999</v>
      </c>
      <c r="K2609" s="8">
        <v>0</v>
      </c>
      <c r="L2609" s="8">
        <v>541547.78922999999</v>
      </c>
      <c r="M2609" s="8">
        <v>-1.21077000012156</v>
      </c>
      <c r="N2609" s="9">
        <v>99.999776424663295</v>
      </c>
    </row>
    <row r="2610" spans="1:14" s="75" customFormat="1" ht="31.5" x14ac:dyDescent="0.2">
      <c r="A2610" s="16"/>
      <c r="B2610" s="16"/>
      <c r="C2610" s="20"/>
      <c r="D2610" s="17" t="s">
        <v>264</v>
      </c>
      <c r="E2610" s="4"/>
      <c r="F2610" s="19" t="s">
        <v>778</v>
      </c>
      <c r="G2610" s="8" t="s">
        <v>243</v>
      </c>
      <c r="H2610" s="8" t="s">
        <v>243</v>
      </c>
      <c r="I2610" s="8">
        <v>541409</v>
      </c>
      <c r="J2610" s="8">
        <v>541407.78922999999</v>
      </c>
      <c r="K2610" s="8">
        <v>0</v>
      </c>
      <c r="L2610" s="8">
        <v>541407.78922999999</v>
      </c>
      <c r="M2610" s="8">
        <v>-1.21077000012156</v>
      </c>
      <c r="N2610" s="9">
        <v>99.999776366850199</v>
      </c>
    </row>
    <row r="2611" spans="1:14" s="75" customFormat="1" ht="17.25" customHeight="1" x14ac:dyDescent="0.2">
      <c r="A2611" s="16"/>
      <c r="B2611" s="16"/>
      <c r="C2611" s="18"/>
      <c r="D2611" s="20"/>
      <c r="E2611" s="17" t="s">
        <v>244</v>
      </c>
      <c r="F2611" s="19" t="s">
        <v>245</v>
      </c>
      <c r="G2611" s="8" t="s">
        <v>243</v>
      </c>
      <c r="H2611" s="8" t="s">
        <v>243</v>
      </c>
      <c r="I2611" s="8">
        <v>174970.4</v>
      </c>
      <c r="J2611" s="8">
        <v>174970.31687000001</v>
      </c>
      <c r="K2611" s="8">
        <v>0</v>
      </c>
      <c r="L2611" s="8">
        <v>174970.31687000001</v>
      </c>
      <c r="M2611" s="8">
        <v>-8.3129999984521405E-2</v>
      </c>
      <c r="N2611" s="9">
        <v>99.999952489106704</v>
      </c>
    </row>
    <row r="2612" spans="1:14" s="75" customFormat="1" ht="17.25" customHeight="1" x14ac:dyDescent="0.2">
      <c r="A2612" s="16"/>
      <c r="B2612" s="16"/>
      <c r="C2612" s="18"/>
      <c r="D2612" s="20"/>
      <c r="E2612" s="17" t="s">
        <v>246</v>
      </c>
      <c r="F2612" s="19" t="s">
        <v>247</v>
      </c>
      <c r="G2612" s="8" t="s">
        <v>243</v>
      </c>
      <c r="H2612" s="8" t="s">
        <v>243</v>
      </c>
      <c r="I2612" s="8">
        <v>120821.4</v>
      </c>
      <c r="J2612" s="8">
        <v>120821.26448</v>
      </c>
      <c r="K2612" s="8">
        <v>0</v>
      </c>
      <c r="L2612" s="8">
        <v>120821.26448</v>
      </c>
      <c r="M2612" s="8">
        <v>-0.135519999996177</v>
      </c>
      <c r="N2612" s="9">
        <v>99.999887834439903</v>
      </c>
    </row>
    <row r="2613" spans="1:14" s="75" customFormat="1" ht="17.25" customHeight="1" x14ac:dyDescent="0.2">
      <c r="A2613" s="16"/>
      <c r="B2613" s="16"/>
      <c r="C2613" s="18"/>
      <c r="D2613" s="20"/>
      <c r="E2613" s="17" t="s">
        <v>248</v>
      </c>
      <c r="F2613" s="19" t="s">
        <v>249</v>
      </c>
      <c r="G2613" s="8" t="s">
        <v>243</v>
      </c>
      <c r="H2613" s="8" t="s">
        <v>243</v>
      </c>
      <c r="I2613" s="8">
        <v>9430.2000000000007</v>
      </c>
      <c r="J2613" s="8">
        <v>9430.1244999999999</v>
      </c>
      <c r="K2613" s="8">
        <v>0</v>
      </c>
      <c r="L2613" s="8">
        <v>9430.1244999999999</v>
      </c>
      <c r="M2613" s="8">
        <v>-7.5500000000829501E-2</v>
      </c>
      <c r="N2613" s="9">
        <v>99.999199380712994</v>
      </c>
    </row>
    <row r="2614" spans="1:14" s="75" customFormat="1" ht="17.25" customHeight="1" x14ac:dyDescent="0.2">
      <c r="A2614" s="16"/>
      <c r="B2614" s="16"/>
      <c r="C2614" s="18"/>
      <c r="D2614" s="20"/>
      <c r="E2614" s="17" t="s">
        <v>250</v>
      </c>
      <c r="F2614" s="19" t="s">
        <v>251</v>
      </c>
      <c r="G2614" s="8" t="s">
        <v>243</v>
      </c>
      <c r="H2614" s="8" t="s">
        <v>243</v>
      </c>
      <c r="I2614" s="8">
        <v>20812.900000000001</v>
      </c>
      <c r="J2614" s="8">
        <v>20812.80917</v>
      </c>
      <c r="K2614" s="8">
        <v>0</v>
      </c>
      <c r="L2614" s="8">
        <v>20812.80917</v>
      </c>
      <c r="M2614" s="8">
        <v>-9.0830000001005801E-2</v>
      </c>
      <c r="N2614" s="9">
        <v>99.999563587967103</v>
      </c>
    </row>
    <row r="2615" spans="1:14" s="75" customFormat="1" ht="17.25" customHeight="1" x14ac:dyDescent="0.2">
      <c r="A2615" s="16"/>
      <c r="B2615" s="16"/>
      <c r="C2615" s="18"/>
      <c r="D2615" s="20"/>
      <c r="E2615" s="17" t="s">
        <v>252</v>
      </c>
      <c r="F2615" s="19" t="s">
        <v>253</v>
      </c>
      <c r="G2615" s="8" t="s">
        <v>243</v>
      </c>
      <c r="H2615" s="8" t="s">
        <v>243</v>
      </c>
      <c r="I2615" s="8">
        <v>4900.6000000000004</v>
      </c>
      <c r="J2615" s="8">
        <v>4900.6000000000004</v>
      </c>
      <c r="K2615" s="8">
        <v>0</v>
      </c>
      <c r="L2615" s="8">
        <v>4900.6000000000004</v>
      </c>
      <c r="M2615" s="8">
        <v>0</v>
      </c>
      <c r="N2615" s="9">
        <v>100</v>
      </c>
    </row>
    <row r="2616" spans="1:14" s="75" customFormat="1" ht="17.25" customHeight="1" x14ac:dyDescent="0.2">
      <c r="A2616" s="16"/>
      <c r="B2616" s="16"/>
      <c r="C2616" s="18"/>
      <c r="D2616" s="20"/>
      <c r="E2616" s="17" t="s">
        <v>241</v>
      </c>
      <c r="F2616" s="19" t="s">
        <v>326</v>
      </c>
      <c r="G2616" s="8" t="s">
        <v>243</v>
      </c>
      <c r="H2616" s="8" t="s">
        <v>243</v>
      </c>
      <c r="I2616" s="8">
        <v>39.799999999999997</v>
      </c>
      <c r="J2616" s="8">
        <v>39.784649999999999</v>
      </c>
      <c r="K2616" s="8">
        <v>0</v>
      </c>
      <c r="L2616" s="8">
        <v>39.784649999999999</v>
      </c>
      <c r="M2616" s="8">
        <v>-1.5349999999998001E-2</v>
      </c>
      <c r="N2616" s="9">
        <v>99.961432160803994</v>
      </c>
    </row>
    <row r="2617" spans="1:14" s="75" customFormat="1" ht="17.25" customHeight="1" x14ac:dyDescent="0.2">
      <c r="A2617" s="16"/>
      <c r="B2617" s="16"/>
      <c r="C2617" s="18"/>
      <c r="D2617" s="20"/>
      <c r="E2617" s="17" t="s">
        <v>254</v>
      </c>
      <c r="F2617" s="19" t="s">
        <v>255</v>
      </c>
      <c r="G2617" s="8" t="s">
        <v>243</v>
      </c>
      <c r="H2617" s="8" t="s">
        <v>243</v>
      </c>
      <c r="I2617" s="8">
        <v>5102.3999999999996</v>
      </c>
      <c r="J2617" s="8">
        <v>5102.3999999999996</v>
      </c>
      <c r="K2617" s="8">
        <v>0</v>
      </c>
      <c r="L2617" s="8">
        <v>5102.3999999999996</v>
      </c>
      <c r="M2617" s="8">
        <v>0</v>
      </c>
      <c r="N2617" s="9">
        <v>100</v>
      </c>
    </row>
    <row r="2618" spans="1:14" s="75" customFormat="1" ht="17.25" customHeight="1" x14ac:dyDescent="0.2">
      <c r="A2618" s="16"/>
      <c r="B2618" s="16"/>
      <c r="C2618" s="18"/>
      <c r="D2618" s="20"/>
      <c r="E2618" s="17" t="s">
        <v>300</v>
      </c>
      <c r="F2618" s="19" t="s">
        <v>301</v>
      </c>
      <c r="G2618" s="8" t="s">
        <v>243</v>
      </c>
      <c r="H2618" s="8" t="s">
        <v>243</v>
      </c>
      <c r="I2618" s="8">
        <v>24162.5</v>
      </c>
      <c r="J2618" s="8">
        <v>24162.440470000001</v>
      </c>
      <c r="K2618" s="8">
        <v>0</v>
      </c>
      <c r="L2618" s="8">
        <v>24162.440470000001</v>
      </c>
      <c r="M2618" s="8">
        <v>-5.9529999998630997E-2</v>
      </c>
      <c r="N2618" s="9">
        <v>99.999753626487305</v>
      </c>
    </row>
    <row r="2619" spans="1:14" s="75" customFormat="1" ht="17.25" customHeight="1" x14ac:dyDescent="0.2">
      <c r="A2619" s="16"/>
      <c r="B2619" s="16"/>
      <c r="C2619" s="18"/>
      <c r="D2619" s="20"/>
      <c r="E2619" s="17" t="s">
        <v>302</v>
      </c>
      <c r="F2619" s="19" t="s">
        <v>303</v>
      </c>
      <c r="G2619" s="8" t="s">
        <v>243</v>
      </c>
      <c r="H2619" s="8" t="s">
        <v>243</v>
      </c>
      <c r="I2619" s="8">
        <v>2483.6999999999998</v>
      </c>
      <c r="J2619" s="8">
        <v>2483.5297099999998</v>
      </c>
      <c r="K2619" s="8">
        <v>0</v>
      </c>
      <c r="L2619" s="8">
        <v>2483.5297099999998</v>
      </c>
      <c r="M2619" s="8">
        <v>-0.17029000000002301</v>
      </c>
      <c r="N2619" s="9">
        <v>99.9931436969038</v>
      </c>
    </row>
    <row r="2620" spans="1:14" s="75" customFormat="1" ht="17.25" customHeight="1" x14ac:dyDescent="0.2">
      <c r="A2620" s="16"/>
      <c r="B2620" s="16"/>
      <c r="C2620" s="18"/>
      <c r="D2620" s="20"/>
      <c r="E2620" s="17" t="s">
        <v>327</v>
      </c>
      <c r="F2620" s="19" t="s">
        <v>328</v>
      </c>
      <c r="G2620" s="8" t="s">
        <v>243</v>
      </c>
      <c r="H2620" s="8" t="s">
        <v>243</v>
      </c>
      <c r="I2620" s="8">
        <v>609.9</v>
      </c>
      <c r="J2620" s="8">
        <v>609.84</v>
      </c>
      <c r="K2620" s="8">
        <v>0</v>
      </c>
      <c r="L2620" s="8">
        <v>609.84</v>
      </c>
      <c r="M2620" s="8">
        <v>-5.9999999999945403E-2</v>
      </c>
      <c r="N2620" s="9">
        <v>99.990162321692097</v>
      </c>
    </row>
    <row r="2621" spans="1:14" s="75" customFormat="1" ht="17.25" customHeight="1" x14ac:dyDescent="0.2">
      <c r="A2621" s="16"/>
      <c r="B2621" s="16"/>
      <c r="C2621" s="18"/>
      <c r="D2621" s="20"/>
      <c r="E2621" s="17" t="s">
        <v>265</v>
      </c>
      <c r="F2621" s="19" t="s">
        <v>266</v>
      </c>
      <c r="G2621" s="8" t="s">
        <v>243</v>
      </c>
      <c r="H2621" s="8" t="s">
        <v>243</v>
      </c>
      <c r="I2621" s="8">
        <v>2781.8</v>
      </c>
      <c r="J2621" s="8">
        <v>2781.7729599999998</v>
      </c>
      <c r="K2621" s="8">
        <v>0</v>
      </c>
      <c r="L2621" s="8">
        <v>2781.7729599999998</v>
      </c>
      <c r="M2621" s="8">
        <v>-2.7040000000397399E-2</v>
      </c>
      <c r="N2621" s="9">
        <v>99.999027967502997</v>
      </c>
    </row>
    <row r="2622" spans="1:14" s="75" customFormat="1" ht="17.25" customHeight="1" x14ac:dyDescent="0.2">
      <c r="A2622" s="16"/>
      <c r="B2622" s="16"/>
      <c r="C2622" s="18"/>
      <c r="D2622" s="20"/>
      <c r="E2622" s="17" t="s">
        <v>287</v>
      </c>
      <c r="F2622" s="19" t="s">
        <v>288</v>
      </c>
      <c r="G2622" s="8" t="s">
        <v>243</v>
      </c>
      <c r="H2622" s="8" t="s">
        <v>243</v>
      </c>
      <c r="I2622" s="8">
        <v>6252</v>
      </c>
      <c r="J2622" s="8">
        <v>6251.6139800000001</v>
      </c>
      <c r="K2622" s="8">
        <v>0</v>
      </c>
      <c r="L2622" s="8">
        <v>6251.6139800000001</v>
      </c>
      <c r="M2622" s="8">
        <v>-0.38601999999991699</v>
      </c>
      <c r="N2622" s="9">
        <v>99.993825655790104</v>
      </c>
    </row>
    <row r="2623" spans="1:14" s="75" customFormat="1" ht="17.25" customHeight="1" x14ac:dyDescent="0.2">
      <c r="A2623" s="16"/>
      <c r="B2623" s="16"/>
      <c r="C2623" s="18"/>
      <c r="D2623" s="20"/>
      <c r="E2623" s="17" t="s">
        <v>267</v>
      </c>
      <c r="F2623" s="19" t="s">
        <v>268</v>
      </c>
      <c r="G2623" s="8" t="s">
        <v>243</v>
      </c>
      <c r="H2623" s="8" t="s">
        <v>243</v>
      </c>
      <c r="I2623" s="8">
        <v>4321</v>
      </c>
      <c r="J2623" s="8">
        <v>4321</v>
      </c>
      <c r="K2623" s="8">
        <v>0</v>
      </c>
      <c r="L2623" s="8">
        <v>4321</v>
      </c>
      <c r="M2623" s="8">
        <v>0</v>
      </c>
      <c r="N2623" s="9">
        <v>100</v>
      </c>
    </row>
    <row r="2624" spans="1:14" s="75" customFormat="1" ht="17.25" customHeight="1" x14ac:dyDescent="0.2">
      <c r="A2624" s="16"/>
      <c r="B2624" s="16"/>
      <c r="C2624" s="18"/>
      <c r="D2624" s="20"/>
      <c r="E2624" s="17" t="s">
        <v>277</v>
      </c>
      <c r="F2624" s="19" t="s">
        <v>278</v>
      </c>
      <c r="G2624" s="8" t="s">
        <v>243</v>
      </c>
      <c r="H2624" s="8" t="s">
        <v>243</v>
      </c>
      <c r="I2624" s="8">
        <v>14288.1</v>
      </c>
      <c r="J2624" s="8">
        <v>14288.09699</v>
      </c>
      <c r="K2624" s="8">
        <v>0</v>
      </c>
      <c r="L2624" s="8">
        <v>14288.09699</v>
      </c>
      <c r="M2624" s="8">
        <v>-3.0100000003585601E-3</v>
      </c>
      <c r="N2624" s="9">
        <v>99.999978933518094</v>
      </c>
    </row>
    <row r="2625" spans="1:14" s="75" customFormat="1" ht="17.25" customHeight="1" x14ac:dyDescent="0.2">
      <c r="A2625" s="16"/>
      <c r="B2625" s="16"/>
      <c r="C2625" s="18"/>
      <c r="D2625" s="20"/>
      <c r="E2625" s="17" t="s">
        <v>258</v>
      </c>
      <c r="F2625" s="19" t="s">
        <v>259</v>
      </c>
      <c r="G2625" s="8" t="s">
        <v>243</v>
      </c>
      <c r="H2625" s="8" t="s">
        <v>243</v>
      </c>
      <c r="I2625" s="8">
        <v>110.8</v>
      </c>
      <c r="J2625" s="8">
        <v>110.79300000000001</v>
      </c>
      <c r="K2625" s="8">
        <v>0</v>
      </c>
      <c r="L2625" s="8">
        <v>110.79300000000001</v>
      </c>
      <c r="M2625" s="8">
        <v>-6.9999999999907896E-3</v>
      </c>
      <c r="N2625" s="9">
        <v>99.993682310469296</v>
      </c>
    </row>
    <row r="2626" spans="1:14" s="75" customFormat="1" ht="17.25" customHeight="1" x14ac:dyDescent="0.2">
      <c r="A2626" s="16"/>
      <c r="B2626" s="16"/>
      <c r="C2626" s="18"/>
      <c r="D2626" s="20"/>
      <c r="E2626" s="17" t="s">
        <v>279</v>
      </c>
      <c r="F2626" s="19" t="s">
        <v>280</v>
      </c>
      <c r="G2626" s="8" t="s">
        <v>243</v>
      </c>
      <c r="H2626" s="8" t="s">
        <v>243</v>
      </c>
      <c r="I2626" s="8">
        <v>20422.7</v>
      </c>
      <c r="J2626" s="8">
        <v>20422.674200000001</v>
      </c>
      <c r="K2626" s="8">
        <v>0</v>
      </c>
      <c r="L2626" s="8">
        <v>20422.674200000001</v>
      </c>
      <c r="M2626" s="8">
        <v>-2.57999999994354E-2</v>
      </c>
      <c r="N2626" s="9">
        <v>99.999873669984893</v>
      </c>
    </row>
    <row r="2627" spans="1:14" s="75" customFormat="1" ht="17.25" customHeight="1" x14ac:dyDescent="0.2">
      <c r="A2627" s="16"/>
      <c r="B2627" s="16"/>
      <c r="C2627" s="18"/>
      <c r="D2627" s="20"/>
      <c r="E2627" s="17" t="s">
        <v>260</v>
      </c>
      <c r="F2627" s="19" t="s">
        <v>261</v>
      </c>
      <c r="G2627" s="8" t="s">
        <v>243</v>
      </c>
      <c r="H2627" s="8" t="s">
        <v>243</v>
      </c>
      <c r="I2627" s="8">
        <v>49.1</v>
      </c>
      <c r="J2627" s="8">
        <v>49.1</v>
      </c>
      <c r="K2627" s="8">
        <v>0</v>
      </c>
      <c r="L2627" s="8">
        <v>49.1</v>
      </c>
      <c r="M2627" s="8">
        <v>0</v>
      </c>
      <c r="N2627" s="9">
        <v>100</v>
      </c>
    </row>
    <row r="2628" spans="1:14" s="75" customFormat="1" ht="17.25" customHeight="1" x14ac:dyDescent="0.2">
      <c r="A2628" s="16"/>
      <c r="B2628" s="16"/>
      <c r="C2628" s="18"/>
      <c r="D2628" s="20"/>
      <c r="E2628" s="17" t="s">
        <v>458</v>
      </c>
      <c r="F2628" s="19" t="s">
        <v>459</v>
      </c>
      <c r="G2628" s="8" t="s">
        <v>243</v>
      </c>
      <c r="H2628" s="8" t="s">
        <v>243</v>
      </c>
      <c r="I2628" s="8">
        <v>129849.7</v>
      </c>
      <c r="J2628" s="8">
        <v>129849.62824999999</v>
      </c>
      <c r="K2628" s="8">
        <v>0</v>
      </c>
      <c r="L2628" s="8">
        <v>129849.62824999999</v>
      </c>
      <c r="M2628" s="8">
        <v>-7.1750000002793995E-2</v>
      </c>
      <c r="N2628" s="9">
        <v>99.999944743807603</v>
      </c>
    </row>
    <row r="2629" spans="1:14" s="75" customFormat="1" ht="17.25" customHeight="1" x14ac:dyDescent="0.2">
      <c r="A2629" s="16"/>
      <c r="B2629" s="16"/>
      <c r="C2629" s="20"/>
      <c r="D2629" s="17" t="s">
        <v>244</v>
      </c>
      <c r="E2629" s="4"/>
      <c r="F2629" s="19" t="s">
        <v>281</v>
      </c>
      <c r="G2629" s="8" t="s">
        <v>243</v>
      </c>
      <c r="H2629" s="8" t="s">
        <v>243</v>
      </c>
      <c r="I2629" s="8">
        <v>140</v>
      </c>
      <c r="J2629" s="8">
        <v>140</v>
      </c>
      <c r="K2629" s="8">
        <v>0</v>
      </c>
      <c r="L2629" s="8">
        <v>140</v>
      </c>
      <c r="M2629" s="8">
        <v>0</v>
      </c>
      <c r="N2629" s="9">
        <v>100</v>
      </c>
    </row>
    <row r="2630" spans="1:14" s="75" customFormat="1" ht="17.25" customHeight="1" x14ac:dyDescent="0.2">
      <c r="A2630" s="16"/>
      <c r="B2630" s="16"/>
      <c r="C2630" s="18"/>
      <c r="D2630" s="20"/>
      <c r="E2630" s="17" t="s">
        <v>282</v>
      </c>
      <c r="F2630" s="19" t="s">
        <v>283</v>
      </c>
      <c r="G2630" s="8" t="s">
        <v>243</v>
      </c>
      <c r="H2630" s="8" t="s">
        <v>243</v>
      </c>
      <c r="I2630" s="8">
        <v>140</v>
      </c>
      <c r="J2630" s="8">
        <v>140</v>
      </c>
      <c r="K2630" s="8">
        <v>0</v>
      </c>
      <c r="L2630" s="8">
        <v>140</v>
      </c>
      <c r="M2630" s="8">
        <v>0</v>
      </c>
      <c r="N2630" s="9">
        <v>100</v>
      </c>
    </row>
    <row r="2631" spans="1:14" s="75" customFormat="1" ht="17.25" customHeight="1" x14ac:dyDescent="0.2">
      <c r="A2631" s="16"/>
      <c r="B2631" s="22" t="s">
        <v>668</v>
      </c>
      <c r="C2631" s="17" t="s">
        <v>703</v>
      </c>
      <c r="D2631" s="4"/>
      <c r="E2631" s="4"/>
      <c r="F2631" s="19" t="s">
        <v>704</v>
      </c>
      <c r="G2631" s="8" t="s">
        <v>243</v>
      </c>
      <c r="H2631" s="8">
        <v>0</v>
      </c>
      <c r="I2631" s="8">
        <v>85899.6</v>
      </c>
      <c r="J2631" s="8">
        <v>85899.24</v>
      </c>
      <c r="K2631" s="8">
        <v>0</v>
      </c>
      <c r="L2631" s="8">
        <v>85899.24</v>
      </c>
      <c r="M2631" s="8">
        <v>-0.36000000000058202</v>
      </c>
      <c r="N2631" s="9">
        <v>99.999580906081107</v>
      </c>
    </row>
    <row r="2632" spans="1:14" s="75" customFormat="1" ht="17.25" customHeight="1" x14ac:dyDescent="0.2">
      <c r="A2632" s="16"/>
      <c r="B2632" s="16"/>
      <c r="C2632" s="18"/>
      <c r="D2632" s="20"/>
      <c r="E2632" s="17" t="s">
        <v>277</v>
      </c>
      <c r="F2632" s="19" t="s">
        <v>278</v>
      </c>
      <c r="G2632" s="8" t="s">
        <v>243</v>
      </c>
      <c r="H2632" s="8" t="s">
        <v>243</v>
      </c>
      <c r="I2632" s="8">
        <v>85899.6</v>
      </c>
      <c r="J2632" s="8">
        <v>85899.24</v>
      </c>
      <c r="K2632" s="8">
        <v>0</v>
      </c>
      <c r="L2632" s="8">
        <v>85899.24</v>
      </c>
      <c r="M2632" s="8">
        <v>-0.36000000000058202</v>
      </c>
      <c r="N2632" s="9">
        <v>99.999580906081107</v>
      </c>
    </row>
    <row r="2633" spans="1:14" s="75" customFormat="1" ht="18" customHeight="1" x14ac:dyDescent="0.2">
      <c r="A2633" s="29"/>
      <c r="B2633" s="30" t="s">
        <v>682</v>
      </c>
      <c r="C2633" s="31"/>
      <c r="D2633" s="31"/>
      <c r="E2633" s="29"/>
      <c r="F2633" s="32" t="s">
        <v>683</v>
      </c>
      <c r="G2633" s="33">
        <v>2677753</v>
      </c>
      <c r="H2633" s="33">
        <v>2977418</v>
      </c>
      <c r="I2633" s="33">
        <v>3109352.9</v>
      </c>
      <c r="J2633" s="33">
        <v>3109349.0173599999</v>
      </c>
      <c r="K2633" s="33">
        <v>0</v>
      </c>
      <c r="L2633" s="33">
        <v>3109349.0173599999</v>
      </c>
      <c r="M2633" s="33">
        <v>-3.8826399999670702</v>
      </c>
      <c r="N2633" s="34">
        <v>99.999875130288402</v>
      </c>
    </row>
    <row r="2634" spans="1:14" s="75" customFormat="1" ht="31.5" x14ac:dyDescent="0.2">
      <c r="A2634" s="16"/>
      <c r="B2634" s="22" t="s">
        <v>682</v>
      </c>
      <c r="C2634" s="17" t="s">
        <v>314</v>
      </c>
      <c r="D2634" s="4"/>
      <c r="E2634" s="4"/>
      <c r="F2634" s="19" t="s">
        <v>779</v>
      </c>
      <c r="G2634" s="8">
        <v>2677753</v>
      </c>
      <c r="H2634" s="8">
        <v>2977418</v>
      </c>
      <c r="I2634" s="8">
        <v>3098311</v>
      </c>
      <c r="J2634" s="8">
        <v>3098309.11736</v>
      </c>
      <c r="K2634" s="8">
        <v>0</v>
      </c>
      <c r="L2634" s="8">
        <v>3098309.11736</v>
      </c>
      <c r="M2634" s="8">
        <v>-1.8826400004327299</v>
      </c>
      <c r="N2634" s="9">
        <v>99.999939236571095</v>
      </c>
    </row>
    <row r="2635" spans="1:14" s="75" customFormat="1" ht="15" customHeight="1" x14ac:dyDescent="0.2">
      <c r="A2635" s="16"/>
      <c r="B2635" s="16"/>
      <c r="C2635" s="18"/>
      <c r="D2635" s="20"/>
      <c r="E2635" s="17" t="s">
        <v>244</v>
      </c>
      <c r="F2635" s="19" t="s">
        <v>245</v>
      </c>
      <c r="G2635" s="8" t="s">
        <v>243</v>
      </c>
      <c r="H2635" s="8" t="s">
        <v>243</v>
      </c>
      <c r="I2635" s="8">
        <v>1200654.2</v>
      </c>
      <c r="J2635" s="8">
        <v>1200654.2</v>
      </c>
      <c r="K2635" s="8">
        <v>0</v>
      </c>
      <c r="L2635" s="8">
        <v>1200654.2</v>
      </c>
      <c r="M2635" s="8">
        <v>0</v>
      </c>
      <c r="N2635" s="9">
        <v>100</v>
      </c>
    </row>
    <row r="2636" spans="1:14" s="75" customFormat="1" ht="15" customHeight="1" x14ac:dyDescent="0.2">
      <c r="A2636" s="16"/>
      <c r="B2636" s="16"/>
      <c r="C2636" s="18"/>
      <c r="D2636" s="20"/>
      <c r="E2636" s="17" t="s">
        <v>246</v>
      </c>
      <c r="F2636" s="19" t="s">
        <v>247</v>
      </c>
      <c r="G2636" s="8" t="s">
        <v>243</v>
      </c>
      <c r="H2636" s="8" t="s">
        <v>243</v>
      </c>
      <c r="I2636" s="8">
        <v>277510.59999999998</v>
      </c>
      <c r="J2636" s="8">
        <v>277510.59999999998</v>
      </c>
      <c r="K2636" s="8">
        <v>0</v>
      </c>
      <c r="L2636" s="8">
        <v>277510.59999999998</v>
      </c>
      <c r="M2636" s="8">
        <v>0</v>
      </c>
      <c r="N2636" s="9">
        <v>100</v>
      </c>
    </row>
    <row r="2637" spans="1:14" s="75" customFormat="1" ht="15" customHeight="1" x14ac:dyDescent="0.2">
      <c r="A2637" s="16"/>
      <c r="B2637" s="16"/>
      <c r="C2637" s="18"/>
      <c r="D2637" s="20"/>
      <c r="E2637" s="17" t="s">
        <v>248</v>
      </c>
      <c r="F2637" s="19" t="s">
        <v>249</v>
      </c>
      <c r="G2637" s="8" t="s">
        <v>243</v>
      </c>
      <c r="H2637" s="8" t="s">
        <v>243</v>
      </c>
      <c r="I2637" s="8">
        <v>196698.5</v>
      </c>
      <c r="J2637" s="8">
        <v>196698.47291000001</v>
      </c>
      <c r="K2637" s="8">
        <v>0</v>
      </c>
      <c r="L2637" s="8">
        <v>196698.47291000001</v>
      </c>
      <c r="M2637" s="8">
        <v>-2.70899999886751E-2</v>
      </c>
      <c r="N2637" s="9">
        <v>99.999986227652997</v>
      </c>
    </row>
    <row r="2638" spans="1:14" s="75" customFormat="1" ht="15" customHeight="1" x14ac:dyDescent="0.2">
      <c r="A2638" s="16"/>
      <c r="B2638" s="16"/>
      <c r="C2638" s="18"/>
      <c r="D2638" s="20"/>
      <c r="E2638" s="17" t="s">
        <v>250</v>
      </c>
      <c r="F2638" s="19" t="s">
        <v>251</v>
      </c>
      <c r="G2638" s="8" t="s">
        <v>243</v>
      </c>
      <c r="H2638" s="8" t="s">
        <v>243</v>
      </c>
      <c r="I2638" s="8">
        <v>6268.3</v>
      </c>
      <c r="J2638" s="8">
        <v>6268.3</v>
      </c>
      <c r="K2638" s="8">
        <v>0</v>
      </c>
      <c r="L2638" s="8">
        <v>6268.3</v>
      </c>
      <c r="M2638" s="8">
        <v>0</v>
      </c>
      <c r="N2638" s="9">
        <v>100</v>
      </c>
    </row>
    <row r="2639" spans="1:14" s="75" customFormat="1" ht="15" customHeight="1" x14ac:dyDescent="0.2">
      <c r="A2639" s="16"/>
      <c r="B2639" s="16"/>
      <c r="C2639" s="18"/>
      <c r="D2639" s="20"/>
      <c r="E2639" s="17" t="s">
        <v>252</v>
      </c>
      <c r="F2639" s="19" t="s">
        <v>253</v>
      </c>
      <c r="G2639" s="8" t="s">
        <v>243</v>
      </c>
      <c r="H2639" s="8" t="s">
        <v>243</v>
      </c>
      <c r="I2639" s="8">
        <v>29787.8</v>
      </c>
      <c r="J2639" s="8">
        <v>29787.8</v>
      </c>
      <c r="K2639" s="8">
        <v>0</v>
      </c>
      <c r="L2639" s="8">
        <v>29787.8</v>
      </c>
      <c r="M2639" s="8">
        <v>0</v>
      </c>
      <c r="N2639" s="9">
        <v>100</v>
      </c>
    </row>
    <row r="2640" spans="1:14" s="75" customFormat="1" ht="15" customHeight="1" x14ac:dyDescent="0.2">
      <c r="A2640" s="16"/>
      <c r="B2640" s="16"/>
      <c r="C2640" s="18"/>
      <c r="D2640" s="20"/>
      <c r="E2640" s="17" t="s">
        <v>241</v>
      </c>
      <c r="F2640" s="19" t="s">
        <v>326</v>
      </c>
      <c r="G2640" s="8" t="s">
        <v>243</v>
      </c>
      <c r="H2640" s="8" t="s">
        <v>243</v>
      </c>
      <c r="I2640" s="8">
        <v>467.1</v>
      </c>
      <c r="J2640" s="8">
        <v>467.04237999999998</v>
      </c>
      <c r="K2640" s="8">
        <v>0</v>
      </c>
      <c r="L2640" s="8">
        <v>467.04237999999998</v>
      </c>
      <c r="M2640" s="8">
        <v>-5.7620000000042602E-2</v>
      </c>
      <c r="N2640" s="9">
        <v>99.987664311710503</v>
      </c>
    </row>
    <row r="2641" spans="1:14" s="75" customFormat="1" ht="15" customHeight="1" x14ac:dyDescent="0.2">
      <c r="A2641" s="16"/>
      <c r="B2641" s="16"/>
      <c r="C2641" s="18"/>
      <c r="D2641" s="20"/>
      <c r="E2641" s="17" t="s">
        <v>254</v>
      </c>
      <c r="F2641" s="19" t="s">
        <v>255</v>
      </c>
      <c r="G2641" s="8" t="s">
        <v>243</v>
      </c>
      <c r="H2641" s="8" t="s">
        <v>243</v>
      </c>
      <c r="I2641" s="8">
        <v>1976.4</v>
      </c>
      <c r="J2641" s="8">
        <v>1976.3440000000001</v>
      </c>
      <c r="K2641" s="8">
        <v>0</v>
      </c>
      <c r="L2641" s="8">
        <v>1976.3440000000001</v>
      </c>
      <c r="M2641" s="8">
        <v>-5.6000000000039997E-2</v>
      </c>
      <c r="N2641" s="9">
        <v>99.997166565472597</v>
      </c>
    </row>
    <row r="2642" spans="1:14" s="75" customFormat="1" ht="15" customHeight="1" x14ac:dyDescent="0.2">
      <c r="A2642" s="16"/>
      <c r="B2642" s="16"/>
      <c r="C2642" s="18"/>
      <c r="D2642" s="20"/>
      <c r="E2642" s="17" t="s">
        <v>300</v>
      </c>
      <c r="F2642" s="19" t="s">
        <v>301</v>
      </c>
      <c r="G2642" s="8" t="s">
        <v>243</v>
      </c>
      <c r="H2642" s="8" t="s">
        <v>243</v>
      </c>
      <c r="I2642" s="8">
        <v>231938.1</v>
      </c>
      <c r="J2642" s="8">
        <v>231938.1</v>
      </c>
      <c r="K2642" s="8">
        <v>0</v>
      </c>
      <c r="L2642" s="8">
        <v>231938.1</v>
      </c>
      <c r="M2642" s="8">
        <v>0</v>
      </c>
      <c r="N2642" s="9">
        <v>100</v>
      </c>
    </row>
    <row r="2643" spans="1:14" s="75" customFormat="1" ht="15" customHeight="1" x14ac:dyDescent="0.2">
      <c r="A2643" s="16"/>
      <c r="B2643" s="16"/>
      <c r="C2643" s="18"/>
      <c r="D2643" s="20"/>
      <c r="E2643" s="17" t="s">
        <v>302</v>
      </c>
      <c r="F2643" s="19" t="s">
        <v>303</v>
      </c>
      <c r="G2643" s="8" t="s">
        <v>243</v>
      </c>
      <c r="H2643" s="8" t="s">
        <v>243</v>
      </c>
      <c r="I2643" s="8">
        <v>25675.4</v>
      </c>
      <c r="J2643" s="8">
        <v>25675.390289999999</v>
      </c>
      <c r="K2643" s="8">
        <v>0</v>
      </c>
      <c r="L2643" s="8">
        <v>25675.390289999999</v>
      </c>
      <c r="M2643" s="8">
        <v>-9.7100000020873302E-3</v>
      </c>
      <c r="N2643" s="9">
        <v>99.999962181699203</v>
      </c>
    </row>
    <row r="2644" spans="1:14" s="75" customFormat="1" ht="15" customHeight="1" x14ac:dyDescent="0.2">
      <c r="A2644" s="16"/>
      <c r="B2644" s="16"/>
      <c r="C2644" s="18"/>
      <c r="D2644" s="20"/>
      <c r="E2644" s="17" t="s">
        <v>335</v>
      </c>
      <c r="F2644" s="19" t="s">
        <v>336</v>
      </c>
      <c r="G2644" s="8" t="s">
        <v>243</v>
      </c>
      <c r="H2644" s="8" t="s">
        <v>243</v>
      </c>
      <c r="I2644" s="8">
        <v>520.4</v>
      </c>
      <c r="J2644" s="8">
        <v>520.38400000000001</v>
      </c>
      <c r="K2644" s="8">
        <v>0</v>
      </c>
      <c r="L2644" s="8">
        <v>520.38400000000001</v>
      </c>
      <c r="M2644" s="8">
        <v>-1.59999999999627E-2</v>
      </c>
      <c r="N2644" s="9">
        <v>99.996925441967704</v>
      </c>
    </row>
    <row r="2645" spans="1:14" s="75" customFormat="1" ht="15" customHeight="1" x14ac:dyDescent="0.2">
      <c r="A2645" s="16"/>
      <c r="B2645" s="16"/>
      <c r="C2645" s="18"/>
      <c r="D2645" s="20"/>
      <c r="E2645" s="17" t="s">
        <v>337</v>
      </c>
      <c r="F2645" s="19" t="s">
        <v>338</v>
      </c>
      <c r="G2645" s="8" t="s">
        <v>243</v>
      </c>
      <c r="H2645" s="8" t="s">
        <v>243</v>
      </c>
      <c r="I2645" s="8">
        <v>105427.8</v>
      </c>
      <c r="J2645" s="8">
        <v>105427.73433000001</v>
      </c>
      <c r="K2645" s="8">
        <v>0</v>
      </c>
      <c r="L2645" s="8">
        <v>105427.73433000001</v>
      </c>
      <c r="M2645" s="8">
        <v>-6.5669999996316605E-2</v>
      </c>
      <c r="N2645" s="9">
        <v>99.999937710926403</v>
      </c>
    </row>
    <row r="2646" spans="1:14" s="75" customFormat="1" ht="18" customHeight="1" x14ac:dyDescent="0.2">
      <c r="A2646" s="16"/>
      <c r="B2646" s="16"/>
      <c r="C2646" s="18"/>
      <c r="D2646" s="20"/>
      <c r="E2646" s="17" t="s">
        <v>339</v>
      </c>
      <c r="F2646" s="19" t="s">
        <v>340</v>
      </c>
      <c r="G2646" s="8" t="s">
        <v>243</v>
      </c>
      <c r="H2646" s="8" t="s">
        <v>243</v>
      </c>
      <c r="I2646" s="8">
        <v>955.2</v>
      </c>
      <c r="J2646" s="8">
        <v>955.11748</v>
      </c>
      <c r="K2646" s="8">
        <v>0</v>
      </c>
      <c r="L2646" s="8">
        <v>955.11748</v>
      </c>
      <c r="M2646" s="8">
        <v>-8.2520000000045002E-2</v>
      </c>
      <c r="N2646" s="9">
        <v>99.991360971524301</v>
      </c>
    </row>
    <row r="2647" spans="1:14" s="75" customFormat="1" ht="31.5" x14ac:dyDescent="0.2">
      <c r="A2647" s="16"/>
      <c r="B2647" s="16"/>
      <c r="C2647" s="18"/>
      <c r="D2647" s="20"/>
      <c r="E2647" s="17" t="s">
        <v>341</v>
      </c>
      <c r="F2647" s="19" t="s">
        <v>1209</v>
      </c>
      <c r="G2647" s="8" t="s">
        <v>243</v>
      </c>
      <c r="H2647" s="8" t="s">
        <v>243</v>
      </c>
      <c r="I2647" s="8">
        <v>16823</v>
      </c>
      <c r="J2647" s="8">
        <v>16822.94528</v>
      </c>
      <c r="K2647" s="8">
        <v>0</v>
      </c>
      <c r="L2647" s="8">
        <v>16822.94528</v>
      </c>
      <c r="M2647" s="8">
        <v>-5.4720000000088503E-2</v>
      </c>
      <c r="N2647" s="9">
        <v>99.999674731023006</v>
      </c>
    </row>
    <row r="2648" spans="1:14" s="75" customFormat="1" ht="18" customHeight="1" x14ac:dyDescent="0.2">
      <c r="A2648" s="16"/>
      <c r="B2648" s="16"/>
      <c r="C2648" s="18"/>
      <c r="D2648" s="20"/>
      <c r="E2648" s="17" t="s">
        <v>327</v>
      </c>
      <c r="F2648" s="19" t="s">
        <v>328</v>
      </c>
      <c r="G2648" s="8" t="s">
        <v>243</v>
      </c>
      <c r="H2648" s="8" t="s">
        <v>243</v>
      </c>
      <c r="I2648" s="8">
        <v>254719.4</v>
      </c>
      <c r="J2648" s="8">
        <v>254718.33382</v>
      </c>
      <c r="K2648" s="8">
        <v>0</v>
      </c>
      <c r="L2648" s="8">
        <v>254718.33382</v>
      </c>
      <c r="M2648" s="8">
        <v>-1.06617999999435</v>
      </c>
      <c r="N2648" s="9">
        <v>99.999581429604504</v>
      </c>
    </row>
    <row r="2649" spans="1:14" s="75" customFormat="1" ht="18" customHeight="1" x14ac:dyDescent="0.2">
      <c r="A2649" s="16"/>
      <c r="B2649" s="16"/>
      <c r="C2649" s="18"/>
      <c r="D2649" s="20"/>
      <c r="E2649" s="17" t="s">
        <v>265</v>
      </c>
      <c r="F2649" s="19" t="s">
        <v>266</v>
      </c>
      <c r="G2649" s="8" t="s">
        <v>243</v>
      </c>
      <c r="H2649" s="8" t="s">
        <v>243</v>
      </c>
      <c r="I2649" s="8">
        <v>34407.300000000003</v>
      </c>
      <c r="J2649" s="8">
        <v>34407.23588</v>
      </c>
      <c r="K2649" s="8">
        <v>0</v>
      </c>
      <c r="L2649" s="8">
        <v>34407.23588</v>
      </c>
      <c r="M2649" s="8">
        <v>-6.4120000002731103E-2</v>
      </c>
      <c r="N2649" s="9">
        <v>99.999813644197602</v>
      </c>
    </row>
    <row r="2650" spans="1:14" s="75" customFormat="1" ht="18" customHeight="1" x14ac:dyDescent="0.2">
      <c r="A2650" s="16"/>
      <c r="B2650" s="16"/>
      <c r="C2650" s="18"/>
      <c r="D2650" s="20"/>
      <c r="E2650" s="17" t="s">
        <v>287</v>
      </c>
      <c r="F2650" s="19" t="s">
        <v>288</v>
      </c>
      <c r="G2650" s="8" t="s">
        <v>243</v>
      </c>
      <c r="H2650" s="8" t="s">
        <v>243</v>
      </c>
      <c r="I2650" s="8">
        <v>77193.100000000006</v>
      </c>
      <c r="J2650" s="8">
        <v>77193.100000000006</v>
      </c>
      <c r="K2650" s="8">
        <v>0</v>
      </c>
      <c r="L2650" s="8">
        <v>77193.100000000006</v>
      </c>
      <c r="M2650" s="8">
        <v>0</v>
      </c>
      <c r="N2650" s="9">
        <v>100</v>
      </c>
    </row>
    <row r="2651" spans="1:14" s="75" customFormat="1" ht="18" customHeight="1" x14ac:dyDescent="0.2">
      <c r="A2651" s="16"/>
      <c r="B2651" s="16"/>
      <c r="C2651" s="18"/>
      <c r="D2651" s="20"/>
      <c r="E2651" s="17" t="s">
        <v>267</v>
      </c>
      <c r="F2651" s="19" t="s">
        <v>268</v>
      </c>
      <c r="G2651" s="8" t="s">
        <v>243</v>
      </c>
      <c r="H2651" s="8" t="s">
        <v>243</v>
      </c>
      <c r="I2651" s="8">
        <v>3188.2</v>
      </c>
      <c r="J2651" s="8">
        <v>3188.1993600000001</v>
      </c>
      <c r="K2651" s="8">
        <v>0</v>
      </c>
      <c r="L2651" s="8">
        <v>3188.1993600000001</v>
      </c>
      <c r="M2651" s="8">
        <v>-6.3999999974839695E-4</v>
      </c>
      <c r="N2651" s="9">
        <v>99.999979925977001</v>
      </c>
    </row>
    <row r="2652" spans="1:14" s="75" customFormat="1" ht="18" customHeight="1" x14ac:dyDescent="0.2">
      <c r="A2652" s="16"/>
      <c r="B2652" s="16"/>
      <c r="C2652" s="18"/>
      <c r="D2652" s="20"/>
      <c r="E2652" s="17" t="s">
        <v>277</v>
      </c>
      <c r="F2652" s="19" t="s">
        <v>278</v>
      </c>
      <c r="G2652" s="8" t="s">
        <v>243</v>
      </c>
      <c r="H2652" s="8" t="s">
        <v>243</v>
      </c>
      <c r="I2652" s="8">
        <v>86151.5</v>
      </c>
      <c r="J2652" s="8">
        <v>86151.460059999998</v>
      </c>
      <c r="K2652" s="8">
        <v>0</v>
      </c>
      <c r="L2652" s="8">
        <v>86151.460059999998</v>
      </c>
      <c r="M2652" s="8">
        <v>-3.9940000002388801E-2</v>
      </c>
      <c r="N2652" s="9">
        <v>99.999953639808894</v>
      </c>
    </row>
    <row r="2653" spans="1:14" s="75" customFormat="1" ht="18" customHeight="1" x14ac:dyDescent="0.2">
      <c r="A2653" s="16"/>
      <c r="B2653" s="16"/>
      <c r="C2653" s="18"/>
      <c r="D2653" s="20"/>
      <c r="E2653" s="17" t="s">
        <v>258</v>
      </c>
      <c r="F2653" s="19" t="s">
        <v>259</v>
      </c>
      <c r="G2653" s="8" t="s">
        <v>243</v>
      </c>
      <c r="H2653" s="8" t="s">
        <v>243</v>
      </c>
      <c r="I2653" s="8">
        <v>3200.8</v>
      </c>
      <c r="J2653" s="8">
        <v>3200.7220000000002</v>
      </c>
      <c r="K2653" s="8">
        <v>0</v>
      </c>
      <c r="L2653" s="8">
        <v>3200.7220000000002</v>
      </c>
      <c r="M2653" s="8">
        <v>-7.7999999999974506E-2</v>
      </c>
      <c r="N2653" s="9">
        <v>99.997563109222696</v>
      </c>
    </row>
    <row r="2654" spans="1:14" s="75" customFormat="1" ht="18" customHeight="1" x14ac:dyDescent="0.2">
      <c r="A2654" s="16"/>
      <c r="B2654" s="16"/>
      <c r="C2654" s="18"/>
      <c r="D2654" s="20"/>
      <c r="E2654" s="17" t="s">
        <v>279</v>
      </c>
      <c r="F2654" s="19" t="s">
        <v>280</v>
      </c>
      <c r="G2654" s="8" t="s">
        <v>243</v>
      </c>
      <c r="H2654" s="8" t="s">
        <v>243</v>
      </c>
      <c r="I2654" s="8">
        <v>22403.8</v>
      </c>
      <c r="J2654" s="8">
        <v>22403.724880000002</v>
      </c>
      <c r="K2654" s="8">
        <v>0</v>
      </c>
      <c r="L2654" s="8">
        <v>22403.724880000002</v>
      </c>
      <c r="M2654" s="8">
        <v>-7.5119999997696099E-2</v>
      </c>
      <c r="N2654" s="9">
        <v>99.999664699738503</v>
      </c>
    </row>
    <row r="2655" spans="1:14" s="75" customFormat="1" ht="18" customHeight="1" x14ac:dyDescent="0.2">
      <c r="A2655" s="16"/>
      <c r="B2655" s="16"/>
      <c r="C2655" s="18"/>
      <c r="D2655" s="20"/>
      <c r="E2655" s="17" t="s">
        <v>260</v>
      </c>
      <c r="F2655" s="19" t="s">
        <v>261</v>
      </c>
      <c r="G2655" s="8" t="s">
        <v>243</v>
      </c>
      <c r="H2655" s="8" t="s">
        <v>243</v>
      </c>
      <c r="I2655" s="8">
        <v>3256</v>
      </c>
      <c r="J2655" s="8">
        <v>3256</v>
      </c>
      <c r="K2655" s="8">
        <v>0</v>
      </c>
      <c r="L2655" s="8">
        <v>3256</v>
      </c>
      <c r="M2655" s="8">
        <v>0</v>
      </c>
      <c r="N2655" s="9">
        <v>100</v>
      </c>
    </row>
    <row r="2656" spans="1:14" s="75" customFormat="1" ht="18" customHeight="1" x14ac:dyDescent="0.2">
      <c r="A2656" s="16"/>
      <c r="B2656" s="16"/>
      <c r="C2656" s="18"/>
      <c r="D2656" s="20"/>
      <c r="E2656" s="17" t="s">
        <v>348</v>
      </c>
      <c r="F2656" s="19" t="s">
        <v>349</v>
      </c>
      <c r="G2656" s="8" t="s">
        <v>243</v>
      </c>
      <c r="H2656" s="8" t="s">
        <v>243</v>
      </c>
      <c r="I2656" s="8">
        <v>7023.7</v>
      </c>
      <c r="J2656" s="8">
        <v>7023.6622799999996</v>
      </c>
      <c r="K2656" s="8">
        <v>0</v>
      </c>
      <c r="L2656" s="8">
        <v>7023.6622799999996</v>
      </c>
      <c r="M2656" s="8">
        <v>-3.7720000000263099E-2</v>
      </c>
      <c r="N2656" s="9">
        <v>99.999462961117402</v>
      </c>
    </row>
    <row r="2657" spans="1:14" s="75" customFormat="1" ht="18" customHeight="1" x14ac:dyDescent="0.2">
      <c r="A2657" s="16"/>
      <c r="B2657" s="16"/>
      <c r="C2657" s="18"/>
      <c r="D2657" s="20"/>
      <c r="E2657" s="17" t="s">
        <v>458</v>
      </c>
      <c r="F2657" s="19" t="s">
        <v>459</v>
      </c>
      <c r="G2657" s="8" t="s">
        <v>243</v>
      </c>
      <c r="H2657" s="8" t="s">
        <v>243</v>
      </c>
      <c r="I2657" s="8">
        <v>491579.2</v>
      </c>
      <c r="J2657" s="8">
        <v>491579.13708999997</v>
      </c>
      <c r="K2657" s="8">
        <v>0</v>
      </c>
      <c r="L2657" s="8">
        <v>491579.13708999997</v>
      </c>
      <c r="M2657" s="8">
        <v>-6.2910000036936295E-2</v>
      </c>
      <c r="N2657" s="9">
        <v>99.9999872024691</v>
      </c>
    </row>
    <row r="2658" spans="1:14" s="75" customFormat="1" ht="18" customHeight="1" x14ac:dyDescent="0.2">
      <c r="A2658" s="16"/>
      <c r="B2658" s="16"/>
      <c r="C2658" s="18"/>
      <c r="D2658" s="20"/>
      <c r="E2658" s="17" t="s">
        <v>282</v>
      </c>
      <c r="F2658" s="19" t="s">
        <v>283</v>
      </c>
      <c r="G2658" s="8" t="s">
        <v>243</v>
      </c>
      <c r="H2658" s="8" t="s">
        <v>243</v>
      </c>
      <c r="I2658" s="8">
        <v>19531.5</v>
      </c>
      <c r="J2658" s="8">
        <v>19531.411319999999</v>
      </c>
      <c r="K2658" s="8">
        <v>0</v>
      </c>
      <c r="L2658" s="8">
        <v>19531.411319999999</v>
      </c>
      <c r="M2658" s="8">
        <v>-8.8680000000749701E-2</v>
      </c>
      <c r="N2658" s="9">
        <v>99.999545964211606</v>
      </c>
    </row>
    <row r="2659" spans="1:14" s="75" customFormat="1" ht="18" customHeight="1" x14ac:dyDescent="0.2">
      <c r="A2659" s="16"/>
      <c r="B2659" s="16"/>
      <c r="C2659" s="18"/>
      <c r="D2659" s="20"/>
      <c r="E2659" s="17" t="s">
        <v>284</v>
      </c>
      <c r="F2659" s="19" t="s">
        <v>285</v>
      </c>
      <c r="G2659" s="8" t="s">
        <v>243</v>
      </c>
      <c r="H2659" s="8" t="s">
        <v>243</v>
      </c>
      <c r="I2659" s="8">
        <v>953.7</v>
      </c>
      <c r="J2659" s="8">
        <v>953.7</v>
      </c>
      <c r="K2659" s="8">
        <v>0</v>
      </c>
      <c r="L2659" s="8">
        <v>953.7</v>
      </c>
      <c r="M2659" s="8">
        <v>0</v>
      </c>
      <c r="N2659" s="9">
        <v>100</v>
      </c>
    </row>
    <row r="2660" spans="1:14" s="75" customFormat="1" ht="18" customHeight="1" x14ac:dyDescent="0.2">
      <c r="A2660" s="16"/>
      <c r="B2660" s="22" t="s">
        <v>682</v>
      </c>
      <c r="C2660" s="17" t="s">
        <v>703</v>
      </c>
      <c r="D2660" s="4"/>
      <c r="E2660" s="4"/>
      <c r="F2660" s="19" t="s">
        <v>704</v>
      </c>
      <c r="G2660" s="8" t="s">
        <v>243</v>
      </c>
      <c r="H2660" s="8">
        <v>0</v>
      </c>
      <c r="I2660" s="8">
        <v>11041.9</v>
      </c>
      <c r="J2660" s="8">
        <v>11039.9</v>
      </c>
      <c r="K2660" s="8">
        <v>0</v>
      </c>
      <c r="L2660" s="8">
        <v>11039.9</v>
      </c>
      <c r="M2660" s="8">
        <v>-2</v>
      </c>
      <c r="N2660" s="9">
        <v>99.981887175214396</v>
      </c>
    </row>
    <row r="2661" spans="1:14" s="75" customFormat="1" ht="18" customHeight="1" x14ac:dyDescent="0.2">
      <c r="A2661" s="16"/>
      <c r="B2661" s="16"/>
      <c r="C2661" s="18"/>
      <c r="D2661" s="20"/>
      <c r="E2661" s="17" t="s">
        <v>277</v>
      </c>
      <c r="F2661" s="19" t="s">
        <v>278</v>
      </c>
      <c r="G2661" s="8" t="s">
        <v>243</v>
      </c>
      <c r="H2661" s="8" t="s">
        <v>243</v>
      </c>
      <c r="I2661" s="8">
        <v>11041.9</v>
      </c>
      <c r="J2661" s="8">
        <v>11039.9</v>
      </c>
      <c r="K2661" s="8">
        <v>0</v>
      </c>
      <c r="L2661" s="8">
        <v>11039.9</v>
      </c>
      <c r="M2661" s="8">
        <v>-2</v>
      </c>
      <c r="N2661" s="9">
        <v>99.981887175214396</v>
      </c>
    </row>
    <row r="2662" spans="1:14" s="75" customFormat="1" ht="20.25" x14ac:dyDescent="0.2">
      <c r="A2662" s="29"/>
      <c r="B2662" s="30" t="s">
        <v>528</v>
      </c>
      <c r="C2662" s="31"/>
      <c r="D2662" s="31"/>
      <c r="E2662" s="29"/>
      <c r="F2662" s="32" t="s">
        <v>529</v>
      </c>
      <c r="G2662" s="33">
        <v>2653534</v>
      </c>
      <c r="H2662" s="33">
        <v>3036430</v>
      </c>
      <c r="I2662" s="33">
        <v>2204435.6</v>
      </c>
      <c r="J2662" s="33">
        <v>2204435.2799999998</v>
      </c>
      <c r="K2662" s="33">
        <v>0</v>
      </c>
      <c r="L2662" s="33">
        <v>2204435.2799999998</v>
      </c>
      <c r="M2662" s="33">
        <v>-0.320000000298023</v>
      </c>
      <c r="N2662" s="34">
        <v>99.999985483812694</v>
      </c>
    </row>
    <row r="2663" spans="1:14" s="75" customFormat="1" ht="17.25" customHeight="1" x14ac:dyDescent="0.2">
      <c r="A2663" s="16"/>
      <c r="B2663" s="22" t="s">
        <v>528</v>
      </c>
      <c r="C2663" s="17" t="s">
        <v>262</v>
      </c>
      <c r="D2663" s="4"/>
      <c r="E2663" s="4"/>
      <c r="F2663" s="19" t="s">
        <v>780</v>
      </c>
      <c r="G2663" s="8">
        <v>523340</v>
      </c>
      <c r="H2663" s="8">
        <v>833233</v>
      </c>
      <c r="I2663" s="8">
        <v>0</v>
      </c>
      <c r="J2663" s="8">
        <v>0</v>
      </c>
      <c r="K2663" s="8">
        <v>0</v>
      </c>
      <c r="L2663" s="8">
        <v>0</v>
      </c>
      <c r="M2663" s="8">
        <v>0</v>
      </c>
      <c r="N2663" s="9">
        <v>0</v>
      </c>
    </row>
    <row r="2664" spans="1:14" s="75" customFormat="1" ht="17.25" customHeight="1" x14ac:dyDescent="0.2">
      <c r="A2664" s="16"/>
      <c r="B2664" s="22" t="s">
        <v>528</v>
      </c>
      <c r="C2664" s="17" t="s">
        <v>371</v>
      </c>
      <c r="D2664" s="4"/>
      <c r="E2664" s="4"/>
      <c r="F2664" s="19" t="s">
        <v>781</v>
      </c>
      <c r="G2664" s="8">
        <v>2130194</v>
      </c>
      <c r="H2664" s="8">
        <v>2203197</v>
      </c>
      <c r="I2664" s="8">
        <v>2193020</v>
      </c>
      <c r="J2664" s="8">
        <v>2193020</v>
      </c>
      <c r="K2664" s="8">
        <v>0</v>
      </c>
      <c r="L2664" s="8">
        <v>2193020</v>
      </c>
      <c r="M2664" s="8">
        <v>0</v>
      </c>
      <c r="N2664" s="9">
        <v>100</v>
      </c>
    </row>
    <row r="2665" spans="1:14" s="75" customFormat="1" ht="33.75" customHeight="1" x14ac:dyDescent="0.2">
      <c r="A2665" s="16"/>
      <c r="B2665" s="16"/>
      <c r="C2665" s="20"/>
      <c r="D2665" s="17" t="s">
        <v>264</v>
      </c>
      <c r="E2665" s="4"/>
      <c r="F2665" s="60" t="s">
        <v>1298</v>
      </c>
      <c r="G2665" s="8" t="s">
        <v>243</v>
      </c>
      <c r="H2665" s="8" t="s">
        <v>243</v>
      </c>
      <c r="I2665" s="8">
        <v>238172</v>
      </c>
      <c r="J2665" s="8">
        <v>238172</v>
      </c>
      <c r="K2665" s="8">
        <v>0</v>
      </c>
      <c r="L2665" s="8">
        <v>238172</v>
      </c>
      <c r="M2665" s="8">
        <v>0</v>
      </c>
      <c r="N2665" s="9">
        <v>100</v>
      </c>
    </row>
    <row r="2666" spans="1:14" s="75" customFormat="1" ht="17.25" customHeight="1" x14ac:dyDescent="0.2">
      <c r="A2666" s="16"/>
      <c r="B2666" s="16"/>
      <c r="C2666" s="18"/>
      <c r="D2666" s="20"/>
      <c r="E2666" s="17" t="s">
        <v>277</v>
      </c>
      <c r="F2666" s="19" t="s">
        <v>278</v>
      </c>
      <c r="G2666" s="8" t="s">
        <v>243</v>
      </c>
      <c r="H2666" s="8" t="s">
        <v>243</v>
      </c>
      <c r="I2666" s="8">
        <v>238172</v>
      </c>
      <c r="J2666" s="8">
        <v>238172</v>
      </c>
      <c r="K2666" s="8">
        <v>0</v>
      </c>
      <c r="L2666" s="8">
        <v>238172</v>
      </c>
      <c r="M2666" s="8">
        <v>0</v>
      </c>
      <c r="N2666" s="9">
        <v>100</v>
      </c>
    </row>
    <row r="2667" spans="1:14" s="75" customFormat="1" ht="15" customHeight="1" x14ac:dyDescent="0.2">
      <c r="A2667" s="16"/>
      <c r="B2667" s="16"/>
      <c r="C2667" s="20"/>
      <c r="D2667" s="17" t="s">
        <v>237</v>
      </c>
      <c r="E2667" s="4"/>
      <c r="F2667" s="19" t="s">
        <v>782</v>
      </c>
      <c r="G2667" s="8" t="s">
        <v>243</v>
      </c>
      <c r="H2667" s="8" t="s">
        <v>243</v>
      </c>
      <c r="I2667" s="8">
        <v>1891420</v>
      </c>
      <c r="J2667" s="8">
        <v>1891420</v>
      </c>
      <c r="K2667" s="8">
        <v>0</v>
      </c>
      <c r="L2667" s="8">
        <v>1891420</v>
      </c>
      <c r="M2667" s="8">
        <v>0</v>
      </c>
      <c r="N2667" s="9">
        <v>100</v>
      </c>
    </row>
    <row r="2668" spans="1:14" s="75" customFormat="1" ht="15" customHeight="1" x14ac:dyDescent="0.2">
      <c r="A2668" s="16"/>
      <c r="B2668" s="16"/>
      <c r="C2668" s="18"/>
      <c r="D2668" s="20"/>
      <c r="E2668" s="17" t="s">
        <v>277</v>
      </c>
      <c r="F2668" s="19" t="s">
        <v>278</v>
      </c>
      <c r="G2668" s="8" t="s">
        <v>243</v>
      </c>
      <c r="H2668" s="8" t="s">
        <v>243</v>
      </c>
      <c r="I2668" s="8">
        <v>1891420</v>
      </c>
      <c r="J2668" s="8">
        <v>1891420</v>
      </c>
      <c r="K2668" s="8">
        <v>0</v>
      </c>
      <c r="L2668" s="8">
        <v>1891420</v>
      </c>
      <c r="M2668" s="8">
        <v>0</v>
      </c>
      <c r="N2668" s="9">
        <v>100</v>
      </c>
    </row>
    <row r="2669" spans="1:14" s="75" customFormat="1" ht="31.5" x14ac:dyDescent="0.2">
      <c r="A2669" s="16"/>
      <c r="B2669" s="16"/>
      <c r="C2669" s="20"/>
      <c r="D2669" s="17" t="s">
        <v>409</v>
      </c>
      <c r="E2669" s="4"/>
      <c r="F2669" s="59" t="s">
        <v>1311</v>
      </c>
      <c r="G2669" s="8" t="s">
        <v>243</v>
      </c>
      <c r="H2669" s="8" t="s">
        <v>243</v>
      </c>
      <c r="I2669" s="8">
        <v>63428</v>
      </c>
      <c r="J2669" s="8">
        <v>63428</v>
      </c>
      <c r="K2669" s="8">
        <v>0</v>
      </c>
      <c r="L2669" s="8">
        <v>63428</v>
      </c>
      <c r="M2669" s="8">
        <v>0</v>
      </c>
      <c r="N2669" s="9">
        <v>100</v>
      </c>
    </row>
    <row r="2670" spans="1:14" s="75" customFormat="1" ht="15" customHeight="1" x14ac:dyDescent="0.2">
      <c r="A2670" s="16"/>
      <c r="B2670" s="16"/>
      <c r="C2670" s="18"/>
      <c r="D2670" s="20"/>
      <c r="E2670" s="17" t="s">
        <v>277</v>
      </c>
      <c r="F2670" s="19" t="s">
        <v>278</v>
      </c>
      <c r="G2670" s="8" t="s">
        <v>243</v>
      </c>
      <c r="H2670" s="8" t="s">
        <v>243</v>
      </c>
      <c r="I2670" s="8">
        <v>63428</v>
      </c>
      <c r="J2670" s="8">
        <v>63428</v>
      </c>
      <c r="K2670" s="8">
        <v>0</v>
      </c>
      <c r="L2670" s="8">
        <v>63428</v>
      </c>
      <c r="M2670" s="8">
        <v>0</v>
      </c>
      <c r="N2670" s="9">
        <v>100</v>
      </c>
    </row>
    <row r="2671" spans="1:14" s="75" customFormat="1" ht="15" customHeight="1" x14ac:dyDescent="0.2">
      <c r="A2671" s="16"/>
      <c r="B2671" s="22" t="s">
        <v>528</v>
      </c>
      <c r="C2671" s="17" t="s">
        <v>703</v>
      </c>
      <c r="D2671" s="4"/>
      <c r="E2671" s="4"/>
      <c r="F2671" s="19" t="s">
        <v>704</v>
      </c>
      <c r="G2671" s="8" t="s">
        <v>243</v>
      </c>
      <c r="H2671" s="8">
        <v>0</v>
      </c>
      <c r="I2671" s="8">
        <v>11415.6</v>
      </c>
      <c r="J2671" s="8">
        <v>11415.28</v>
      </c>
      <c r="K2671" s="8">
        <v>0</v>
      </c>
      <c r="L2671" s="8">
        <v>11415.28</v>
      </c>
      <c r="M2671" s="8">
        <v>-0.31999999999970902</v>
      </c>
      <c r="N2671" s="9">
        <v>99.9971968183889</v>
      </c>
    </row>
    <row r="2672" spans="1:14" s="75" customFormat="1" ht="15" customHeight="1" x14ac:dyDescent="0.2">
      <c r="A2672" s="16"/>
      <c r="B2672" s="16"/>
      <c r="C2672" s="18"/>
      <c r="D2672" s="20"/>
      <c r="E2672" s="17" t="s">
        <v>277</v>
      </c>
      <c r="F2672" s="19" t="s">
        <v>278</v>
      </c>
      <c r="G2672" s="8" t="s">
        <v>243</v>
      </c>
      <c r="H2672" s="8" t="s">
        <v>243</v>
      </c>
      <c r="I2672" s="8">
        <v>11415.6</v>
      </c>
      <c r="J2672" s="8">
        <v>11415.28</v>
      </c>
      <c r="K2672" s="8">
        <v>0</v>
      </c>
      <c r="L2672" s="8">
        <v>11415.28</v>
      </c>
      <c r="M2672" s="8">
        <v>-0.31999999999970902</v>
      </c>
      <c r="N2672" s="9">
        <v>99.9971968183889</v>
      </c>
    </row>
    <row r="2673" spans="1:14" s="75" customFormat="1" ht="18.75" customHeight="1" x14ac:dyDescent="0.2">
      <c r="A2673" s="29"/>
      <c r="B2673" s="30" t="s">
        <v>535</v>
      </c>
      <c r="C2673" s="31"/>
      <c r="D2673" s="31"/>
      <c r="E2673" s="29"/>
      <c r="F2673" s="32" t="s">
        <v>1199</v>
      </c>
      <c r="G2673" s="33" t="s">
        <v>243</v>
      </c>
      <c r="H2673" s="33">
        <v>0</v>
      </c>
      <c r="I2673" s="33">
        <v>6453.4</v>
      </c>
      <c r="J2673" s="33">
        <v>6453.36</v>
      </c>
      <c r="K2673" s="33">
        <v>0</v>
      </c>
      <c r="L2673" s="33">
        <v>6453.36</v>
      </c>
      <c r="M2673" s="33">
        <v>-3.9999999999963599E-2</v>
      </c>
      <c r="N2673" s="34">
        <v>99.999380171692394</v>
      </c>
    </row>
    <row r="2674" spans="1:14" s="75" customFormat="1" ht="17.25" customHeight="1" x14ac:dyDescent="0.2">
      <c r="A2674" s="16"/>
      <c r="B2674" s="22" t="s">
        <v>535</v>
      </c>
      <c r="C2674" s="17" t="s">
        <v>703</v>
      </c>
      <c r="D2674" s="4"/>
      <c r="E2674" s="4"/>
      <c r="F2674" s="19" t="s">
        <v>704</v>
      </c>
      <c r="G2674" s="8" t="s">
        <v>243</v>
      </c>
      <c r="H2674" s="8">
        <v>0</v>
      </c>
      <c r="I2674" s="8">
        <v>6453.4</v>
      </c>
      <c r="J2674" s="8">
        <v>6453.36</v>
      </c>
      <c r="K2674" s="8">
        <v>0</v>
      </c>
      <c r="L2674" s="8">
        <v>6453.36</v>
      </c>
      <c r="M2674" s="8">
        <v>-3.9999999999963599E-2</v>
      </c>
      <c r="N2674" s="9">
        <v>99.999380171692394</v>
      </c>
    </row>
    <row r="2675" spans="1:14" s="75" customFormat="1" ht="17.25" customHeight="1" x14ac:dyDescent="0.2">
      <c r="A2675" s="16"/>
      <c r="B2675" s="16"/>
      <c r="C2675" s="18"/>
      <c r="D2675" s="20"/>
      <c r="E2675" s="17" t="s">
        <v>277</v>
      </c>
      <c r="F2675" s="19" t="s">
        <v>278</v>
      </c>
      <c r="G2675" s="8" t="s">
        <v>243</v>
      </c>
      <c r="H2675" s="8" t="s">
        <v>243</v>
      </c>
      <c r="I2675" s="8">
        <v>6453.4</v>
      </c>
      <c r="J2675" s="8">
        <v>6453.36</v>
      </c>
      <c r="K2675" s="8">
        <v>0</v>
      </c>
      <c r="L2675" s="8">
        <v>6453.36</v>
      </c>
      <c r="M2675" s="8">
        <v>-3.9999999999963599E-2</v>
      </c>
      <c r="N2675" s="9">
        <v>99.999380171692394</v>
      </c>
    </row>
    <row r="2676" spans="1:14" s="75" customFormat="1" ht="16.5" customHeight="1" x14ac:dyDescent="0.2">
      <c r="A2676" s="29"/>
      <c r="B2676" s="30" t="s">
        <v>540</v>
      </c>
      <c r="C2676" s="31"/>
      <c r="D2676" s="31"/>
      <c r="E2676" s="29"/>
      <c r="F2676" s="32" t="s">
        <v>541</v>
      </c>
      <c r="G2676" s="33" t="s">
        <v>243</v>
      </c>
      <c r="H2676" s="33">
        <v>0</v>
      </c>
      <c r="I2676" s="33">
        <v>35650.1</v>
      </c>
      <c r="J2676" s="33">
        <v>35649.351999999999</v>
      </c>
      <c r="K2676" s="33">
        <v>0</v>
      </c>
      <c r="L2676" s="33">
        <v>35649.351999999999</v>
      </c>
      <c r="M2676" s="33">
        <v>-0.74799999999959299</v>
      </c>
      <c r="N2676" s="34">
        <v>99.997901829167404</v>
      </c>
    </row>
    <row r="2677" spans="1:14" s="75" customFormat="1" ht="16.5" customHeight="1" x14ac:dyDescent="0.2">
      <c r="A2677" s="16"/>
      <c r="B2677" s="22" t="s">
        <v>540</v>
      </c>
      <c r="C2677" s="17" t="s">
        <v>703</v>
      </c>
      <c r="D2677" s="4"/>
      <c r="E2677" s="4"/>
      <c r="F2677" s="19" t="s">
        <v>704</v>
      </c>
      <c r="G2677" s="8" t="s">
        <v>243</v>
      </c>
      <c r="H2677" s="8">
        <v>0</v>
      </c>
      <c r="I2677" s="8">
        <v>35650.1</v>
      </c>
      <c r="J2677" s="8">
        <v>35649.351999999999</v>
      </c>
      <c r="K2677" s="8">
        <v>0</v>
      </c>
      <c r="L2677" s="8">
        <v>35649.351999999999</v>
      </c>
      <c r="M2677" s="8">
        <v>-0.74799999999959299</v>
      </c>
      <c r="N2677" s="9">
        <v>99.997901829167404</v>
      </c>
    </row>
    <row r="2678" spans="1:14" s="75" customFormat="1" ht="16.5" customHeight="1" x14ac:dyDescent="0.2">
      <c r="A2678" s="16"/>
      <c r="B2678" s="16"/>
      <c r="C2678" s="18"/>
      <c r="D2678" s="20"/>
      <c r="E2678" s="17" t="s">
        <v>277</v>
      </c>
      <c r="F2678" s="19" t="s">
        <v>278</v>
      </c>
      <c r="G2678" s="8" t="s">
        <v>243</v>
      </c>
      <c r="H2678" s="8" t="s">
        <v>243</v>
      </c>
      <c r="I2678" s="8">
        <v>35650.1</v>
      </c>
      <c r="J2678" s="8">
        <v>35649.351999999999</v>
      </c>
      <c r="K2678" s="8">
        <v>0</v>
      </c>
      <c r="L2678" s="8">
        <v>35649.351999999999</v>
      </c>
      <c r="M2678" s="8">
        <v>-0.74799999999959299</v>
      </c>
      <c r="N2678" s="9">
        <v>99.997901829167404</v>
      </c>
    </row>
    <row r="2679" spans="1:14" s="75" customFormat="1" ht="20.25" x14ac:dyDescent="0.2">
      <c r="A2679" s="29"/>
      <c r="B2679" s="30" t="s">
        <v>546</v>
      </c>
      <c r="C2679" s="31"/>
      <c r="D2679" s="31"/>
      <c r="E2679" s="29"/>
      <c r="F2679" s="32" t="s">
        <v>547</v>
      </c>
      <c r="G2679" s="33" t="s">
        <v>243</v>
      </c>
      <c r="H2679" s="33">
        <v>0</v>
      </c>
      <c r="I2679" s="33">
        <v>5565.6</v>
      </c>
      <c r="J2679" s="33">
        <v>5565.6</v>
      </c>
      <c r="K2679" s="33">
        <v>0</v>
      </c>
      <c r="L2679" s="33">
        <v>5565.6</v>
      </c>
      <c r="M2679" s="33">
        <v>0</v>
      </c>
      <c r="N2679" s="34">
        <v>100</v>
      </c>
    </row>
    <row r="2680" spans="1:14" s="75" customFormat="1" ht="15" customHeight="1" x14ac:dyDescent="0.2">
      <c r="A2680" s="16"/>
      <c r="B2680" s="22" t="s">
        <v>546</v>
      </c>
      <c r="C2680" s="17" t="s">
        <v>703</v>
      </c>
      <c r="D2680" s="4"/>
      <c r="E2680" s="4"/>
      <c r="F2680" s="19" t="s">
        <v>704</v>
      </c>
      <c r="G2680" s="8" t="s">
        <v>243</v>
      </c>
      <c r="H2680" s="8">
        <v>0</v>
      </c>
      <c r="I2680" s="8">
        <v>5565.6</v>
      </c>
      <c r="J2680" s="8">
        <v>5565.6</v>
      </c>
      <c r="K2680" s="8">
        <v>0</v>
      </c>
      <c r="L2680" s="8">
        <v>5565.6</v>
      </c>
      <c r="M2680" s="8">
        <v>0</v>
      </c>
      <c r="N2680" s="9">
        <v>100</v>
      </c>
    </row>
    <row r="2681" spans="1:14" s="75" customFormat="1" ht="15" customHeight="1" x14ac:dyDescent="0.2">
      <c r="A2681" s="16"/>
      <c r="B2681" s="16"/>
      <c r="C2681" s="18"/>
      <c r="D2681" s="20"/>
      <c r="E2681" s="17" t="s">
        <v>277</v>
      </c>
      <c r="F2681" s="19" t="s">
        <v>278</v>
      </c>
      <c r="G2681" s="8" t="s">
        <v>243</v>
      </c>
      <c r="H2681" s="8" t="s">
        <v>243</v>
      </c>
      <c r="I2681" s="8">
        <v>5565.6</v>
      </c>
      <c r="J2681" s="8">
        <v>5565.6</v>
      </c>
      <c r="K2681" s="8">
        <v>0</v>
      </c>
      <c r="L2681" s="8">
        <v>5565.6</v>
      </c>
      <c r="M2681" s="8">
        <v>0</v>
      </c>
      <c r="N2681" s="9">
        <v>100</v>
      </c>
    </row>
    <row r="2682" spans="1:14" s="75" customFormat="1" ht="18" customHeight="1" x14ac:dyDescent="0.2">
      <c r="A2682" s="29"/>
      <c r="B2682" s="30" t="s">
        <v>550</v>
      </c>
      <c r="C2682" s="31"/>
      <c r="D2682" s="31"/>
      <c r="E2682" s="29"/>
      <c r="F2682" s="32" t="s">
        <v>551</v>
      </c>
      <c r="G2682" s="33" t="s">
        <v>243</v>
      </c>
      <c r="H2682" s="33">
        <v>0</v>
      </c>
      <c r="I2682" s="33">
        <v>15948.2</v>
      </c>
      <c r="J2682" s="33">
        <v>15945.52</v>
      </c>
      <c r="K2682" s="33">
        <v>0</v>
      </c>
      <c r="L2682" s="33">
        <v>15945.52</v>
      </c>
      <c r="M2682" s="33">
        <v>-2.6800000000002902</v>
      </c>
      <c r="N2682" s="34">
        <v>99.983195595741194</v>
      </c>
    </row>
    <row r="2683" spans="1:14" s="75" customFormat="1" ht="14.25" customHeight="1" x14ac:dyDescent="0.2">
      <c r="A2683" s="16"/>
      <c r="B2683" s="22" t="s">
        <v>550</v>
      </c>
      <c r="C2683" s="17" t="s">
        <v>703</v>
      </c>
      <c r="D2683" s="4"/>
      <c r="E2683" s="4"/>
      <c r="F2683" s="19" t="s">
        <v>704</v>
      </c>
      <c r="G2683" s="8" t="s">
        <v>243</v>
      </c>
      <c r="H2683" s="8">
        <v>0</v>
      </c>
      <c r="I2683" s="8">
        <v>15948.2</v>
      </c>
      <c r="J2683" s="8">
        <v>15945.52</v>
      </c>
      <c r="K2683" s="8">
        <v>0</v>
      </c>
      <c r="L2683" s="8">
        <v>15945.52</v>
      </c>
      <c r="M2683" s="8">
        <v>-2.6800000000002902</v>
      </c>
      <c r="N2683" s="9">
        <v>99.983195595741194</v>
      </c>
    </row>
    <row r="2684" spans="1:14" s="75" customFormat="1" ht="14.25" customHeight="1" x14ac:dyDescent="0.2">
      <c r="A2684" s="16"/>
      <c r="B2684" s="16"/>
      <c r="C2684" s="18"/>
      <c r="D2684" s="20"/>
      <c r="E2684" s="17" t="s">
        <v>277</v>
      </c>
      <c r="F2684" s="19" t="s">
        <v>278</v>
      </c>
      <c r="G2684" s="8" t="s">
        <v>243</v>
      </c>
      <c r="H2684" s="8" t="s">
        <v>243</v>
      </c>
      <c r="I2684" s="8">
        <v>15948.2</v>
      </c>
      <c r="J2684" s="8">
        <v>15945.52</v>
      </c>
      <c r="K2684" s="8">
        <v>0</v>
      </c>
      <c r="L2684" s="8">
        <v>15945.52</v>
      </c>
      <c r="M2684" s="8">
        <v>-2.6800000000002902</v>
      </c>
      <c r="N2684" s="9">
        <v>99.983195595741194</v>
      </c>
    </row>
    <row r="2685" spans="1:14" s="75" customFormat="1" ht="18" customHeight="1" x14ac:dyDescent="0.2">
      <c r="A2685" s="29"/>
      <c r="B2685" s="30" t="s">
        <v>783</v>
      </c>
      <c r="C2685" s="31"/>
      <c r="D2685" s="31"/>
      <c r="E2685" s="29"/>
      <c r="F2685" s="32" t="s">
        <v>784</v>
      </c>
      <c r="G2685" s="33" t="s">
        <v>243</v>
      </c>
      <c r="H2685" s="33">
        <v>0</v>
      </c>
      <c r="I2685" s="33">
        <v>10098686</v>
      </c>
      <c r="J2685" s="33">
        <v>10086871.30092</v>
      </c>
      <c r="K2685" s="33">
        <v>793.63442000374198</v>
      </c>
      <c r="L2685" s="33">
        <v>10086077.6665</v>
      </c>
      <c r="M2685" s="33">
        <v>-12608.333500005299</v>
      </c>
      <c r="N2685" s="34">
        <v>99.875148771830297</v>
      </c>
    </row>
    <row r="2686" spans="1:14" s="75" customFormat="1" ht="17.25" customHeight="1" x14ac:dyDescent="0.2">
      <c r="A2686" s="16"/>
      <c r="B2686" s="22" t="s">
        <v>783</v>
      </c>
      <c r="C2686" s="17" t="s">
        <v>771</v>
      </c>
      <c r="D2686" s="4"/>
      <c r="E2686" s="4"/>
      <c r="F2686" s="19" t="s">
        <v>785</v>
      </c>
      <c r="G2686" s="8" t="s">
        <v>243</v>
      </c>
      <c r="H2686" s="8">
        <v>0</v>
      </c>
      <c r="I2686" s="8">
        <v>7628723</v>
      </c>
      <c r="J2686" s="8">
        <v>7616910.1149000004</v>
      </c>
      <c r="K2686" s="8">
        <v>793.63442000001703</v>
      </c>
      <c r="L2686" s="8">
        <v>7616116.4804800004</v>
      </c>
      <c r="M2686" s="8">
        <v>-12606.5195200006</v>
      </c>
      <c r="N2686" s="9">
        <v>99.834749282153794</v>
      </c>
    </row>
    <row r="2687" spans="1:14" s="75" customFormat="1" ht="17.25" customHeight="1" x14ac:dyDescent="0.2">
      <c r="A2687" s="16"/>
      <c r="B2687" s="16"/>
      <c r="C2687" s="20"/>
      <c r="D2687" s="17" t="s">
        <v>264</v>
      </c>
      <c r="E2687" s="4"/>
      <c r="F2687" s="19" t="s">
        <v>786</v>
      </c>
      <c r="G2687" s="8" t="s">
        <v>243</v>
      </c>
      <c r="H2687" s="8" t="s">
        <v>243</v>
      </c>
      <c r="I2687" s="8">
        <v>7628723</v>
      </c>
      <c r="J2687" s="8">
        <v>7616910.1149000004</v>
      </c>
      <c r="K2687" s="8">
        <v>793.63442000001703</v>
      </c>
      <c r="L2687" s="8">
        <v>7616116.4804800004</v>
      </c>
      <c r="M2687" s="8">
        <v>-12606.5195200006</v>
      </c>
      <c r="N2687" s="9">
        <v>99.834749282153794</v>
      </c>
    </row>
    <row r="2688" spans="1:14" s="75" customFormat="1" ht="17.25" customHeight="1" x14ac:dyDescent="0.2">
      <c r="A2688" s="16"/>
      <c r="B2688" s="16"/>
      <c r="C2688" s="18"/>
      <c r="D2688" s="20"/>
      <c r="E2688" s="17" t="s">
        <v>244</v>
      </c>
      <c r="F2688" s="19" t="s">
        <v>245</v>
      </c>
      <c r="G2688" s="8" t="s">
        <v>243</v>
      </c>
      <c r="H2688" s="8" t="s">
        <v>243</v>
      </c>
      <c r="I2688" s="8">
        <v>3418751</v>
      </c>
      <c r="J2688" s="8">
        <v>3418750.9999500001</v>
      </c>
      <c r="K2688" s="8">
        <v>0</v>
      </c>
      <c r="L2688" s="8">
        <v>3418750.9999500001</v>
      </c>
      <c r="M2688" s="8">
        <v>-4.9999915063381202E-5</v>
      </c>
      <c r="N2688" s="9">
        <v>99.999999998537504</v>
      </c>
    </row>
    <row r="2689" spans="1:14" s="75" customFormat="1" ht="17.25" customHeight="1" x14ac:dyDescent="0.2">
      <c r="A2689" s="16"/>
      <c r="B2689" s="16"/>
      <c r="C2689" s="18"/>
      <c r="D2689" s="20"/>
      <c r="E2689" s="17" t="s">
        <v>246</v>
      </c>
      <c r="F2689" s="19" t="s">
        <v>247</v>
      </c>
      <c r="G2689" s="8" t="s">
        <v>243</v>
      </c>
      <c r="H2689" s="8" t="s">
        <v>243</v>
      </c>
      <c r="I2689" s="8">
        <v>106491.2</v>
      </c>
      <c r="J2689" s="8">
        <v>106491.2</v>
      </c>
      <c r="K2689" s="8">
        <v>0</v>
      </c>
      <c r="L2689" s="8">
        <v>106491.2</v>
      </c>
      <c r="M2689" s="8">
        <v>0</v>
      </c>
      <c r="N2689" s="9">
        <v>100</v>
      </c>
    </row>
    <row r="2690" spans="1:14" s="75" customFormat="1" ht="17.25" customHeight="1" x14ac:dyDescent="0.2">
      <c r="A2690" s="16"/>
      <c r="B2690" s="16"/>
      <c r="C2690" s="18"/>
      <c r="D2690" s="20"/>
      <c r="E2690" s="17" t="s">
        <v>248</v>
      </c>
      <c r="F2690" s="19" t="s">
        <v>249</v>
      </c>
      <c r="G2690" s="8" t="s">
        <v>243</v>
      </c>
      <c r="H2690" s="8" t="s">
        <v>243</v>
      </c>
      <c r="I2690" s="8">
        <v>132246.70000000001</v>
      </c>
      <c r="J2690" s="8">
        <v>132245.64582999999</v>
      </c>
      <c r="K2690" s="8">
        <v>0</v>
      </c>
      <c r="L2690" s="8">
        <v>132245.64582999999</v>
      </c>
      <c r="M2690" s="8">
        <v>-1.05417000001762</v>
      </c>
      <c r="N2690" s="9">
        <v>99.999202876139805</v>
      </c>
    </row>
    <row r="2691" spans="1:14" s="75" customFormat="1" ht="17.25" customHeight="1" x14ac:dyDescent="0.2">
      <c r="A2691" s="16"/>
      <c r="B2691" s="16"/>
      <c r="C2691" s="18"/>
      <c r="D2691" s="20"/>
      <c r="E2691" s="17" t="s">
        <v>250</v>
      </c>
      <c r="F2691" s="19" t="s">
        <v>251</v>
      </c>
      <c r="G2691" s="8" t="s">
        <v>243</v>
      </c>
      <c r="H2691" s="8" t="s">
        <v>243</v>
      </c>
      <c r="I2691" s="8">
        <v>206921.8</v>
      </c>
      <c r="J2691" s="8">
        <v>206921.79928000001</v>
      </c>
      <c r="K2691" s="8">
        <v>0</v>
      </c>
      <c r="L2691" s="8">
        <v>206921.79928000001</v>
      </c>
      <c r="M2691" s="8">
        <v>-7.1999998181127001E-4</v>
      </c>
      <c r="N2691" s="9">
        <v>99.999999652042504</v>
      </c>
    </row>
    <row r="2692" spans="1:14" s="75" customFormat="1" ht="17.25" customHeight="1" x14ac:dyDescent="0.2">
      <c r="A2692" s="16"/>
      <c r="B2692" s="16"/>
      <c r="C2692" s="18"/>
      <c r="D2692" s="20"/>
      <c r="E2692" s="17" t="s">
        <v>252</v>
      </c>
      <c r="F2692" s="19" t="s">
        <v>253</v>
      </c>
      <c r="G2692" s="8" t="s">
        <v>243</v>
      </c>
      <c r="H2692" s="8" t="s">
        <v>243</v>
      </c>
      <c r="I2692" s="8">
        <v>93978</v>
      </c>
      <c r="J2692" s="8">
        <v>93727.324999999997</v>
      </c>
      <c r="K2692" s="8">
        <v>0</v>
      </c>
      <c r="L2692" s="8">
        <v>93727.324999999997</v>
      </c>
      <c r="M2692" s="8">
        <v>-250.675000000003</v>
      </c>
      <c r="N2692" s="9">
        <v>99.733262040051898</v>
      </c>
    </row>
    <row r="2693" spans="1:14" s="75" customFormat="1" ht="17.25" customHeight="1" x14ac:dyDescent="0.2">
      <c r="A2693" s="16"/>
      <c r="B2693" s="16"/>
      <c r="C2693" s="18"/>
      <c r="D2693" s="20"/>
      <c r="E2693" s="17" t="s">
        <v>241</v>
      </c>
      <c r="F2693" s="19" t="s">
        <v>326</v>
      </c>
      <c r="G2693" s="8" t="s">
        <v>243</v>
      </c>
      <c r="H2693" s="8" t="s">
        <v>243</v>
      </c>
      <c r="I2693" s="8">
        <v>1728.6</v>
      </c>
      <c r="J2693" s="8">
        <v>1726.8523</v>
      </c>
      <c r="K2693" s="8">
        <v>0</v>
      </c>
      <c r="L2693" s="8">
        <v>1726.8523</v>
      </c>
      <c r="M2693" s="8">
        <v>-1.7476999999998999</v>
      </c>
      <c r="N2693" s="9">
        <v>99.898895059585797</v>
      </c>
    </row>
    <row r="2694" spans="1:14" s="75" customFormat="1" ht="17.25" customHeight="1" x14ac:dyDescent="0.2">
      <c r="A2694" s="16"/>
      <c r="B2694" s="16"/>
      <c r="C2694" s="18"/>
      <c r="D2694" s="20"/>
      <c r="E2694" s="17" t="s">
        <v>254</v>
      </c>
      <c r="F2694" s="19" t="s">
        <v>255</v>
      </c>
      <c r="G2694" s="8" t="s">
        <v>243</v>
      </c>
      <c r="H2694" s="8" t="s">
        <v>243</v>
      </c>
      <c r="I2694" s="8">
        <v>90889</v>
      </c>
      <c r="J2694" s="8">
        <v>90725.673999999999</v>
      </c>
      <c r="K2694" s="8">
        <v>0</v>
      </c>
      <c r="L2694" s="8">
        <v>90725.673999999999</v>
      </c>
      <c r="M2694" s="8">
        <v>-163.32600000000099</v>
      </c>
      <c r="N2694" s="9">
        <v>99.820301686672806</v>
      </c>
    </row>
    <row r="2695" spans="1:14" s="75" customFormat="1" ht="17.25" customHeight="1" x14ac:dyDescent="0.2">
      <c r="A2695" s="16"/>
      <c r="B2695" s="16"/>
      <c r="C2695" s="18"/>
      <c r="D2695" s="20"/>
      <c r="E2695" s="17" t="s">
        <v>337</v>
      </c>
      <c r="F2695" s="19" t="s">
        <v>338</v>
      </c>
      <c r="G2695" s="8" t="s">
        <v>243</v>
      </c>
      <c r="H2695" s="8" t="s">
        <v>243</v>
      </c>
      <c r="I2695" s="8">
        <v>891690.5</v>
      </c>
      <c r="J2695" s="8">
        <v>890807.46250999998</v>
      </c>
      <c r="K2695" s="8">
        <v>295.66009999997902</v>
      </c>
      <c r="L2695" s="8">
        <v>890511.80241</v>
      </c>
      <c r="M2695" s="8">
        <v>-1178.69759</v>
      </c>
      <c r="N2695" s="9">
        <v>99.867813149293397</v>
      </c>
    </row>
    <row r="2696" spans="1:14" s="75" customFormat="1" ht="17.25" customHeight="1" x14ac:dyDescent="0.2">
      <c r="A2696" s="16"/>
      <c r="B2696" s="16"/>
      <c r="C2696" s="18"/>
      <c r="D2696" s="20"/>
      <c r="E2696" s="17" t="s">
        <v>339</v>
      </c>
      <c r="F2696" s="19" t="s">
        <v>340</v>
      </c>
      <c r="G2696" s="8" t="s">
        <v>243</v>
      </c>
      <c r="H2696" s="8" t="s">
        <v>243</v>
      </c>
      <c r="I2696" s="8">
        <v>34633.800000000003</v>
      </c>
      <c r="J2696" s="8">
        <v>34630.65683</v>
      </c>
      <c r="K2696" s="8">
        <v>0</v>
      </c>
      <c r="L2696" s="8">
        <v>34630.65683</v>
      </c>
      <c r="M2696" s="8">
        <v>-3.1431700000030101</v>
      </c>
      <c r="N2696" s="9">
        <v>99.990924559245599</v>
      </c>
    </row>
    <row r="2697" spans="1:14" s="75" customFormat="1" ht="17.25" customHeight="1" x14ac:dyDescent="0.2">
      <c r="A2697" s="16"/>
      <c r="B2697" s="16"/>
      <c r="C2697" s="18"/>
      <c r="D2697" s="20"/>
      <c r="E2697" s="17" t="s">
        <v>327</v>
      </c>
      <c r="F2697" s="19" t="s">
        <v>328</v>
      </c>
      <c r="G2697" s="8" t="s">
        <v>243</v>
      </c>
      <c r="H2697" s="8" t="s">
        <v>243</v>
      </c>
      <c r="I2697" s="8">
        <v>107505</v>
      </c>
      <c r="J2697" s="8">
        <v>107483.74965</v>
      </c>
      <c r="K2697" s="8">
        <v>0</v>
      </c>
      <c r="L2697" s="8">
        <v>107483.74965</v>
      </c>
      <c r="M2697" s="8">
        <v>-21.250350000002101</v>
      </c>
      <c r="N2697" s="9">
        <v>99.980233151946393</v>
      </c>
    </row>
    <row r="2698" spans="1:14" s="75" customFormat="1" ht="17.25" customHeight="1" x14ac:dyDescent="0.2">
      <c r="A2698" s="16"/>
      <c r="B2698" s="16"/>
      <c r="C2698" s="18"/>
      <c r="D2698" s="20"/>
      <c r="E2698" s="17" t="s">
        <v>265</v>
      </c>
      <c r="F2698" s="19" t="s">
        <v>266</v>
      </c>
      <c r="G2698" s="8" t="s">
        <v>243</v>
      </c>
      <c r="H2698" s="8" t="s">
        <v>243</v>
      </c>
      <c r="I2698" s="8">
        <v>180203.3</v>
      </c>
      <c r="J2698" s="8">
        <v>179851.79375000001</v>
      </c>
      <c r="K2698" s="8">
        <v>0</v>
      </c>
      <c r="L2698" s="8">
        <v>179851.79375000001</v>
      </c>
      <c r="M2698" s="8">
        <v>-351.506249999977</v>
      </c>
      <c r="N2698" s="9">
        <v>99.804939060494505</v>
      </c>
    </row>
    <row r="2699" spans="1:14" s="75" customFormat="1" ht="17.25" customHeight="1" x14ac:dyDescent="0.2">
      <c r="A2699" s="16"/>
      <c r="B2699" s="16"/>
      <c r="C2699" s="18"/>
      <c r="D2699" s="20"/>
      <c r="E2699" s="17" t="s">
        <v>287</v>
      </c>
      <c r="F2699" s="19" t="s">
        <v>288</v>
      </c>
      <c r="G2699" s="8" t="s">
        <v>243</v>
      </c>
      <c r="H2699" s="8" t="s">
        <v>243</v>
      </c>
      <c r="I2699" s="8">
        <v>246989.6</v>
      </c>
      <c r="J2699" s="8">
        <v>246989.19313</v>
      </c>
      <c r="K2699" s="8">
        <v>0</v>
      </c>
      <c r="L2699" s="8">
        <v>246989.19313</v>
      </c>
      <c r="M2699" s="8">
        <v>-0.40687000000616502</v>
      </c>
      <c r="N2699" s="9">
        <v>99.999835268367605</v>
      </c>
    </row>
    <row r="2700" spans="1:14" s="75" customFormat="1" ht="17.25" customHeight="1" x14ac:dyDescent="0.2">
      <c r="A2700" s="16"/>
      <c r="B2700" s="16"/>
      <c r="C2700" s="18"/>
      <c r="D2700" s="20"/>
      <c r="E2700" s="17" t="s">
        <v>267</v>
      </c>
      <c r="F2700" s="19" t="s">
        <v>268</v>
      </c>
      <c r="G2700" s="8" t="s">
        <v>243</v>
      </c>
      <c r="H2700" s="8" t="s">
        <v>243</v>
      </c>
      <c r="I2700" s="8">
        <v>7929.4</v>
      </c>
      <c r="J2700" s="8">
        <v>7929.1723899999997</v>
      </c>
      <c r="K2700" s="8">
        <v>0</v>
      </c>
      <c r="L2700" s="8">
        <v>7929.1723899999997</v>
      </c>
      <c r="M2700" s="8">
        <v>-0.22760999999991299</v>
      </c>
      <c r="N2700" s="9">
        <v>99.997129543218904</v>
      </c>
    </row>
    <row r="2701" spans="1:14" s="75" customFormat="1" ht="17.25" customHeight="1" x14ac:dyDescent="0.2">
      <c r="A2701" s="16"/>
      <c r="B2701" s="16"/>
      <c r="C2701" s="18"/>
      <c r="D2701" s="20"/>
      <c r="E2701" s="17" t="s">
        <v>277</v>
      </c>
      <c r="F2701" s="19" t="s">
        <v>278</v>
      </c>
      <c r="G2701" s="8" t="s">
        <v>243</v>
      </c>
      <c r="H2701" s="8" t="s">
        <v>243</v>
      </c>
      <c r="I2701" s="8">
        <v>1638843</v>
      </c>
      <c r="J2701" s="8">
        <v>1628931.1312800001</v>
      </c>
      <c r="K2701" s="8">
        <v>497.97432000003801</v>
      </c>
      <c r="L2701" s="8">
        <v>1628433.1569600001</v>
      </c>
      <c r="M2701" s="8">
        <v>-10409.8430399999</v>
      </c>
      <c r="N2701" s="9">
        <v>99.364805351092201</v>
      </c>
    </row>
    <row r="2702" spans="1:14" s="75" customFormat="1" ht="17.25" customHeight="1" x14ac:dyDescent="0.2">
      <c r="A2702" s="16"/>
      <c r="B2702" s="16"/>
      <c r="C2702" s="18"/>
      <c r="D2702" s="20"/>
      <c r="E2702" s="17" t="s">
        <v>258</v>
      </c>
      <c r="F2702" s="19" t="s">
        <v>259</v>
      </c>
      <c r="G2702" s="8" t="s">
        <v>243</v>
      </c>
      <c r="H2702" s="8" t="s">
        <v>243</v>
      </c>
      <c r="I2702" s="8">
        <v>48165.7</v>
      </c>
      <c r="J2702" s="8">
        <v>47982.135000000002</v>
      </c>
      <c r="K2702" s="8">
        <v>0</v>
      </c>
      <c r="L2702" s="8">
        <v>47982.135000000002</v>
      </c>
      <c r="M2702" s="8">
        <v>-183.564999999995</v>
      </c>
      <c r="N2702" s="9">
        <v>99.618888545168105</v>
      </c>
    </row>
    <row r="2703" spans="1:14" s="75" customFormat="1" ht="17.25" customHeight="1" x14ac:dyDescent="0.2">
      <c r="A2703" s="16"/>
      <c r="B2703" s="16"/>
      <c r="C2703" s="18"/>
      <c r="D2703" s="20"/>
      <c r="E2703" s="17" t="s">
        <v>279</v>
      </c>
      <c r="F2703" s="19" t="s">
        <v>280</v>
      </c>
      <c r="G2703" s="8" t="s">
        <v>243</v>
      </c>
      <c r="H2703" s="8" t="s">
        <v>243</v>
      </c>
      <c r="I2703" s="8">
        <v>45488.2</v>
      </c>
      <c r="J2703" s="8">
        <v>45448.347000000002</v>
      </c>
      <c r="K2703" s="8">
        <v>0</v>
      </c>
      <c r="L2703" s="8">
        <v>45448.347000000002</v>
      </c>
      <c r="M2703" s="8">
        <v>-39.852999999995497</v>
      </c>
      <c r="N2703" s="9">
        <v>99.912388267726598</v>
      </c>
    </row>
    <row r="2704" spans="1:14" s="75" customFormat="1" ht="17.25" customHeight="1" x14ac:dyDescent="0.2">
      <c r="A2704" s="16"/>
      <c r="B2704" s="16"/>
      <c r="C2704" s="18"/>
      <c r="D2704" s="20"/>
      <c r="E2704" s="17" t="s">
        <v>260</v>
      </c>
      <c r="F2704" s="19" t="s">
        <v>261</v>
      </c>
      <c r="G2704" s="8" t="s">
        <v>243</v>
      </c>
      <c r="H2704" s="8" t="s">
        <v>243</v>
      </c>
      <c r="I2704" s="8">
        <v>234937.2</v>
      </c>
      <c r="J2704" s="8">
        <v>234936.905</v>
      </c>
      <c r="K2704" s="8">
        <v>0</v>
      </c>
      <c r="L2704" s="8">
        <v>234936.905</v>
      </c>
      <c r="M2704" s="8">
        <v>-0.29500000001280602</v>
      </c>
      <c r="N2704" s="9">
        <v>99.999874434529701</v>
      </c>
    </row>
    <row r="2705" spans="1:14" s="75" customFormat="1" ht="17.25" customHeight="1" x14ac:dyDescent="0.2">
      <c r="A2705" s="16"/>
      <c r="B2705" s="16"/>
      <c r="C2705" s="18"/>
      <c r="D2705" s="20"/>
      <c r="E2705" s="17" t="s">
        <v>458</v>
      </c>
      <c r="F2705" s="19" t="s">
        <v>459</v>
      </c>
      <c r="G2705" s="8" t="s">
        <v>243</v>
      </c>
      <c r="H2705" s="8" t="s">
        <v>243</v>
      </c>
      <c r="I2705" s="8">
        <v>141331</v>
      </c>
      <c r="J2705" s="8">
        <v>141330.07199999999</v>
      </c>
      <c r="K2705" s="8">
        <v>0</v>
      </c>
      <c r="L2705" s="8">
        <v>141330.07199999999</v>
      </c>
      <c r="M2705" s="8">
        <v>-0.92800000001443606</v>
      </c>
      <c r="N2705" s="9">
        <v>99.999343385386098</v>
      </c>
    </row>
    <row r="2706" spans="1:14" s="75" customFormat="1" ht="15.75" customHeight="1" x14ac:dyDescent="0.2">
      <c r="A2706" s="16"/>
      <c r="B2706" s="22" t="s">
        <v>783</v>
      </c>
      <c r="C2706" s="17" t="s">
        <v>774</v>
      </c>
      <c r="D2706" s="4"/>
      <c r="E2706" s="4"/>
      <c r="F2706" s="19" t="s">
        <v>775</v>
      </c>
      <c r="G2706" s="8" t="s">
        <v>243</v>
      </c>
      <c r="H2706" s="8">
        <v>0</v>
      </c>
      <c r="I2706" s="8">
        <v>2465841</v>
      </c>
      <c r="J2706" s="8">
        <v>2465839.1860199999</v>
      </c>
      <c r="K2706" s="8">
        <v>0</v>
      </c>
      <c r="L2706" s="8">
        <v>2465839.1860199999</v>
      </c>
      <c r="M2706" s="8">
        <v>-1.81398000009358</v>
      </c>
      <c r="N2706" s="9">
        <v>99.999926435646103</v>
      </c>
    </row>
    <row r="2707" spans="1:14" s="75" customFormat="1" ht="15.75" customHeight="1" x14ac:dyDescent="0.2">
      <c r="A2707" s="16"/>
      <c r="B2707" s="16"/>
      <c r="C2707" s="18"/>
      <c r="D2707" s="20"/>
      <c r="E2707" s="17" t="s">
        <v>277</v>
      </c>
      <c r="F2707" s="19" t="s">
        <v>278</v>
      </c>
      <c r="G2707" s="8" t="s">
        <v>243</v>
      </c>
      <c r="H2707" s="8" t="s">
        <v>243</v>
      </c>
      <c r="I2707" s="8">
        <v>1477840.1</v>
      </c>
      <c r="J2707" s="8">
        <v>1477840.1</v>
      </c>
      <c r="K2707" s="8">
        <v>0</v>
      </c>
      <c r="L2707" s="8">
        <v>1477840.1</v>
      </c>
      <c r="M2707" s="8">
        <v>0</v>
      </c>
      <c r="N2707" s="9">
        <v>100</v>
      </c>
    </row>
    <row r="2708" spans="1:14" s="75" customFormat="1" ht="15.75" customHeight="1" x14ac:dyDescent="0.2">
      <c r="A2708" s="16"/>
      <c r="B2708" s="16"/>
      <c r="C2708" s="18"/>
      <c r="D2708" s="20"/>
      <c r="E2708" s="17" t="s">
        <v>260</v>
      </c>
      <c r="F2708" s="19" t="s">
        <v>261</v>
      </c>
      <c r="G2708" s="8" t="s">
        <v>243</v>
      </c>
      <c r="H2708" s="8" t="s">
        <v>243</v>
      </c>
      <c r="I2708" s="8">
        <v>26800</v>
      </c>
      <c r="J2708" s="8">
        <v>26799.119999999999</v>
      </c>
      <c r="K2708" s="8">
        <v>0</v>
      </c>
      <c r="L2708" s="8">
        <v>26799.119999999999</v>
      </c>
      <c r="M2708" s="8">
        <v>-0.88000000000101897</v>
      </c>
      <c r="N2708" s="9">
        <v>99.996716417910505</v>
      </c>
    </row>
    <row r="2709" spans="1:14" s="75" customFormat="1" ht="15.75" customHeight="1" x14ac:dyDescent="0.2">
      <c r="A2709" s="16"/>
      <c r="B2709" s="16"/>
      <c r="C2709" s="18"/>
      <c r="D2709" s="20"/>
      <c r="E2709" s="17" t="s">
        <v>458</v>
      </c>
      <c r="F2709" s="19" t="s">
        <v>459</v>
      </c>
      <c r="G2709" s="8" t="s">
        <v>243</v>
      </c>
      <c r="H2709" s="8" t="s">
        <v>243</v>
      </c>
      <c r="I2709" s="8">
        <v>961200.9</v>
      </c>
      <c r="J2709" s="8">
        <v>961199.96602000005</v>
      </c>
      <c r="K2709" s="8">
        <v>0</v>
      </c>
      <c r="L2709" s="8">
        <v>961199.96602000005</v>
      </c>
      <c r="M2709" s="8">
        <v>-0.93397999997250702</v>
      </c>
      <c r="N2709" s="9">
        <v>99.999902831967802</v>
      </c>
    </row>
    <row r="2710" spans="1:14" s="75" customFormat="1" ht="15.75" customHeight="1" x14ac:dyDescent="0.2">
      <c r="A2710" s="16"/>
      <c r="B2710" s="22" t="s">
        <v>783</v>
      </c>
      <c r="C2710" s="17" t="s">
        <v>703</v>
      </c>
      <c r="D2710" s="4"/>
      <c r="E2710" s="4"/>
      <c r="F2710" s="19" t="s">
        <v>704</v>
      </c>
      <c r="G2710" s="8" t="s">
        <v>243</v>
      </c>
      <c r="H2710" s="8">
        <v>0</v>
      </c>
      <c r="I2710" s="8">
        <v>4122</v>
      </c>
      <c r="J2710" s="8">
        <v>4122</v>
      </c>
      <c r="K2710" s="8">
        <v>0</v>
      </c>
      <c r="L2710" s="8">
        <v>4122</v>
      </c>
      <c r="M2710" s="8">
        <v>0</v>
      </c>
      <c r="N2710" s="9">
        <v>100</v>
      </c>
    </row>
    <row r="2711" spans="1:14" s="75" customFormat="1" ht="15.75" customHeight="1" x14ac:dyDescent="0.2">
      <c r="A2711" s="16"/>
      <c r="B2711" s="16"/>
      <c r="C2711" s="18"/>
      <c r="D2711" s="20"/>
      <c r="E2711" s="17" t="s">
        <v>277</v>
      </c>
      <c r="F2711" s="19" t="s">
        <v>278</v>
      </c>
      <c r="G2711" s="8" t="s">
        <v>243</v>
      </c>
      <c r="H2711" s="8" t="s">
        <v>243</v>
      </c>
      <c r="I2711" s="8">
        <v>4122</v>
      </c>
      <c r="J2711" s="8">
        <v>4122</v>
      </c>
      <c r="K2711" s="8">
        <v>0</v>
      </c>
      <c r="L2711" s="8">
        <v>4122</v>
      </c>
      <c r="M2711" s="8">
        <v>0</v>
      </c>
      <c r="N2711" s="9">
        <v>100</v>
      </c>
    </row>
    <row r="2712" spans="1:14" s="75" customFormat="1" ht="20.25" x14ac:dyDescent="0.2">
      <c r="A2712" s="29"/>
      <c r="B2712" s="30" t="s">
        <v>562</v>
      </c>
      <c r="C2712" s="31"/>
      <c r="D2712" s="31"/>
      <c r="E2712" s="29"/>
      <c r="F2712" s="32" t="s">
        <v>563</v>
      </c>
      <c r="G2712" s="33" t="s">
        <v>243</v>
      </c>
      <c r="H2712" s="33">
        <v>0</v>
      </c>
      <c r="I2712" s="33">
        <v>25271384.899999999</v>
      </c>
      <c r="J2712" s="33">
        <v>25263189.000720002</v>
      </c>
      <c r="K2712" s="33">
        <v>33.122999999672203</v>
      </c>
      <c r="L2712" s="33">
        <v>25263155.877719998</v>
      </c>
      <c r="M2712" s="33">
        <v>-8229.0222799926996</v>
      </c>
      <c r="N2712" s="34">
        <v>99.967437390896606</v>
      </c>
    </row>
    <row r="2713" spans="1:14" s="75" customFormat="1" ht="17.25" customHeight="1" x14ac:dyDescent="0.2">
      <c r="A2713" s="16"/>
      <c r="B2713" s="22" t="s">
        <v>562</v>
      </c>
      <c r="C2713" s="17" t="s">
        <v>310</v>
      </c>
      <c r="D2713" s="4"/>
      <c r="E2713" s="4"/>
      <c r="F2713" s="19" t="s">
        <v>787</v>
      </c>
      <c r="G2713" s="8" t="s">
        <v>243</v>
      </c>
      <c r="H2713" s="8">
        <v>0</v>
      </c>
      <c r="I2713" s="8">
        <v>3479920</v>
      </c>
      <c r="J2713" s="8">
        <v>3479918.3756300001</v>
      </c>
      <c r="K2713" s="8">
        <v>0</v>
      </c>
      <c r="L2713" s="8">
        <v>3479918.3756300001</v>
      </c>
      <c r="M2713" s="8">
        <v>-1.62437000032514</v>
      </c>
      <c r="N2713" s="9">
        <v>99.999953321628098</v>
      </c>
    </row>
    <row r="2714" spans="1:14" s="75" customFormat="1" ht="17.25" customHeight="1" x14ac:dyDescent="0.2">
      <c r="A2714" s="16"/>
      <c r="B2714" s="16"/>
      <c r="C2714" s="20"/>
      <c r="D2714" s="17" t="s">
        <v>237</v>
      </c>
      <c r="E2714" s="4"/>
      <c r="F2714" s="19" t="s">
        <v>788</v>
      </c>
      <c r="G2714" s="8" t="s">
        <v>243</v>
      </c>
      <c r="H2714" s="8" t="s">
        <v>243</v>
      </c>
      <c r="I2714" s="8">
        <v>3159803</v>
      </c>
      <c r="J2714" s="8">
        <v>3159802.1724100001</v>
      </c>
      <c r="K2714" s="8">
        <v>0</v>
      </c>
      <c r="L2714" s="8">
        <v>3159802.1724100001</v>
      </c>
      <c r="M2714" s="8">
        <v>-0.82759000035002805</v>
      </c>
      <c r="N2714" s="9">
        <v>99.999973808810196</v>
      </c>
    </row>
    <row r="2715" spans="1:14" s="75" customFormat="1" ht="17.25" customHeight="1" x14ac:dyDescent="0.2">
      <c r="A2715" s="16"/>
      <c r="B2715" s="16"/>
      <c r="C2715" s="18"/>
      <c r="D2715" s="20"/>
      <c r="E2715" s="17" t="s">
        <v>244</v>
      </c>
      <c r="F2715" s="19" t="s">
        <v>245</v>
      </c>
      <c r="G2715" s="8" t="s">
        <v>243</v>
      </c>
      <c r="H2715" s="8" t="s">
        <v>243</v>
      </c>
      <c r="I2715" s="8">
        <v>2294094.1</v>
      </c>
      <c r="J2715" s="8">
        <v>2294094.09999</v>
      </c>
      <c r="K2715" s="8">
        <v>0</v>
      </c>
      <c r="L2715" s="8">
        <v>2294094.09999</v>
      </c>
      <c r="M2715" s="8">
        <v>-1.0000076144933701E-5</v>
      </c>
      <c r="N2715" s="9">
        <v>99.999999999564096</v>
      </c>
    </row>
    <row r="2716" spans="1:14" s="75" customFormat="1" ht="17.25" customHeight="1" x14ac:dyDescent="0.2">
      <c r="A2716" s="16"/>
      <c r="B2716" s="16"/>
      <c r="C2716" s="18"/>
      <c r="D2716" s="20"/>
      <c r="E2716" s="17" t="s">
        <v>246</v>
      </c>
      <c r="F2716" s="19" t="s">
        <v>247</v>
      </c>
      <c r="G2716" s="8" t="s">
        <v>243</v>
      </c>
      <c r="H2716" s="8" t="s">
        <v>243</v>
      </c>
      <c r="I2716" s="8">
        <v>83610.3</v>
      </c>
      <c r="J2716" s="8">
        <v>83610.3</v>
      </c>
      <c r="K2716" s="8">
        <v>0</v>
      </c>
      <c r="L2716" s="8">
        <v>83610.3</v>
      </c>
      <c r="M2716" s="8">
        <v>0</v>
      </c>
      <c r="N2716" s="9">
        <v>100</v>
      </c>
    </row>
    <row r="2717" spans="1:14" s="75" customFormat="1" ht="17.25" customHeight="1" x14ac:dyDescent="0.2">
      <c r="A2717" s="16"/>
      <c r="B2717" s="16"/>
      <c r="C2717" s="18"/>
      <c r="D2717" s="20"/>
      <c r="E2717" s="17" t="s">
        <v>248</v>
      </c>
      <c r="F2717" s="19" t="s">
        <v>249</v>
      </c>
      <c r="G2717" s="8" t="s">
        <v>243</v>
      </c>
      <c r="H2717" s="8" t="s">
        <v>243</v>
      </c>
      <c r="I2717" s="8">
        <v>116363</v>
      </c>
      <c r="J2717" s="8">
        <v>116363</v>
      </c>
      <c r="K2717" s="8">
        <v>0</v>
      </c>
      <c r="L2717" s="8">
        <v>116363</v>
      </c>
      <c r="M2717" s="8">
        <v>0</v>
      </c>
      <c r="N2717" s="9">
        <v>100</v>
      </c>
    </row>
    <row r="2718" spans="1:14" s="75" customFormat="1" ht="17.25" customHeight="1" x14ac:dyDescent="0.2">
      <c r="A2718" s="16"/>
      <c r="B2718" s="16"/>
      <c r="C2718" s="18"/>
      <c r="D2718" s="20"/>
      <c r="E2718" s="17" t="s">
        <v>250</v>
      </c>
      <c r="F2718" s="19" t="s">
        <v>251</v>
      </c>
      <c r="G2718" s="8" t="s">
        <v>243</v>
      </c>
      <c r="H2718" s="8" t="s">
        <v>243</v>
      </c>
      <c r="I2718" s="8">
        <v>151063.5</v>
      </c>
      <c r="J2718" s="8">
        <v>151063.49927</v>
      </c>
      <c r="K2718" s="8">
        <v>0</v>
      </c>
      <c r="L2718" s="8">
        <v>151063.49927</v>
      </c>
      <c r="M2718" s="8">
        <v>-7.2999999974854301E-4</v>
      </c>
      <c r="N2718" s="9">
        <v>99.999999516759502</v>
      </c>
    </row>
    <row r="2719" spans="1:14" s="75" customFormat="1" ht="17.25" customHeight="1" x14ac:dyDescent="0.2">
      <c r="A2719" s="16"/>
      <c r="B2719" s="16"/>
      <c r="C2719" s="18"/>
      <c r="D2719" s="20"/>
      <c r="E2719" s="17" t="s">
        <v>252</v>
      </c>
      <c r="F2719" s="19" t="s">
        <v>253</v>
      </c>
      <c r="G2719" s="8" t="s">
        <v>243</v>
      </c>
      <c r="H2719" s="8" t="s">
        <v>243</v>
      </c>
      <c r="I2719" s="8">
        <v>52508.6</v>
      </c>
      <c r="J2719" s="8">
        <v>52508.6</v>
      </c>
      <c r="K2719" s="8">
        <v>0</v>
      </c>
      <c r="L2719" s="8">
        <v>52508.6</v>
      </c>
      <c r="M2719" s="8">
        <v>0</v>
      </c>
      <c r="N2719" s="9">
        <v>100</v>
      </c>
    </row>
    <row r="2720" spans="1:14" s="75" customFormat="1" ht="17.25" customHeight="1" x14ac:dyDescent="0.2">
      <c r="A2720" s="16"/>
      <c r="B2720" s="16"/>
      <c r="C2720" s="18"/>
      <c r="D2720" s="20"/>
      <c r="E2720" s="17" t="s">
        <v>241</v>
      </c>
      <c r="F2720" s="19" t="s">
        <v>326</v>
      </c>
      <c r="G2720" s="8" t="s">
        <v>243</v>
      </c>
      <c r="H2720" s="8" t="s">
        <v>243</v>
      </c>
      <c r="I2720" s="8">
        <v>442.2</v>
      </c>
      <c r="J2720" s="8">
        <v>442.19600000000003</v>
      </c>
      <c r="K2720" s="8">
        <v>0</v>
      </c>
      <c r="L2720" s="8">
        <v>442.19600000000003</v>
      </c>
      <c r="M2720" s="8">
        <v>-3.9999999999622603E-3</v>
      </c>
      <c r="N2720" s="9">
        <v>99.999095431931295</v>
      </c>
    </row>
    <row r="2721" spans="1:14" s="75" customFormat="1" ht="17.25" customHeight="1" x14ac:dyDescent="0.2">
      <c r="A2721" s="16"/>
      <c r="B2721" s="16"/>
      <c r="C2721" s="18"/>
      <c r="D2721" s="20"/>
      <c r="E2721" s="17" t="s">
        <v>254</v>
      </c>
      <c r="F2721" s="19" t="s">
        <v>255</v>
      </c>
      <c r="G2721" s="8" t="s">
        <v>243</v>
      </c>
      <c r="H2721" s="8" t="s">
        <v>243</v>
      </c>
      <c r="I2721" s="8">
        <v>51851.3</v>
      </c>
      <c r="J2721" s="8">
        <v>51851.3</v>
      </c>
      <c r="K2721" s="8">
        <v>0</v>
      </c>
      <c r="L2721" s="8">
        <v>51851.3</v>
      </c>
      <c r="M2721" s="8">
        <v>0</v>
      </c>
      <c r="N2721" s="9">
        <v>100</v>
      </c>
    </row>
    <row r="2722" spans="1:14" s="75" customFormat="1" ht="17.25" customHeight="1" x14ac:dyDescent="0.2">
      <c r="A2722" s="16"/>
      <c r="B2722" s="16"/>
      <c r="C2722" s="18"/>
      <c r="D2722" s="20"/>
      <c r="E2722" s="17" t="s">
        <v>337</v>
      </c>
      <c r="F2722" s="19" t="s">
        <v>338</v>
      </c>
      <c r="G2722" s="8" t="s">
        <v>243</v>
      </c>
      <c r="H2722" s="8" t="s">
        <v>243</v>
      </c>
      <c r="I2722" s="8">
        <v>230570</v>
      </c>
      <c r="J2722" s="8">
        <v>230569.90122</v>
      </c>
      <c r="K2722" s="8">
        <v>0</v>
      </c>
      <c r="L2722" s="8">
        <v>230569.90122</v>
      </c>
      <c r="M2722" s="8">
        <v>-9.8780000000260798E-2</v>
      </c>
      <c r="N2722" s="9">
        <v>99.999957158346703</v>
      </c>
    </row>
    <row r="2723" spans="1:14" s="75" customFormat="1" ht="17.25" customHeight="1" x14ac:dyDescent="0.2">
      <c r="A2723" s="16"/>
      <c r="B2723" s="16"/>
      <c r="C2723" s="18"/>
      <c r="D2723" s="20"/>
      <c r="E2723" s="17" t="s">
        <v>339</v>
      </c>
      <c r="F2723" s="19" t="s">
        <v>340</v>
      </c>
      <c r="G2723" s="8" t="s">
        <v>243</v>
      </c>
      <c r="H2723" s="8" t="s">
        <v>243</v>
      </c>
      <c r="I2723" s="8">
        <v>437.6</v>
      </c>
      <c r="J2723" s="8">
        <v>437.447</v>
      </c>
      <c r="K2723" s="8">
        <v>0</v>
      </c>
      <c r="L2723" s="8">
        <v>437.447</v>
      </c>
      <c r="M2723" s="8">
        <v>-0.15300000000002001</v>
      </c>
      <c r="N2723" s="9">
        <v>99.965036563071294</v>
      </c>
    </row>
    <row r="2724" spans="1:14" s="75" customFormat="1" ht="17.25" customHeight="1" x14ac:dyDescent="0.2">
      <c r="A2724" s="16"/>
      <c r="B2724" s="16"/>
      <c r="C2724" s="18"/>
      <c r="D2724" s="20"/>
      <c r="E2724" s="17" t="s">
        <v>327</v>
      </c>
      <c r="F2724" s="19" t="s">
        <v>328</v>
      </c>
      <c r="G2724" s="8" t="s">
        <v>243</v>
      </c>
      <c r="H2724" s="8" t="s">
        <v>243</v>
      </c>
      <c r="I2724" s="8">
        <v>1664.7</v>
      </c>
      <c r="J2724" s="8">
        <v>1664.4694199999999</v>
      </c>
      <c r="K2724" s="8">
        <v>0</v>
      </c>
      <c r="L2724" s="8">
        <v>1664.4694199999999</v>
      </c>
      <c r="M2724" s="8">
        <v>-0.230580000000145</v>
      </c>
      <c r="N2724" s="9">
        <v>99.986148855649702</v>
      </c>
    </row>
    <row r="2725" spans="1:14" s="75" customFormat="1" ht="17.25" customHeight="1" x14ac:dyDescent="0.2">
      <c r="A2725" s="16"/>
      <c r="B2725" s="16"/>
      <c r="C2725" s="18"/>
      <c r="D2725" s="20"/>
      <c r="E2725" s="17" t="s">
        <v>265</v>
      </c>
      <c r="F2725" s="19" t="s">
        <v>266</v>
      </c>
      <c r="G2725" s="8" t="s">
        <v>243</v>
      </c>
      <c r="H2725" s="8" t="s">
        <v>243</v>
      </c>
      <c r="I2725" s="8">
        <v>22169</v>
      </c>
      <c r="J2725" s="8">
        <v>22168.999210000002</v>
      </c>
      <c r="K2725" s="8">
        <v>0</v>
      </c>
      <c r="L2725" s="8">
        <v>22168.999210000002</v>
      </c>
      <c r="M2725" s="8">
        <v>-7.8999999823281498E-4</v>
      </c>
      <c r="N2725" s="9">
        <v>99.999996436465295</v>
      </c>
    </row>
    <row r="2726" spans="1:14" s="75" customFormat="1" ht="17.25" customHeight="1" x14ac:dyDescent="0.2">
      <c r="A2726" s="16"/>
      <c r="B2726" s="16"/>
      <c r="C2726" s="18"/>
      <c r="D2726" s="20"/>
      <c r="E2726" s="17" t="s">
        <v>287</v>
      </c>
      <c r="F2726" s="19" t="s">
        <v>288</v>
      </c>
      <c r="G2726" s="8" t="s">
        <v>243</v>
      </c>
      <c r="H2726" s="8" t="s">
        <v>243</v>
      </c>
      <c r="I2726" s="8">
        <v>77759</v>
      </c>
      <c r="J2726" s="8">
        <v>77759</v>
      </c>
      <c r="K2726" s="8">
        <v>0</v>
      </c>
      <c r="L2726" s="8">
        <v>77759</v>
      </c>
      <c r="M2726" s="8">
        <v>0</v>
      </c>
      <c r="N2726" s="9">
        <v>100</v>
      </c>
    </row>
    <row r="2727" spans="1:14" s="75" customFormat="1" ht="17.25" customHeight="1" x14ac:dyDescent="0.2">
      <c r="A2727" s="16"/>
      <c r="B2727" s="16"/>
      <c r="C2727" s="18"/>
      <c r="D2727" s="20"/>
      <c r="E2727" s="17" t="s">
        <v>267</v>
      </c>
      <c r="F2727" s="19" t="s">
        <v>268</v>
      </c>
      <c r="G2727" s="8" t="s">
        <v>243</v>
      </c>
      <c r="H2727" s="8" t="s">
        <v>243</v>
      </c>
      <c r="I2727" s="8">
        <v>3067.2</v>
      </c>
      <c r="J2727" s="8">
        <v>3066.922</v>
      </c>
      <c r="K2727" s="8">
        <v>0</v>
      </c>
      <c r="L2727" s="8">
        <v>3066.922</v>
      </c>
      <c r="M2727" s="8">
        <v>-0.27799999999979302</v>
      </c>
      <c r="N2727" s="9">
        <v>99.990936358894103</v>
      </c>
    </row>
    <row r="2728" spans="1:14" s="75" customFormat="1" ht="17.25" customHeight="1" x14ac:dyDescent="0.2">
      <c r="A2728" s="16"/>
      <c r="B2728" s="16"/>
      <c r="C2728" s="18"/>
      <c r="D2728" s="20"/>
      <c r="E2728" s="17" t="s">
        <v>277</v>
      </c>
      <c r="F2728" s="19" t="s">
        <v>278</v>
      </c>
      <c r="G2728" s="8" t="s">
        <v>243</v>
      </c>
      <c r="H2728" s="8" t="s">
        <v>243</v>
      </c>
      <c r="I2728" s="8">
        <v>68846.899999999994</v>
      </c>
      <c r="J2728" s="8">
        <v>68846.838300000003</v>
      </c>
      <c r="K2728" s="8">
        <v>0</v>
      </c>
      <c r="L2728" s="8">
        <v>68846.838300000003</v>
      </c>
      <c r="M2728" s="8">
        <v>-6.1699999991105897E-2</v>
      </c>
      <c r="N2728" s="9">
        <v>99.999910380859603</v>
      </c>
    </row>
    <row r="2729" spans="1:14" s="75" customFormat="1" ht="17.25" customHeight="1" x14ac:dyDescent="0.2">
      <c r="A2729" s="16"/>
      <c r="B2729" s="16"/>
      <c r="C2729" s="18"/>
      <c r="D2729" s="20"/>
      <c r="E2729" s="17" t="s">
        <v>258</v>
      </c>
      <c r="F2729" s="19" t="s">
        <v>259</v>
      </c>
      <c r="G2729" s="8" t="s">
        <v>243</v>
      </c>
      <c r="H2729" s="8" t="s">
        <v>243</v>
      </c>
      <c r="I2729" s="8">
        <v>4024.6</v>
      </c>
      <c r="J2729" s="8">
        <v>4024.6</v>
      </c>
      <c r="K2729" s="8">
        <v>0</v>
      </c>
      <c r="L2729" s="8">
        <v>4024.6</v>
      </c>
      <c r="M2729" s="8">
        <v>0</v>
      </c>
      <c r="N2729" s="9">
        <v>100</v>
      </c>
    </row>
    <row r="2730" spans="1:14" s="75" customFormat="1" ht="17.25" customHeight="1" x14ac:dyDescent="0.2">
      <c r="A2730" s="16"/>
      <c r="B2730" s="16"/>
      <c r="C2730" s="18"/>
      <c r="D2730" s="20"/>
      <c r="E2730" s="17" t="s">
        <v>279</v>
      </c>
      <c r="F2730" s="19" t="s">
        <v>280</v>
      </c>
      <c r="G2730" s="8" t="s">
        <v>243</v>
      </c>
      <c r="H2730" s="8" t="s">
        <v>243</v>
      </c>
      <c r="I2730" s="8">
        <v>1214</v>
      </c>
      <c r="J2730" s="8">
        <v>1214</v>
      </c>
      <c r="K2730" s="8">
        <v>0</v>
      </c>
      <c r="L2730" s="8">
        <v>1214</v>
      </c>
      <c r="M2730" s="8">
        <v>0</v>
      </c>
      <c r="N2730" s="9">
        <v>100</v>
      </c>
    </row>
    <row r="2731" spans="1:14" s="75" customFormat="1" ht="17.25" customHeight="1" x14ac:dyDescent="0.2">
      <c r="A2731" s="16"/>
      <c r="B2731" s="16"/>
      <c r="C2731" s="18"/>
      <c r="D2731" s="20"/>
      <c r="E2731" s="17" t="s">
        <v>260</v>
      </c>
      <c r="F2731" s="19" t="s">
        <v>261</v>
      </c>
      <c r="G2731" s="8" t="s">
        <v>243</v>
      </c>
      <c r="H2731" s="8" t="s">
        <v>243</v>
      </c>
      <c r="I2731" s="8">
        <v>117</v>
      </c>
      <c r="J2731" s="8">
        <v>117</v>
      </c>
      <c r="K2731" s="8">
        <v>0</v>
      </c>
      <c r="L2731" s="8">
        <v>117</v>
      </c>
      <c r="M2731" s="8">
        <v>0</v>
      </c>
      <c r="N2731" s="9">
        <v>100</v>
      </c>
    </row>
    <row r="2732" spans="1:14" s="75" customFormat="1" ht="31.5" x14ac:dyDescent="0.2">
      <c r="A2732" s="16"/>
      <c r="B2732" s="16"/>
      <c r="C2732" s="20"/>
      <c r="D2732" s="17" t="s">
        <v>244</v>
      </c>
      <c r="E2732" s="4"/>
      <c r="F2732" s="19" t="s">
        <v>789</v>
      </c>
      <c r="G2732" s="8" t="s">
        <v>243</v>
      </c>
      <c r="H2732" s="8" t="s">
        <v>243</v>
      </c>
      <c r="I2732" s="8">
        <v>320117</v>
      </c>
      <c r="J2732" s="8">
        <v>320116.20322000002</v>
      </c>
      <c r="K2732" s="8">
        <v>0</v>
      </c>
      <c r="L2732" s="8">
        <v>320116.20322000002</v>
      </c>
      <c r="M2732" s="8">
        <v>-0.79677999997511495</v>
      </c>
      <c r="N2732" s="9">
        <v>99.9997510972551</v>
      </c>
    </row>
    <row r="2733" spans="1:14" s="75" customFormat="1" ht="17.25" customHeight="1" x14ac:dyDescent="0.2">
      <c r="A2733" s="16"/>
      <c r="B2733" s="16"/>
      <c r="C2733" s="18"/>
      <c r="D2733" s="20"/>
      <c r="E2733" s="17" t="s">
        <v>282</v>
      </c>
      <c r="F2733" s="19" t="s">
        <v>283</v>
      </c>
      <c r="G2733" s="8" t="s">
        <v>243</v>
      </c>
      <c r="H2733" s="8" t="s">
        <v>243</v>
      </c>
      <c r="I2733" s="8">
        <v>320117</v>
      </c>
      <c r="J2733" s="8">
        <v>320116.20322000002</v>
      </c>
      <c r="K2733" s="8">
        <v>0</v>
      </c>
      <c r="L2733" s="8">
        <v>320116.20322000002</v>
      </c>
      <c r="M2733" s="8">
        <v>-0.79677999997511495</v>
      </c>
      <c r="N2733" s="9">
        <v>99.9997510972551</v>
      </c>
    </row>
    <row r="2734" spans="1:14" s="75" customFormat="1" ht="33.75" customHeight="1" x14ac:dyDescent="0.2">
      <c r="A2734" s="16"/>
      <c r="B2734" s="22" t="s">
        <v>562</v>
      </c>
      <c r="C2734" s="17" t="s">
        <v>312</v>
      </c>
      <c r="D2734" s="4"/>
      <c r="E2734" s="4"/>
      <c r="F2734" s="19" t="s">
        <v>1226</v>
      </c>
      <c r="G2734" s="8" t="s">
        <v>243</v>
      </c>
      <c r="H2734" s="8">
        <v>0</v>
      </c>
      <c r="I2734" s="8">
        <v>3016253</v>
      </c>
      <c r="J2734" s="8">
        <v>3016217.8020000001</v>
      </c>
      <c r="K2734" s="8">
        <v>0</v>
      </c>
      <c r="L2734" s="8">
        <v>3016217.8020000001</v>
      </c>
      <c r="M2734" s="8">
        <v>-35.197999999858403</v>
      </c>
      <c r="N2734" s="9">
        <v>99.998833055449893</v>
      </c>
    </row>
    <row r="2735" spans="1:14" s="75" customFormat="1" ht="31.5" x14ac:dyDescent="0.2">
      <c r="A2735" s="16"/>
      <c r="B2735" s="16"/>
      <c r="C2735" s="20"/>
      <c r="D2735" s="17" t="s">
        <v>237</v>
      </c>
      <c r="E2735" s="4"/>
      <c r="F2735" s="19" t="s">
        <v>790</v>
      </c>
      <c r="G2735" s="8" t="s">
        <v>243</v>
      </c>
      <c r="H2735" s="8" t="s">
        <v>243</v>
      </c>
      <c r="I2735" s="8">
        <v>3016253</v>
      </c>
      <c r="J2735" s="8">
        <v>3016217.8020000001</v>
      </c>
      <c r="K2735" s="8">
        <v>0</v>
      </c>
      <c r="L2735" s="8">
        <v>3016217.8020000001</v>
      </c>
      <c r="M2735" s="8">
        <v>-35.197999999858403</v>
      </c>
      <c r="N2735" s="9">
        <v>99.998833055449893</v>
      </c>
    </row>
    <row r="2736" spans="1:14" s="75" customFormat="1" ht="16.5" customHeight="1" x14ac:dyDescent="0.2">
      <c r="A2736" s="16"/>
      <c r="B2736" s="16"/>
      <c r="C2736" s="18"/>
      <c r="D2736" s="20"/>
      <c r="E2736" s="17" t="s">
        <v>277</v>
      </c>
      <c r="F2736" s="19" t="s">
        <v>278</v>
      </c>
      <c r="G2736" s="8" t="s">
        <v>243</v>
      </c>
      <c r="H2736" s="8" t="s">
        <v>243</v>
      </c>
      <c r="I2736" s="8">
        <v>2778053</v>
      </c>
      <c r="J2736" s="8">
        <v>2778053</v>
      </c>
      <c r="K2736" s="8">
        <v>0</v>
      </c>
      <c r="L2736" s="8">
        <v>2778053</v>
      </c>
      <c r="M2736" s="8">
        <v>0</v>
      </c>
      <c r="N2736" s="9">
        <v>100</v>
      </c>
    </row>
    <row r="2737" spans="1:14" s="75" customFormat="1" ht="16.5" customHeight="1" x14ac:dyDescent="0.2">
      <c r="A2737" s="16"/>
      <c r="B2737" s="16"/>
      <c r="C2737" s="18"/>
      <c r="D2737" s="20"/>
      <c r="E2737" s="17" t="s">
        <v>260</v>
      </c>
      <c r="F2737" s="19" t="s">
        <v>261</v>
      </c>
      <c r="G2737" s="8" t="s">
        <v>243</v>
      </c>
      <c r="H2737" s="8" t="s">
        <v>243</v>
      </c>
      <c r="I2737" s="8">
        <v>5666</v>
      </c>
      <c r="J2737" s="8">
        <v>5644.2</v>
      </c>
      <c r="K2737" s="8">
        <v>0</v>
      </c>
      <c r="L2737" s="8">
        <v>5644.2</v>
      </c>
      <c r="M2737" s="8">
        <v>-21.8000000000002</v>
      </c>
      <c r="N2737" s="9">
        <v>99.615248852806204</v>
      </c>
    </row>
    <row r="2738" spans="1:14" s="75" customFormat="1" ht="16.5" customHeight="1" x14ac:dyDescent="0.2">
      <c r="A2738" s="16"/>
      <c r="B2738" s="16"/>
      <c r="C2738" s="18"/>
      <c r="D2738" s="20"/>
      <c r="E2738" s="17" t="s">
        <v>458</v>
      </c>
      <c r="F2738" s="19" t="s">
        <v>459</v>
      </c>
      <c r="G2738" s="8" t="s">
        <v>243</v>
      </c>
      <c r="H2738" s="8" t="s">
        <v>243</v>
      </c>
      <c r="I2738" s="8">
        <v>232534</v>
      </c>
      <c r="J2738" s="8">
        <v>232520.60200000001</v>
      </c>
      <c r="K2738" s="8">
        <v>0</v>
      </c>
      <c r="L2738" s="8">
        <v>232520.60200000001</v>
      </c>
      <c r="M2738" s="8">
        <v>-13.397999999986499</v>
      </c>
      <c r="N2738" s="9">
        <v>99.994238261931599</v>
      </c>
    </row>
    <row r="2739" spans="1:14" s="75" customFormat="1" ht="16.5" customHeight="1" x14ac:dyDescent="0.2">
      <c r="A2739" s="16"/>
      <c r="B2739" s="22" t="s">
        <v>562</v>
      </c>
      <c r="C2739" s="17" t="s">
        <v>291</v>
      </c>
      <c r="D2739" s="4"/>
      <c r="E2739" s="4"/>
      <c r="F2739" s="19" t="s">
        <v>770</v>
      </c>
      <c r="G2739" s="8" t="s">
        <v>243</v>
      </c>
      <c r="H2739" s="8">
        <v>0</v>
      </c>
      <c r="I2739" s="8">
        <v>7042</v>
      </c>
      <c r="J2739" s="8">
        <v>0</v>
      </c>
      <c r="K2739" s="8">
        <v>0</v>
      </c>
      <c r="L2739" s="8">
        <v>0</v>
      </c>
      <c r="M2739" s="8">
        <v>-7042</v>
      </c>
      <c r="N2739" s="9">
        <v>0</v>
      </c>
    </row>
    <row r="2740" spans="1:14" s="75" customFormat="1" ht="16.5" customHeight="1" x14ac:dyDescent="0.2">
      <c r="A2740" s="16"/>
      <c r="B2740" s="16"/>
      <c r="C2740" s="18"/>
      <c r="D2740" s="20"/>
      <c r="E2740" s="17" t="s">
        <v>273</v>
      </c>
      <c r="F2740" s="19" t="s">
        <v>274</v>
      </c>
      <c r="G2740" s="8" t="s">
        <v>243</v>
      </c>
      <c r="H2740" s="8" t="s">
        <v>243</v>
      </c>
      <c r="I2740" s="8">
        <v>7042</v>
      </c>
      <c r="J2740" s="8">
        <v>0</v>
      </c>
      <c r="K2740" s="8">
        <v>0</v>
      </c>
      <c r="L2740" s="8">
        <v>0</v>
      </c>
      <c r="M2740" s="8">
        <v>-7042</v>
      </c>
      <c r="N2740" s="9">
        <v>0</v>
      </c>
    </row>
    <row r="2741" spans="1:14" s="75" customFormat="1" ht="16.5" customHeight="1" x14ac:dyDescent="0.2">
      <c r="A2741" s="16"/>
      <c r="B2741" s="22" t="s">
        <v>562</v>
      </c>
      <c r="C2741" s="17" t="s">
        <v>772</v>
      </c>
      <c r="D2741" s="4"/>
      <c r="E2741" s="4"/>
      <c r="F2741" s="19" t="s">
        <v>773</v>
      </c>
      <c r="G2741" s="8" t="s">
        <v>243</v>
      </c>
      <c r="H2741" s="8">
        <v>0</v>
      </c>
      <c r="I2741" s="8">
        <v>18765944</v>
      </c>
      <c r="J2741" s="8">
        <v>18764826.943089999</v>
      </c>
      <c r="K2741" s="8">
        <v>33.122999999672203</v>
      </c>
      <c r="L2741" s="8">
        <v>18764793.82009</v>
      </c>
      <c r="M2741" s="8">
        <v>-1150.1799100041401</v>
      </c>
      <c r="N2741" s="9">
        <v>99.993870918990197</v>
      </c>
    </row>
    <row r="2742" spans="1:14" s="75" customFormat="1" ht="16.5" customHeight="1" x14ac:dyDescent="0.2">
      <c r="A2742" s="16"/>
      <c r="B2742" s="16"/>
      <c r="C2742" s="20"/>
      <c r="D2742" s="17" t="s">
        <v>264</v>
      </c>
      <c r="E2742" s="4"/>
      <c r="F2742" s="19" t="s">
        <v>791</v>
      </c>
      <c r="G2742" s="8" t="s">
        <v>243</v>
      </c>
      <c r="H2742" s="8" t="s">
        <v>243</v>
      </c>
      <c r="I2742" s="8">
        <v>16508281</v>
      </c>
      <c r="J2742" s="8">
        <v>16507218.836510001</v>
      </c>
      <c r="K2742" s="8">
        <v>33.122999999672203</v>
      </c>
      <c r="L2742" s="8">
        <v>16507185.713509999</v>
      </c>
      <c r="M2742" s="8">
        <v>-1095.2864899989199</v>
      </c>
      <c r="N2742" s="9">
        <v>99.993365229911007</v>
      </c>
    </row>
    <row r="2743" spans="1:14" s="75" customFormat="1" ht="15.75" customHeight="1" x14ac:dyDescent="0.2">
      <c r="A2743" s="16"/>
      <c r="B2743" s="16"/>
      <c r="C2743" s="18"/>
      <c r="D2743" s="20"/>
      <c r="E2743" s="17" t="s">
        <v>244</v>
      </c>
      <c r="F2743" s="19" t="s">
        <v>245</v>
      </c>
      <c r="G2743" s="8" t="s">
        <v>243</v>
      </c>
      <c r="H2743" s="8" t="s">
        <v>243</v>
      </c>
      <c r="I2743" s="8">
        <v>9387817.9000000004</v>
      </c>
      <c r="J2743" s="8">
        <v>9387817.9000000004</v>
      </c>
      <c r="K2743" s="8">
        <v>0</v>
      </c>
      <c r="L2743" s="8">
        <v>9387817.9000000004</v>
      </c>
      <c r="M2743" s="8">
        <v>0</v>
      </c>
      <c r="N2743" s="9">
        <v>100</v>
      </c>
    </row>
    <row r="2744" spans="1:14" s="75" customFormat="1" ht="15.75" customHeight="1" x14ac:dyDescent="0.2">
      <c r="A2744" s="16"/>
      <c r="B2744" s="16"/>
      <c r="C2744" s="18"/>
      <c r="D2744" s="20"/>
      <c r="E2744" s="17" t="s">
        <v>246</v>
      </c>
      <c r="F2744" s="19" t="s">
        <v>247</v>
      </c>
      <c r="G2744" s="8" t="s">
        <v>243</v>
      </c>
      <c r="H2744" s="8" t="s">
        <v>243</v>
      </c>
      <c r="I2744" s="8">
        <v>858690.6</v>
      </c>
      <c r="J2744" s="8">
        <v>858690.44099999999</v>
      </c>
      <c r="K2744" s="8">
        <v>0</v>
      </c>
      <c r="L2744" s="8">
        <v>858690.44099999999</v>
      </c>
      <c r="M2744" s="8">
        <v>-0.15899999998509901</v>
      </c>
      <c r="N2744" s="9">
        <v>99.999981483435405</v>
      </c>
    </row>
    <row r="2745" spans="1:14" s="75" customFormat="1" ht="15.75" customHeight="1" x14ac:dyDescent="0.2">
      <c r="A2745" s="16"/>
      <c r="B2745" s="16"/>
      <c r="C2745" s="18"/>
      <c r="D2745" s="20"/>
      <c r="E2745" s="17" t="s">
        <v>248</v>
      </c>
      <c r="F2745" s="19" t="s">
        <v>249</v>
      </c>
      <c r="G2745" s="8" t="s">
        <v>243</v>
      </c>
      <c r="H2745" s="8" t="s">
        <v>243</v>
      </c>
      <c r="I2745" s="8">
        <v>520861.8</v>
      </c>
      <c r="J2745" s="8">
        <v>520861.8</v>
      </c>
      <c r="K2745" s="8">
        <v>0</v>
      </c>
      <c r="L2745" s="8">
        <v>520861.8</v>
      </c>
      <c r="M2745" s="8">
        <v>0</v>
      </c>
      <c r="N2745" s="9">
        <v>100</v>
      </c>
    </row>
    <row r="2746" spans="1:14" s="75" customFormat="1" ht="15.75" customHeight="1" x14ac:dyDescent="0.2">
      <c r="A2746" s="16"/>
      <c r="B2746" s="16"/>
      <c r="C2746" s="18"/>
      <c r="D2746" s="20"/>
      <c r="E2746" s="17" t="s">
        <v>250</v>
      </c>
      <c r="F2746" s="19" t="s">
        <v>251</v>
      </c>
      <c r="G2746" s="8" t="s">
        <v>243</v>
      </c>
      <c r="H2746" s="8" t="s">
        <v>243</v>
      </c>
      <c r="I2746" s="8">
        <v>661424.19999999995</v>
      </c>
      <c r="J2746" s="8">
        <v>661424.19999999995</v>
      </c>
      <c r="K2746" s="8">
        <v>0</v>
      </c>
      <c r="L2746" s="8">
        <v>661424.19999999995</v>
      </c>
      <c r="M2746" s="8">
        <v>0</v>
      </c>
      <c r="N2746" s="9">
        <v>100</v>
      </c>
    </row>
    <row r="2747" spans="1:14" s="75" customFormat="1" ht="15.75" customHeight="1" x14ac:dyDescent="0.2">
      <c r="A2747" s="16"/>
      <c r="B2747" s="16"/>
      <c r="C2747" s="18"/>
      <c r="D2747" s="20"/>
      <c r="E2747" s="17" t="s">
        <v>252</v>
      </c>
      <c r="F2747" s="19" t="s">
        <v>253</v>
      </c>
      <c r="G2747" s="8" t="s">
        <v>243</v>
      </c>
      <c r="H2747" s="8" t="s">
        <v>243</v>
      </c>
      <c r="I2747" s="8">
        <v>209134.3</v>
      </c>
      <c r="J2747" s="8">
        <v>208683.59</v>
      </c>
      <c r="K2747" s="8">
        <v>0</v>
      </c>
      <c r="L2747" s="8">
        <v>208683.59</v>
      </c>
      <c r="M2747" s="8">
        <v>-450.70999999999202</v>
      </c>
      <c r="N2747" s="9">
        <v>99.784487766951699</v>
      </c>
    </row>
    <row r="2748" spans="1:14" s="75" customFormat="1" ht="15.75" customHeight="1" x14ac:dyDescent="0.2">
      <c r="A2748" s="16"/>
      <c r="B2748" s="16"/>
      <c r="C2748" s="18"/>
      <c r="D2748" s="20"/>
      <c r="E2748" s="17" t="s">
        <v>241</v>
      </c>
      <c r="F2748" s="19" t="s">
        <v>326</v>
      </c>
      <c r="G2748" s="8" t="s">
        <v>243</v>
      </c>
      <c r="H2748" s="8" t="s">
        <v>243</v>
      </c>
      <c r="I2748" s="8">
        <v>963.9</v>
      </c>
      <c r="J2748" s="8">
        <v>963.54150000000004</v>
      </c>
      <c r="K2748" s="8">
        <v>0</v>
      </c>
      <c r="L2748" s="8">
        <v>963.54150000000004</v>
      </c>
      <c r="M2748" s="8">
        <v>-0.35849999999993498</v>
      </c>
      <c r="N2748" s="9">
        <v>99.9628073451603</v>
      </c>
    </row>
    <row r="2749" spans="1:14" s="75" customFormat="1" ht="15.75" customHeight="1" x14ac:dyDescent="0.2">
      <c r="A2749" s="16"/>
      <c r="B2749" s="16"/>
      <c r="C2749" s="18"/>
      <c r="D2749" s="20"/>
      <c r="E2749" s="17" t="s">
        <v>254</v>
      </c>
      <c r="F2749" s="19" t="s">
        <v>255</v>
      </c>
      <c r="G2749" s="8" t="s">
        <v>243</v>
      </c>
      <c r="H2749" s="8" t="s">
        <v>243</v>
      </c>
      <c r="I2749" s="8">
        <v>206602.7</v>
      </c>
      <c r="J2749" s="8">
        <v>206144.07699999999</v>
      </c>
      <c r="K2749" s="8">
        <v>0</v>
      </c>
      <c r="L2749" s="8">
        <v>206144.07699999999</v>
      </c>
      <c r="M2749" s="8">
        <v>-458.62300000002102</v>
      </c>
      <c r="N2749" s="9">
        <v>99.778016937823196</v>
      </c>
    </row>
    <row r="2750" spans="1:14" s="75" customFormat="1" ht="15.75" customHeight="1" x14ac:dyDescent="0.2">
      <c r="A2750" s="16"/>
      <c r="B2750" s="16"/>
      <c r="C2750" s="18"/>
      <c r="D2750" s="20"/>
      <c r="E2750" s="17" t="s">
        <v>337</v>
      </c>
      <c r="F2750" s="19" t="s">
        <v>338</v>
      </c>
      <c r="G2750" s="8" t="s">
        <v>243</v>
      </c>
      <c r="H2750" s="8" t="s">
        <v>243</v>
      </c>
      <c r="I2750" s="8">
        <v>70933</v>
      </c>
      <c r="J2750" s="8">
        <v>70932.573170000003</v>
      </c>
      <c r="K2750" s="8">
        <v>0</v>
      </c>
      <c r="L2750" s="8">
        <v>70932.573170000003</v>
      </c>
      <c r="M2750" s="8">
        <v>-0.42682999999669802</v>
      </c>
      <c r="N2750" s="9">
        <v>99.9993982631497</v>
      </c>
    </row>
    <row r="2751" spans="1:14" s="75" customFormat="1" ht="15.75" customHeight="1" x14ac:dyDescent="0.2">
      <c r="A2751" s="16"/>
      <c r="B2751" s="16"/>
      <c r="C2751" s="18"/>
      <c r="D2751" s="20"/>
      <c r="E2751" s="17" t="s">
        <v>339</v>
      </c>
      <c r="F2751" s="19" t="s">
        <v>340</v>
      </c>
      <c r="G2751" s="8" t="s">
        <v>243</v>
      </c>
      <c r="H2751" s="8" t="s">
        <v>243</v>
      </c>
      <c r="I2751" s="8">
        <v>1788</v>
      </c>
      <c r="J2751" s="8">
        <v>1787.9399000000001</v>
      </c>
      <c r="K2751" s="8">
        <v>0</v>
      </c>
      <c r="L2751" s="8">
        <v>1787.9399000000001</v>
      </c>
      <c r="M2751" s="8">
        <v>-6.0099999999920301E-2</v>
      </c>
      <c r="N2751" s="9">
        <v>99.996638702460899</v>
      </c>
    </row>
    <row r="2752" spans="1:14" s="75" customFormat="1" ht="15.75" customHeight="1" x14ac:dyDescent="0.2">
      <c r="A2752" s="16"/>
      <c r="B2752" s="16"/>
      <c r="C2752" s="18"/>
      <c r="D2752" s="20"/>
      <c r="E2752" s="17" t="s">
        <v>327</v>
      </c>
      <c r="F2752" s="19" t="s">
        <v>328</v>
      </c>
      <c r="G2752" s="8" t="s">
        <v>243</v>
      </c>
      <c r="H2752" s="8" t="s">
        <v>243</v>
      </c>
      <c r="I2752" s="8">
        <v>22405.599999999999</v>
      </c>
      <c r="J2752" s="8">
        <v>22405.246589999999</v>
      </c>
      <c r="K2752" s="8">
        <v>0</v>
      </c>
      <c r="L2752" s="8">
        <v>22405.246589999999</v>
      </c>
      <c r="M2752" s="8">
        <v>-0.35340999999971201</v>
      </c>
      <c r="N2752" s="9">
        <v>99.998422671117893</v>
      </c>
    </row>
    <row r="2753" spans="1:14" s="75" customFormat="1" ht="15.75" customHeight="1" x14ac:dyDescent="0.2">
      <c r="A2753" s="16"/>
      <c r="B2753" s="16"/>
      <c r="C2753" s="18"/>
      <c r="D2753" s="20"/>
      <c r="E2753" s="17" t="s">
        <v>265</v>
      </c>
      <c r="F2753" s="19" t="s">
        <v>266</v>
      </c>
      <c r="G2753" s="8" t="s">
        <v>243</v>
      </c>
      <c r="H2753" s="8" t="s">
        <v>243</v>
      </c>
      <c r="I2753" s="8">
        <v>79494.5</v>
      </c>
      <c r="J2753" s="8">
        <v>79494.166400000002</v>
      </c>
      <c r="K2753" s="8">
        <v>0</v>
      </c>
      <c r="L2753" s="8">
        <v>79494.166400000002</v>
      </c>
      <c r="M2753" s="8">
        <v>-0.33359999999811402</v>
      </c>
      <c r="N2753" s="9">
        <v>99.999580348326006</v>
      </c>
    </row>
    <row r="2754" spans="1:14" s="75" customFormat="1" ht="15.75" customHeight="1" x14ac:dyDescent="0.2">
      <c r="A2754" s="16"/>
      <c r="B2754" s="16"/>
      <c r="C2754" s="18"/>
      <c r="D2754" s="20"/>
      <c r="E2754" s="17" t="s">
        <v>287</v>
      </c>
      <c r="F2754" s="19" t="s">
        <v>288</v>
      </c>
      <c r="G2754" s="8" t="s">
        <v>243</v>
      </c>
      <c r="H2754" s="8" t="s">
        <v>243</v>
      </c>
      <c r="I2754" s="8">
        <v>522478.3</v>
      </c>
      <c r="J2754" s="8">
        <v>522478.27678000001</v>
      </c>
      <c r="K2754" s="8">
        <v>0</v>
      </c>
      <c r="L2754" s="8">
        <v>522478.27678000001</v>
      </c>
      <c r="M2754" s="8">
        <v>-2.3219999973662201E-2</v>
      </c>
      <c r="N2754" s="9">
        <v>99.999995555796303</v>
      </c>
    </row>
    <row r="2755" spans="1:14" s="75" customFormat="1" ht="15.75" customHeight="1" x14ac:dyDescent="0.2">
      <c r="A2755" s="16"/>
      <c r="B2755" s="16"/>
      <c r="C2755" s="18"/>
      <c r="D2755" s="20"/>
      <c r="E2755" s="17" t="s">
        <v>267</v>
      </c>
      <c r="F2755" s="19" t="s">
        <v>268</v>
      </c>
      <c r="G2755" s="8" t="s">
        <v>243</v>
      </c>
      <c r="H2755" s="8" t="s">
        <v>243</v>
      </c>
      <c r="I2755" s="8">
        <v>32791.1</v>
      </c>
      <c r="J2755" s="8">
        <v>32790.970079999999</v>
      </c>
      <c r="K2755" s="8">
        <v>0</v>
      </c>
      <c r="L2755" s="8">
        <v>32790.970079999999</v>
      </c>
      <c r="M2755" s="8">
        <v>-0.12991999999940201</v>
      </c>
      <c r="N2755" s="9">
        <v>99.999603794932199</v>
      </c>
    </row>
    <row r="2756" spans="1:14" s="75" customFormat="1" ht="15.75" customHeight="1" x14ac:dyDescent="0.2">
      <c r="A2756" s="16"/>
      <c r="B2756" s="16"/>
      <c r="C2756" s="18"/>
      <c r="D2756" s="20"/>
      <c r="E2756" s="17" t="s">
        <v>256</v>
      </c>
      <c r="F2756" s="19" t="s">
        <v>257</v>
      </c>
      <c r="G2756" s="8" t="s">
        <v>243</v>
      </c>
      <c r="H2756" s="8" t="s">
        <v>243</v>
      </c>
      <c r="I2756" s="8">
        <v>18991</v>
      </c>
      <c r="J2756" s="8">
        <v>18990.999</v>
      </c>
      <c r="K2756" s="8">
        <v>0</v>
      </c>
      <c r="L2756" s="8">
        <v>18990.999</v>
      </c>
      <c r="M2756" s="8">
        <v>-1.0000000002037301E-3</v>
      </c>
      <c r="N2756" s="9">
        <v>99.999994734347894</v>
      </c>
    </row>
    <row r="2757" spans="1:14" s="75" customFormat="1" ht="15.75" customHeight="1" x14ac:dyDescent="0.2">
      <c r="A2757" s="16"/>
      <c r="B2757" s="16"/>
      <c r="C2757" s="18"/>
      <c r="D2757" s="20"/>
      <c r="E2757" s="17" t="s">
        <v>277</v>
      </c>
      <c r="F2757" s="19" t="s">
        <v>278</v>
      </c>
      <c r="G2757" s="8" t="s">
        <v>243</v>
      </c>
      <c r="H2757" s="8" t="s">
        <v>243</v>
      </c>
      <c r="I2757" s="8">
        <v>980168.4</v>
      </c>
      <c r="J2757" s="8">
        <v>980075.73913</v>
      </c>
      <c r="K2757" s="8">
        <v>33.123000000021399</v>
      </c>
      <c r="L2757" s="8">
        <v>980042.61612999998</v>
      </c>
      <c r="M2757" s="8">
        <v>-125.783870000043</v>
      </c>
      <c r="N2757" s="9">
        <v>99.987167116385294</v>
      </c>
    </row>
    <row r="2758" spans="1:14" s="75" customFormat="1" ht="15.75" customHeight="1" x14ac:dyDescent="0.2">
      <c r="A2758" s="16"/>
      <c r="B2758" s="16"/>
      <c r="C2758" s="18"/>
      <c r="D2758" s="20"/>
      <c r="E2758" s="17" t="s">
        <v>258</v>
      </c>
      <c r="F2758" s="19" t="s">
        <v>259</v>
      </c>
      <c r="G2758" s="8" t="s">
        <v>243</v>
      </c>
      <c r="H2758" s="8" t="s">
        <v>243</v>
      </c>
      <c r="I2758" s="8">
        <v>17152.7</v>
      </c>
      <c r="J2758" s="8">
        <v>17145.915000000001</v>
      </c>
      <c r="K2758" s="8">
        <v>0</v>
      </c>
      <c r="L2758" s="8">
        <v>17145.915000000001</v>
      </c>
      <c r="M2758" s="8">
        <v>-6.78499999999985</v>
      </c>
      <c r="N2758" s="9">
        <v>99.960443545331103</v>
      </c>
    </row>
    <row r="2759" spans="1:14" s="75" customFormat="1" ht="15.75" customHeight="1" x14ac:dyDescent="0.2">
      <c r="A2759" s="16"/>
      <c r="B2759" s="16"/>
      <c r="C2759" s="18"/>
      <c r="D2759" s="20"/>
      <c r="E2759" s="17" t="s">
        <v>279</v>
      </c>
      <c r="F2759" s="19" t="s">
        <v>280</v>
      </c>
      <c r="G2759" s="8" t="s">
        <v>243</v>
      </c>
      <c r="H2759" s="8" t="s">
        <v>243</v>
      </c>
      <c r="I2759" s="8">
        <v>228118.3</v>
      </c>
      <c r="J2759" s="8">
        <v>228070.34766999999</v>
      </c>
      <c r="K2759" s="8">
        <v>0</v>
      </c>
      <c r="L2759" s="8">
        <v>228070.34766999999</v>
      </c>
      <c r="M2759" s="8">
        <v>-47.952330000000103</v>
      </c>
      <c r="N2759" s="9">
        <v>99.9789791831694</v>
      </c>
    </row>
    <row r="2760" spans="1:14" s="75" customFormat="1" ht="15.75" customHeight="1" x14ac:dyDescent="0.2">
      <c r="A2760" s="16"/>
      <c r="B2760" s="16"/>
      <c r="C2760" s="18"/>
      <c r="D2760" s="20"/>
      <c r="E2760" s="17" t="s">
        <v>260</v>
      </c>
      <c r="F2760" s="19" t="s">
        <v>261</v>
      </c>
      <c r="G2760" s="8" t="s">
        <v>243</v>
      </c>
      <c r="H2760" s="8" t="s">
        <v>243</v>
      </c>
      <c r="I2760" s="8">
        <v>621255.1</v>
      </c>
      <c r="J2760" s="8">
        <v>621253.23542000004</v>
      </c>
      <c r="K2760" s="8">
        <v>0</v>
      </c>
      <c r="L2760" s="8">
        <v>621253.23542000004</v>
      </c>
      <c r="M2760" s="8">
        <v>-1.8645799999358099</v>
      </c>
      <c r="N2760" s="9">
        <v>99.999699868862294</v>
      </c>
    </row>
    <row r="2761" spans="1:14" s="75" customFormat="1" ht="15.75" customHeight="1" x14ac:dyDescent="0.2">
      <c r="A2761" s="16"/>
      <c r="B2761" s="16"/>
      <c r="C2761" s="18"/>
      <c r="D2761" s="20"/>
      <c r="E2761" s="17" t="s">
        <v>348</v>
      </c>
      <c r="F2761" s="19" t="s">
        <v>349</v>
      </c>
      <c r="G2761" s="8" t="s">
        <v>243</v>
      </c>
      <c r="H2761" s="8" t="s">
        <v>243</v>
      </c>
      <c r="I2761" s="8">
        <v>55117.5</v>
      </c>
      <c r="J2761" s="8">
        <v>55115.817999999999</v>
      </c>
      <c r="K2761" s="8">
        <v>0</v>
      </c>
      <c r="L2761" s="8">
        <v>55115.817999999999</v>
      </c>
      <c r="M2761" s="8">
        <v>-1.6820000000007</v>
      </c>
      <c r="N2761" s="9">
        <v>99.996948337642294</v>
      </c>
    </row>
    <row r="2762" spans="1:14" s="75" customFormat="1" ht="15.75" customHeight="1" x14ac:dyDescent="0.2">
      <c r="A2762" s="16"/>
      <c r="B2762" s="16"/>
      <c r="C2762" s="18"/>
      <c r="D2762" s="20"/>
      <c r="E2762" s="17" t="s">
        <v>458</v>
      </c>
      <c r="F2762" s="19" t="s">
        <v>459</v>
      </c>
      <c r="G2762" s="8" t="s">
        <v>243</v>
      </c>
      <c r="H2762" s="8" t="s">
        <v>243</v>
      </c>
      <c r="I2762" s="8">
        <v>2012092.1</v>
      </c>
      <c r="J2762" s="8">
        <v>2012092.05987</v>
      </c>
      <c r="K2762" s="8">
        <v>0</v>
      </c>
      <c r="L2762" s="8">
        <v>2012092.05987</v>
      </c>
      <c r="M2762" s="8">
        <v>-4.0130000095814501E-2</v>
      </c>
      <c r="N2762" s="9">
        <v>99.999998005558496</v>
      </c>
    </row>
    <row r="2763" spans="1:14" s="75" customFormat="1" ht="15.75" customHeight="1" x14ac:dyDescent="0.2">
      <c r="A2763" s="16"/>
      <c r="B2763" s="16"/>
      <c r="C2763" s="20"/>
      <c r="D2763" s="17" t="s">
        <v>363</v>
      </c>
      <c r="E2763" s="4"/>
      <c r="F2763" s="19" t="s">
        <v>792</v>
      </c>
      <c r="G2763" s="8" t="s">
        <v>243</v>
      </c>
      <c r="H2763" s="8" t="s">
        <v>243</v>
      </c>
      <c r="I2763" s="8">
        <v>2092853</v>
      </c>
      <c r="J2763" s="8">
        <v>2092800.3927</v>
      </c>
      <c r="K2763" s="8">
        <v>0</v>
      </c>
      <c r="L2763" s="8">
        <v>2092800.3927</v>
      </c>
      <c r="M2763" s="8">
        <v>-52.607299999799601</v>
      </c>
      <c r="N2763" s="9">
        <v>99.997486335638499</v>
      </c>
    </row>
    <row r="2764" spans="1:14" s="75" customFormat="1" ht="15.75" customHeight="1" x14ac:dyDescent="0.2">
      <c r="A2764" s="16"/>
      <c r="B2764" s="16"/>
      <c r="C2764" s="18"/>
      <c r="D2764" s="20"/>
      <c r="E2764" s="17" t="s">
        <v>277</v>
      </c>
      <c r="F2764" s="19" t="s">
        <v>278</v>
      </c>
      <c r="G2764" s="8" t="s">
        <v>243</v>
      </c>
      <c r="H2764" s="8" t="s">
        <v>243</v>
      </c>
      <c r="I2764" s="8">
        <v>2005643</v>
      </c>
      <c r="J2764" s="8">
        <v>2005643</v>
      </c>
      <c r="K2764" s="8">
        <v>0</v>
      </c>
      <c r="L2764" s="8">
        <v>2005643</v>
      </c>
      <c r="M2764" s="8">
        <v>0</v>
      </c>
      <c r="N2764" s="9">
        <v>100</v>
      </c>
    </row>
    <row r="2765" spans="1:14" s="75" customFormat="1" ht="15.75" customHeight="1" x14ac:dyDescent="0.2">
      <c r="A2765" s="16"/>
      <c r="B2765" s="16"/>
      <c r="C2765" s="18"/>
      <c r="D2765" s="20"/>
      <c r="E2765" s="17" t="s">
        <v>260</v>
      </c>
      <c r="F2765" s="19" t="s">
        <v>261</v>
      </c>
      <c r="G2765" s="8" t="s">
        <v>243</v>
      </c>
      <c r="H2765" s="8" t="s">
        <v>243</v>
      </c>
      <c r="I2765" s="8">
        <v>1373.1</v>
      </c>
      <c r="J2765" s="8">
        <v>1373.1</v>
      </c>
      <c r="K2765" s="8">
        <v>0</v>
      </c>
      <c r="L2765" s="8">
        <v>1373.1</v>
      </c>
      <c r="M2765" s="8">
        <v>0</v>
      </c>
      <c r="N2765" s="9">
        <v>100</v>
      </c>
    </row>
    <row r="2766" spans="1:14" s="75" customFormat="1" ht="15.75" customHeight="1" x14ac:dyDescent="0.2">
      <c r="A2766" s="16"/>
      <c r="B2766" s="16"/>
      <c r="C2766" s="18"/>
      <c r="D2766" s="20"/>
      <c r="E2766" s="17" t="s">
        <v>458</v>
      </c>
      <c r="F2766" s="19" t="s">
        <v>459</v>
      </c>
      <c r="G2766" s="8" t="s">
        <v>243</v>
      </c>
      <c r="H2766" s="8" t="s">
        <v>243</v>
      </c>
      <c r="I2766" s="8">
        <v>85836.9</v>
      </c>
      <c r="J2766" s="8">
        <v>85784.292700000005</v>
      </c>
      <c r="K2766" s="8">
        <v>0</v>
      </c>
      <c r="L2766" s="8">
        <v>85784.292700000005</v>
      </c>
      <c r="M2766" s="8">
        <v>-52.607299999988797</v>
      </c>
      <c r="N2766" s="9">
        <v>99.938712488451998</v>
      </c>
    </row>
    <row r="2767" spans="1:14" s="75" customFormat="1" ht="31.5" x14ac:dyDescent="0.2">
      <c r="A2767" s="16"/>
      <c r="B2767" s="16"/>
      <c r="C2767" s="20"/>
      <c r="D2767" s="17" t="s">
        <v>294</v>
      </c>
      <c r="E2767" s="4"/>
      <c r="F2767" s="19" t="s">
        <v>1227</v>
      </c>
      <c r="G2767" s="8" t="s">
        <v>243</v>
      </c>
      <c r="H2767" s="8" t="s">
        <v>243</v>
      </c>
      <c r="I2767" s="8">
        <v>164810</v>
      </c>
      <c r="J2767" s="8">
        <v>164807.71388</v>
      </c>
      <c r="K2767" s="8">
        <v>0</v>
      </c>
      <c r="L2767" s="8">
        <v>164807.71388</v>
      </c>
      <c r="M2767" s="8">
        <v>-2.2861200000043</v>
      </c>
      <c r="N2767" s="9">
        <v>99.9986128754323</v>
      </c>
    </row>
    <row r="2768" spans="1:14" s="75" customFormat="1" ht="15.75" customHeight="1" x14ac:dyDescent="0.2">
      <c r="A2768" s="16"/>
      <c r="B2768" s="16"/>
      <c r="C2768" s="18"/>
      <c r="D2768" s="20"/>
      <c r="E2768" s="17" t="s">
        <v>282</v>
      </c>
      <c r="F2768" s="19" t="s">
        <v>283</v>
      </c>
      <c r="G2768" s="8" t="s">
        <v>243</v>
      </c>
      <c r="H2768" s="8" t="s">
        <v>243</v>
      </c>
      <c r="I2768" s="8">
        <v>149510</v>
      </c>
      <c r="J2768" s="8">
        <v>149507.71388</v>
      </c>
      <c r="K2768" s="8">
        <v>0</v>
      </c>
      <c r="L2768" s="8">
        <v>149507.71388</v>
      </c>
      <c r="M2768" s="8">
        <v>-2.2861200000043</v>
      </c>
      <c r="N2768" s="9">
        <v>99.998470925021707</v>
      </c>
    </row>
    <row r="2769" spans="1:14" s="75" customFormat="1" ht="15.75" customHeight="1" x14ac:dyDescent="0.2">
      <c r="A2769" s="16"/>
      <c r="B2769" s="16"/>
      <c r="C2769" s="18"/>
      <c r="D2769" s="20"/>
      <c r="E2769" s="17" t="s">
        <v>289</v>
      </c>
      <c r="F2769" s="19" t="s">
        <v>290</v>
      </c>
      <c r="G2769" s="8" t="s">
        <v>243</v>
      </c>
      <c r="H2769" s="8" t="s">
        <v>243</v>
      </c>
      <c r="I2769" s="8">
        <v>15300</v>
      </c>
      <c r="J2769" s="8">
        <v>15300</v>
      </c>
      <c r="K2769" s="8">
        <v>0</v>
      </c>
      <c r="L2769" s="8">
        <v>15300</v>
      </c>
      <c r="M2769" s="8">
        <v>0</v>
      </c>
      <c r="N2769" s="9">
        <v>100</v>
      </c>
    </row>
    <row r="2770" spans="1:14" s="75" customFormat="1" ht="15.75" customHeight="1" x14ac:dyDescent="0.2">
      <c r="A2770" s="16"/>
      <c r="B2770" s="22" t="s">
        <v>562</v>
      </c>
      <c r="C2770" s="17" t="s">
        <v>703</v>
      </c>
      <c r="D2770" s="4"/>
      <c r="E2770" s="4"/>
      <c r="F2770" s="19" t="s">
        <v>704</v>
      </c>
      <c r="G2770" s="8" t="s">
        <v>243</v>
      </c>
      <c r="H2770" s="8">
        <v>0</v>
      </c>
      <c r="I2770" s="8">
        <v>2225.9</v>
      </c>
      <c r="J2770" s="8">
        <v>2225.88</v>
      </c>
      <c r="K2770" s="8">
        <v>0</v>
      </c>
      <c r="L2770" s="8">
        <v>2225.88</v>
      </c>
      <c r="M2770" s="8">
        <v>-1.99999999999818E-2</v>
      </c>
      <c r="N2770" s="9">
        <v>99.999101487038999</v>
      </c>
    </row>
    <row r="2771" spans="1:14" s="75" customFormat="1" ht="15.75" customHeight="1" x14ac:dyDescent="0.2">
      <c r="A2771" s="16"/>
      <c r="B2771" s="16"/>
      <c r="C2771" s="18"/>
      <c r="D2771" s="20"/>
      <c r="E2771" s="17" t="s">
        <v>277</v>
      </c>
      <c r="F2771" s="19" t="s">
        <v>278</v>
      </c>
      <c r="G2771" s="8" t="s">
        <v>243</v>
      </c>
      <c r="H2771" s="8" t="s">
        <v>243</v>
      </c>
      <c r="I2771" s="8">
        <v>2225.9</v>
      </c>
      <c r="J2771" s="8">
        <v>2225.88</v>
      </c>
      <c r="K2771" s="8">
        <v>0</v>
      </c>
      <c r="L2771" s="8">
        <v>2225.88</v>
      </c>
      <c r="M2771" s="8">
        <v>-1.99999999999818E-2</v>
      </c>
      <c r="N2771" s="9">
        <v>99.999101487038999</v>
      </c>
    </row>
    <row r="2772" spans="1:14" s="75" customFormat="1" ht="20.25" x14ac:dyDescent="0.2">
      <c r="A2772" s="29"/>
      <c r="B2772" s="30" t="s">
        <v>566</v>
      </c>
      <c r="C2772" s="31"/>
      <c r="D2772" s="31"/>
      <c r="E2772" s="29"/>
      <c r="F2772" s="32" t="s">
        <v>567</v>
      </c>
      <c r="G2772" s="33" t="s">
        <v>243</v>
      </c>
      <c r="H2772" s="33">
        <v>0</v>
      </c>
      <c r="I2772" s="33">
        <v>6388.9</v>
      </c>
      <c r="J2772" s="33">
        <v>6384.12</v>
      </c>
      <c r="K2772" s="33">
        <v>208.52</v>
      </c>
      <c r="L2772" s="33">
        <v>6175.6</v>
      </c>
      <c r="M2772" s="33">
        <v>-213.29999999999899</v>
      </c>
      <c r="N2772" s="34">
        <v>96.661397110613706</v>
      </c>
    </row>
    <row r="2773" spans="1:14" s="75" customFormat="1" ht="17.25" customHeight="1" x14ac:dyDescent="0.2">
      <c r="A2773" s="16"/>
      <c r="B2773" s="22" t="s">
        <v>566</v>
      </c>
      <c r="C2773" s="17" t="s">
        <v>703</v>
      </c>
      <c r="D2773" s="4"/>
      <c r="E2773" s="4"/>
      <c r="F2773" s="19" t="s">
        <v>704</v>
      </c>
      <c r="G2773" s="8" t="s">
        <v>243</v>
      </c>
      <c r="H2773" s="8">
        <v>0</v>
      </c>
      <c r="I2773" s="8">
        <v>6388.9</v>
      </c>
      <c r="J2773" s="8">
        <v>6384.12</v>
      </c>
      <c r="K2773" s="8">
        <v>208.52</v>
      </c>
      <c r="L2773" s="8">
        <v>6175.6</v>
      </c>
      <c r="M2773" s="8">
        <v>-213.29999999999899</v>
      </c>
      <c r="N2773" s="9">
        <v>96.661397110613706</v>
      </c>
    </row>
    <row r="2774" spans="1:14" s="75" customFormat="1" ht="17.25" customHeight="1" x14ac:dyDescent="0.2">
      <c r="A2774" s="16"/>
      <c r="B2774" s="16"/>
      <c r="C2774" s="18"/>
      <c r="D2774" s="20"/>
      <c r="E2774" s="17" t="s">
        <v>277</v>
      </c>
      <c r="F2774" s="19" t="s">
        <v>278</v>
      </c>
      <c r="G2774" s="8" t="s">
        <v>243</v>
      </c>
      <c r="H2774" s="8" t="s">
        <v>243</v>
      </c>
      <c r="I2774" s="8">
        <v>6388.9</v>
      </c>
      <c r="J2774" s="8">
        <v>6384.12</v>
      </c>
      <c r="K2774" s="8">
        <v>208.52</v>
      </c>
      <c r="L2774" s="8">
        <v>6175.6</v>
      </c>
      <c r="M2774" s="8">
        <v>-213.29999999999899</v>
      </c>
      <c r="N2774" s="9">
        <v>96.661397110613706</v>
      </c>
    </row>
    <row r="2775" spans="1:14" s="75" customFormat="1" ht="20.25" x14ac:dyDescent="0.2">
      <c r="A2775" s="29"/>
      <c r="B2775" s="30" t="s">
        <v>589</v>
      </c>
      <c r="C2775" s="31"/>
      <c r="D2775" s="31"/>
      <c r="E2775" s="29"/>
      <c r="F2775" s="32" t="s">
        <v>590</v>
      </c>
      <c r="G2775" s="33" t="s">
        <v>243</v>
      </c>
      <c r="H2775" s="33">
        <v>0</v>
      </c>
      <c r="I2775" s="33">
        <v>769.5</v>
      </c>
      <c r="J2775" s="33">
        <v>769.44</v>
      </c>
      <c r="K2775" s="33">
        <v>0</v>
      </c>
      <c r="L2775" s="33">
        <v>769.44</v>
      </c>
      <c r="M2775" s="33">
        <v>-5.9999999999945403E-2</v>
      </c>
      <c r="N2775" s="34">
        <v>99.992202729044905</v>
      </c>
    </row>
    <row r="2776" spans="1:14" s="75" customFormat="1" ht="16.5" customHeight="1" x14ac:dyDescent="0.2">
      <c r="A2776" s="16"/>
      <c r="B2776" s="22" t="s">
        <v>589</v>
      </c>
      <c r="C2776" s="17" t="s">
        <v>703</v>
      </c>
      <c r="D2776" s="4"/>
      <c r="E2776" s="4"/>
      <c r="F2776" s="19" t="s">
        <v>704</v>
      </c>
      <c r="G2776" s="8" t="s">
        <v>243</v>
      </c>
      <c r="H2776" s="8">
        <v>0</v>
      </c>
      <c r="I2776" s="8">
        <v>769.5</v>
      </c>
      <c r="J2776" s="8">
        <v>769.44</v>
      </c>
      <c r="K2776" s="8">
        <v>0</v>
      </c>
      <c r="L2776" s="8">
        <v>769.44</v>
      </c>
      <c r="M2776" s="8">
        <v>-5.9999999999945403E-2</v>
      </c>
      <c r="N2776" s="9">
        <v>99.992202729044905</v>
      </c>
    </row>
    <row r="2777" spans="1:14" s="75" customFormat="1" ht="16.5" customHeight="1" x14ac:dyDescent="0.2">
      <c r="A2777" s="16"/>
      <c r="B2777" s="16"/>
      <c r="C2777" s="18"/>
      <c r="D2777" s="20"/>
      <c r="E2777" s="17" t="s">
        <v>277</v>
      </c>
      <c r="F2777" s="19" t="s">
        <v>278</v>
      </c>
      <c r="G2777" s="8" t="s">
        <v>243</v>
      </c>
      <c r="H2777" s="8" t="s">
        <v>243</v>
      </c>
      <c r="I2777" s="8">
        <v>769.5</v>
      </c>
      <c r="J2777" s="8">
        <v>769.44</v>
      </c>
      <c r="K2777" s="8">
        <v>0</v>
      </c>
      <c r="L2777" s="8">
        <v>769.44</v>
      </c>
      <c r="M2777" s="8">
        <v>-5.9999999999945403E-2</v>
      </c>
      <c r="N2777" s="9">
        <v>99.992202729044905</v>
      </c>
    </row>
    <row r="2778" spans="1:14" s="64" customFormat="1" ht="19.5" x14ac:dyDescent="0.25">
      <c r="A2778" s="65" t="s">
        <v>24</v>
      </c>
      <c r="B2778" s="71"/>
      <c r="C2778" s="72"/>
      <c r="D2778" s="72"/>
      <c r="E2778" s="71"/>
      <c r="F2778" s="68" t="s">
        <v>793</v>
      </c>
      <c r="G2778" s="69">
        <v>2027397171</v>
      </c>
      <c r="H2778" s="69">
        <v>2171115595</v>
      </c>
      <c r="I2778" s="69">
        <v>2215538345.3000002</v>
      </c>
      <c r="J2778" s="69">
        <v>2214673625.9025102</v>
      </c>
      <c r="K2778" s="69">
        <v>1459.0538797378499</v>
      </c>
      <c r="L2778" s="69">
        <v>2214672166.84863</v>
      </c>
      <c r="M2778" s="69">
        <v>-866178.45137023902</v>
      </c>
      <c r="N2778" s="70">
        <v>99.960904380048007</v>
      </c>
    </row>
    <row r="2779" spans="1:14" s="75" customFormat="1" ht="20.25" x14ac:dyDescent="0.2">
      <c r="A2779" s="29"/>
      <c r="B2779" s="30" t="s">
        <v>332</v>
      </c>
      <c r="C2779" s="31"/>
      <c r="D2779" s="31"/>
      <c r="E2779" s="29"/>
      <c r="F2779" s="32" t="s">
        <v>333</v>
      </c>
      <c r="G2779" s="33">
        <v>7234908</v>
      </c>
      <c r="H2779" s="33">
        <v>7165702</v>
      </c>
      <c r="I2779" s="33">
        <v>7266153</v>
      </c>
      <c r="J2779" s="33">
        <v>7261886.9747700002</v>
      </c>
      <c r="K2779" s="33">
        <v>473.460380000062</v>
      </c>
      <c r="L2779" s="33">
        <v>7261413.5143900001</v>
      </c>
      <c r="M2779" s="33">
        <v>-4739.4856099998597</v>
      </c>
      <c r="N2779" s="34">
        <v>99.934773110200098</v>
      </c>
    </row>
    <row r="2780" spans="1:14" s="75" customFormat="1" ht="17.25" customHeight="1" x14ac:dyDescent="0.2">
      <c r="A2780" s="16"/>
      <c r="B2780" s="22" t="s">
        <v>332</v>
      </c>
      <c r="C2780" s="17" t="s">
        <v>794</v>
      </c>
      <c r="D2780" s="4"/>
      <c r="E2780" s="4"/>
      <c r="F2780" s="19" t="s">
        <v>795</v>
      </c>
      <c r="G2780" s="8">
        <v>7234908</v>
      </c>
      <c r="H2780" s="8">
        <v>7165702</v>
      </c>
      <c r="I2780" s="8">
        <v>7266153</v>
      </c>
      <c r="J2780" s="8">
        <v>7261886.9747700002</v>
      </c>
      <c r="K2780" s="8">
        <v>473.460380000062</v>
      </c>
      <c r="L2780" s="8">
        <v>7261413.5143900001</v>
      </c>
      <c r="M2780" s="8">
        <v>-4739.4856099998597</v>
      </c>
      <c r="N2780" s="9">
        <v>99.934773110200098</v>
      </c>
    </row>
    <row r="2781" spans="1:14" s="75" customFormat="1" ht="17.25" customHeight="1" x14ac:dyDescent="0.2">
      <c r="A2781" s="16"/>
      <c r="B2781" s="16"/>
      <c r="C2781" s="20"/>
      <c r="D2781" s="17" t="s">
        <v>264</v>
      </c>
      <c r="E2781" s="4"/>
      <c r="F2781" s="19" t="s">
        <v>796</v>
      </c>
      <c r="G2781" s="8" t="s">
        <v>243</v>
      </c>
      <c r="H2781" s="8" t="s">
        <v>243</v>
      </c>
      <c r="I2781" s="8">
        <v>7266153</v>
      </c>
      <c r="J2781" s="8">
        <v>7261886.9747700002</v>
      </c>
      <c r="K2781" s="8">
        <v>473.460380000062</v>
      </c>
      <c r="L2781" s="8">
        <v>7261413.5143900001</v>
      </c>
      <c r="M2781" s="8">
        <v>-4739.4856099989302</v>
      </c>
      <c r="N2781" s="9">
        <v>99.934773110200197</v>
      </c>
    </row>
    <row r="2782" spans="1:14" s="75" customFormat="1" ht="17.25" customHeight="1" x14ac:dyDescent="0.2">
      <c r="A2782" s="16"/>
      <c r="B2782" s="16"/>
      <c r="C2782" s="18"/>
      <c r="D2782" s="20"/>
      <c r="E2782" s="17" t="s">
        <v>244</v>
      </c>
      <c r="F2782" s="19" t="s">
        <v>245</v>
      </c>
      <c r="G2782" s="8" t="s">
        <v>243</v>
      </c>
      <c r="H2782" s="8" t="s">
        <v>243</v>
      </c>
      <c r="I2782" s="8">
        <v>3820342.1</v>
      </c>
      <c r="J2782" s="8">
        <v>3820318.7569400002</v>
      </c>
      <c r="K2782" s="8">
        <v>0</v>
      </c>
      <c r="L2782" s="8">
        <v>3820318.7569400002</v>
      </c>
      <c r="M2782" s="8">
        <v>-23.343059999868299</v>
      </c>
      <c r="N2782" s="9">
        <v>99.999388979850806</v>
      </c>
    </row>
    <row r="2783" spans="1:14" s="75" customFormat="1" ht="17.25" customHeight="1" x14ac:dyDescent="0.2">
      <c r="A2783" s="16"/>
      <c r="B2783" s="16"/>
      <c r="C2783" s="18"/>
      <c r="D2783" s="20"/>
      <c r="E2783" s="17" t="s">
        <v>246</v>
      </c>
      <c r="F2783" s="19" t="s">
        <v>247</v>
      </c>
      <c r="G2783" s="8" t="s">
        <v>243</v>
      </c>
      <c r="H2783" s="8" t="s">
        <v>243</v>
      </c>
      <c r="I2783" s="8">
        <v>615867.30000000005</v>
      </c>
      <c r="J2783" s="8">
        <v>615867.06266000005</v>
      </c>
      <c r="K2783" s="8">
        <v>0</v>
      </c>
      <c r="L2783" s="8">
        <v>615867.06266000005</v>
      </c>
      <c r="M2783" s="8">
        <v>-0.23733999999239999</v>
      </c>
      <c r="N2783" s="9">
        <v>99.999961462477401</v>
      </c>
    </row>
    <row r="2784" spans="1:14" s="75" customFormat="1" ht="17.25" customHeight="1" x14ac:dyDescent="0.2">
      <c r="A2784" s="16"/>
      <c r="B2784" s="16"/>
      <c r="C2784" s="18"/>
      <c r="D2784" s="20"/>
      <c r="E2784" s="17" t="s">
        <v>248</v>
      </c>
      <c r="F2784" s="19" t="s">
        <v>249</v>
      </c>
      <c r="G2784" s="8" t="s">
        <v>243</v>
      </c>
      <c r="H2784" s="8" t="s">
        <v>243</v>
      </c>
      <c r="I2784" s="8">
        <v>220118.8</v>
      </c>
      <c r="J2784" s="8">
        <v>220087.09638999999</v>
      </c>
      <c r="K2784" s="8">
        <v>0</v>
      </c>
      <c r="L2784" s="8">
        <v>220087.09638999999</v>
      </c>
      <c r="M2784" s="8">
        <v>-31.7036099999968</v>
      </c>
      <c r="N2784" s="9">
        <v>99.985597045777098</v>
      </c>
    </row>
    <row r="2785" spans="1:14" s="75" customFormat="1" ht="17.25" customHeight="1" x14ac:dyDescent="0.2">
      <c r="A2785" s="16"/>
      <c r="B2785" s="16"/>
      <c r="C2785" s="18"/>
      <c r="D2785" s="20"/>
      <c r="E2785" s="17" t="s">
        <v>435</v>
      </c>
      <c r="F2785" s="19" t="s">
        <v>606</v>
      </c>
      <c r="G2785" s="8" t="s">
        <v>243</v>
      </c>
      <c r="H2785" s="8" t="s">
        <v>243</v>
      </c>
      <c r="I2785" s="8">
        <v>12657.1</v>
      </c>
      <c r="J2785" s="8">
        <v>12339.133750000001</v>
      </c>
      <c r="K2785" s="8">
        <v>0</v>
      </c>
      <c r="L2785" s="8">
        <v>12339.133750000001</v>
      </c>
      <c r="M2785" s="8">
        <v>-317.96624999999898</v>
      </c>
      <c r="N2785" s="9">
        <v>97.487842791792801</v>
      </c>
    </row>
    <row r="2786" spans="1:14" s="75" customFormat="1" ht="17.25" customHeight="1" x14ac:dyDescent="0.2">
      <c r="A2786" s="16"/>
      <c r="B2786" s="16"/>
      <c r="C2786" s="18"/>
      <c r="D2786" s="20"/>
      <c r="E2786" s="17" t="s">
        <v>250</v>
      </c>
      <c r="F2786" s="19" t="s">
        <v>251</v>
      </c>
      <c r="G2786" s="8" t="s">
        <v>243</v>
      </c>
      <c r="H2786" s="8" t="s">
        <v>243</v>
      </c>
      <c r="I2786" s="8">
        <v>264046.2</v>
      </c>
      <c r="J2786" s="8">
        <v>263914.82883999997</v>
      </c>
      <c r="K2786" s="8">
        <v>0</v>
      </c>
      <c r="L2786" s="8">
        <v>263914.82883999997</v>
      </c>
      <c r="M2786" s="8">
        <v>-131.371160000039</v>
      </c>
      <c r="N2786" s="9">
        <v>99.950246903761496</v>
      </c>
    </row>
    <row r="2787" spans="1:14" s="75" customFormat="1" ht="17.25" customHeight="1" x14ac:dyDescent="0.2">
      <c r="A2787" s="16"/>
      <c r="B2787" s="16"/>
      <c r="C2787" s="18"/>
      <c r="D2787" s="20"/>
      <c r="E2787" s="17" t="s">
        <v>252</v>
      </c>
      <c r="F2787" s="19" t="s">
        <v>253</v>
      </c>
      <c r="G2787" s="8" t="s">
        <v>243</v>
      </c>
      <c r="H2787" s="8" t="s">
        <v>243</v>
      </c>
      <c r="I2787" s="8">
        <v>108085</v>
      </c>
      <c r="J2787" s="8">
        <v>107521.645</v>
      </c>
      <c r="K2787" s="8">
        <v>0</v>
      </c>
      <c r="L2787" s="8">
        <v>107521.645</v>
      </c>
      <c r="M2787" s="8">
        <v>-563.35499999999604</v>
      </c>
      <c r="N2787" s="9">
        <v>99.478785215339798</v>
      </c>
    </row>
    <row r="2788" spans="1:14" s="75" customFormat="1" ht="17.25" customHeight="1" x14ac:dyDescent="0.2">
      <c r="A2788" s="16"/>
      <c r="B2788" s="16"/>
      <c r="C2788" s="18"/>
      <c r="D2788" s="20"/>
      <c r="E2788" s="17" t="s">
        <v>241</v>
      </c>
      <c r="F2788" s="19" t="s">
        <v>326</v>
      </c>
      <c r="G2788" s="8" t="s">
        <v>243</v>
      </c>
      <c r="H2788" s="8" t="s">
        <v>243</v>
      </c>
      <c r="I2788" s="8">
        <v>1782.6</v>
      </c>
      <c r="J2788" s="8">
        <v>1752.06927</v>
      </c>
      <c r="K2788" s="8">
        <v>0</v>
      </c>
      <c r="L2788" s="8">
        <v>1752.06927</v>
      </c>
      <c r="M2788" s="8">
        <v>-30.530729999999899</v>
      </c>
      <c r="N2788" s="9">
        <v>98.2872921575227</v>
      </c>
    </row>
    <row r="2789" spans="1:14" s="75" customFormat="1" ht="18" customHeight="1" x14ac:dyDescent="0.2">
      <c r="A2789" s="16"/>
      <c r="B2789" s="16"/>
      <c r="C2789" s="18"/>
      <c r="D2789" s="20"/>
      <c r="E2789" s="17" t="s">
        <v>254</v>
      </c>
      <c r="F2789" s="19" t="s">
        <v>255</v>
      </c>
      <c r="G2789" s="8" t="s">
        <v>243</v>
      </c>
      <c r="H2789" s="8" t="s">
        <v>243</v>
      </c>
      <c r="I2789" s="8">
        <v>97257.3</v>
      </c>
      <c r="J2789" s="8">
        <v>96955.668000000005</v>
      </c>
      <c r="K2789" s="8">
        <v>0</v>
      </c>
      <c r="L2789" s="8">
        <v>96955.668000000005</v>
      </c>
      <c r="M2789" s="8">
        <v>-301.63199999999802</v>
      </c>
      <c r="N2789" s="9">
        <v>99.689861840705007</v>
      </c>
    </row>
    <row r="2790" spans="1:14" s="75" customFormat="1" ht="18" customHeight="1" x14ac:dyDescent="0.2">
      <c r="A2790" s="16"/>
      <c r="B2790" s="16"/>
      <c r="C2790" s="18"/>
      <c r="D2790" s="20"/>
      <c r="E2790" s="17" t="s">
        <v>300</v>
      </c>
      <c r="F2790" s="19" t="s">
        <v>301</v>
      </c>
      <c r="G2790" s="8" t="s">
        <v>243</v>
      </c>
      <c r="H2790" s="8" t="s">
        <v>243</v>
      </c>
      <c r="I2790" s="8">
        <v>647430.1</v>
      </c>
      <c r="J2790" s="8">
        <v>647428.61837000004</v>
      </c>
      <c r="K2790" s="8">
        <v>0</v>
      </c>
      <c r="L2790" s="8">
        <v>647428.61837000004</v>
      </c>
      <c r="M2790" s="8">
        <v>-1.4816299999365601</v>
      </c>
      <c r="N2790" s="9">
        <v>99.999771152129</v>
      </c>
    </row>
    <row r="2791" spans="1:14" s="75" customFormat="1" ht="18" customHeight="1" x14ac:dyDescent="0.2">
      <c r="A2791" s="16"/>
      <c r="B2791" s="16"/>
      <c r="C2791" s="18"/>
      <c r="D2791" s="20"/>
      <c r="E2791" s="17" t="s">
        <v>302</v>
      </c>
      <c r="F2791" s="19" t="s">
        <v>303</v>
      </c>
      <c r="G2791" s="8" t="s">
        <v>243</v>
      </c>
      <c r="H2791" s="8" t="s">
        <v>243</v>
      </c>
      <c r="I2791" s="8">
        <v>71520.3</v>
      </c>
      <c r="J2791" s="8">
        <v>71504.848870000002</v>
      </c>
      <c r="K2791" s="8">
        <v>0</v>
      </c>
      <c r="L2791" s="8">
        <v>71504.848870000002</v>
      </c>
      <c r="M2791" s="8">
        <v>-15.451130000001299</v>
      </c>
      <c r="N2791" s="9">
        <v>99.978396161649201</v>
      </c>
    </row>
    <row r="2792" spans="1:14" s="75" customFormat="1" ht="18" customHeight="1" x14ac:dyDescent="0.2">
      <c r="A2792" s="16"/>
      <c r="B2792" s="16"/>
      <c r="C2792" s="18"/>
      <c r="D2792" s="20"/>
      <c r="E2792" s="17" t="s">
        <v>335</v>
      </c>
      <c r="F2792" s="19" t="s">
        <v>336</v>
      </c>
      <c r="G2792" s="8" t="s">
        <v>243</v>
      </c>
      <c r="H2792" s="8" t="s">
        <v>243</v>
      </c>
      <c r="I2792" s="8">
        <v>585.6</v>
      </c>
      <c r="J2792" s="8">
        <v>585.6</v>
      </c>
      <c r="K2792" s="8">
        <v>0</v>
      </c>
      <c r="L2792" s="8">
        <v>585.6</v>
      </c>
      <c r="M2792" s="8">
        <v>0</v>
      </c>
      <c r="N2792" s="9">
        <v>100</v>
      </c>
    </row>
    <row r="2793" spans="1:14" s="75" customFormat="1" ht="18" customHeight="1" x14ac:dyDescent="0.2">
      <c r="A2793" s="16"/>
      <c r="B2793" s="16"/>
      <c r="C2793" s="18"/>
      <c r="D2793" s="20"/>
      <c r="E2793" s="17" t="s">
        <v>337</v>
      </c>
      <c r="F2793" s="19" t="s">
        <v>338</v>
      </c>
      <c r="G2793" s="8" t="s">
        <v>243</v>
      </c>
      <c r="H2793" s="8" t="s">
        <v>243</v>
      </c>
      <c r="I2793" s="8">
        <v>156319.5</v>
      </c>
      <c r="J2793" s="8">
        <v>156275.84160000001</v>
      </c>
      <c r="K2793" s="8">
        <v>272.15300000001997</v>
      </c>
      <c r="L2793" s="8">
        <v>156003.68859999999</v>
      </c>
      <c r="M2793" s="8">
        <v>-315.81140000000602</v>
      </c>
      <c r="N2793" s="9">
        <v>99.797970566691902</v>
      </c>
    </row>
    <row r="2794" spans="1:14" s="75" customFormat="1" ht="18" customHeight="1" x14ac:dyDescent="0.2">
      <c r="A2794" s="16"/>
      <c r="B2794" s="16"/>
      <c r="C2794" s="18"/>
      <c r="D2794" s="20"/>
      <c r="E2794" s="17" t="s">
        <v>339</v>
      </c>
      <c r="F2794" s="19" t="s">
        <v>340</v>
      </c>
      <c r="G2794" s="8" t="s">
        <v>243</v>
      </c>
      <c r="H2794" s="8" t="s">
        <v>243</v>
      </c>
      <c r="I2794" s="8">
        <v>312729.7</v>
      </c>
      <c r="J2794" s="8">
        <v>312429.16282000003</v>
      </c>
      <c r="K2794" s="8">
        <v>66.707300000009099</v>
      </c>
      <c r="L2794" s="8">
        <v>312362.45552000002</v>
      </c>
      <c r="M2794" s="8">
        <v>-367.24447999999398</v>
      </c>
      <c r="N2794" s="9">
        <v>99.882568083555896</v>
      </c>
    </row>
    <row r="2795" spans="1:14" s="75" customFormat="1" ht="18" customHeight="1" x14ac:dyDescent="0.2">
      <c r="A2795" s="16"/>
      <c r="B2795" s="16"/>
      <c r="C2795" s="18"/>
      <c r="D2795" s="20"/>
      <c r="E2795" s="17" t="s">
        <v>327</v>
      </c>
      <c r="F2795" s="19" t="s">
        <v>328</v>
      </c>
      <c r="G2795" s="8" t="s">
        <v>243</v>
      </c>
      <c r="H2795" s="8" t="s">
        <v>243</v>
      </c>
      <c r="I2795" s="8">
        <v>230909</v>
      </c>
      <c r="J2795" s="8">
        <v>230850.2542</v>
      </c>
      <c r="K2795" s="8">
        <v>0</v>
      </c>
      <c r="L2795" s="8">
        <v>230850.2542</v>
      </c>
      <c r="M2795" s="8">
        <v>-58.745800000004202</v>
      </c>
      <c r="N2795" s="9">
        <v>99.974558895495605</v>
      </c>
    </row>
    <row r="2796" spans="1:14" s="75" customFormat="1" ht="18" customHeight="1" x14ac:dyDescent="0.2">
      <c r="A2796" s="16"/>
      <c r="B2796" s="16"/>
      <c r="C2796" s="18"/>
      <c r="D2796" s="20"/>
      <c r="E2796" s="17" t="s">
        <v>265</v>
      </c>
      <c r="F2796" s="19" t="s">
        <v>266</v>
      </c>
      <c r="G2796" s="8" t="s">
        <v>243</v>
      </c>
      <c r="H2796" s="8" t="s">
        <v>243</v>
      </c>
      <c r="I2796" s="8">
        <v>93905.2</v>
      </c>
      <c r="J2796" s="8">
        <v>93481.082670000003</v>
      </c>
      <c r="K2796" s="8">
        <v>0</v>
      </c>
      <c r="L2796" s="8">
        <v>93481.082670000003</v>
      </c>
      <c r="M2796" s="8">
        <v>-424.11732999999401</v>
      </c>
      <c r="N2796" s="9">
        <v>99.548355863147094</v>
      </c>
    </row>
    <row r="2797" spans="1:14" s="75" customFormat="1" ht="18" customHeight="1" x14ac:dyDescent="0.2">
      <c r="A2797" s="16"/>
      <c r="B2797" s="16"/>
      <c r="C2797" s="18"/>
      <c r="D2797" s="20"/>
      <c r="E2797" s="17" t="s">
        <v>287</v>
      </c>
      <c r="F2797" s="19" t="s">
        <v>288</v>
      </c>
      <c r="G2797" s="8" t="s">
        <v>243</v>
      </c>
      <c r="H2797" s="8" t="s">
        <v>243</v>
      </c>
      <c r="I2797" s="8">
        <v>245176.4</v>
      </c>
      <c r="J2797" s="8">
        <v>245102.08963</v>
      </c>
      <c r="K2797" s="8">
        <v>0</v>
      </c>
      <c r="L2797" s="8">
        <v>245102.08963</v>
      </c>
      <c r="M2797" s="8">
        <v>-74.310369999992005</v>
      </c>
      <c r="N2797" s="9">
        <v>99.969691059172106</v>
      </c>
    </row>
    <row r="2798" spans="1:14" s="75" customFormat="1" ht="17.25" customHeight="1" x14ac:dyDescent="0.2">
      <c r="A2798" s="16"/>
      <c r="B2798" s="16"/>
      <c r="C2798" s="18"/>
      <c r="D2798" s="20"/>
      <c r="E2798" s="17" t="s">
        <v>267</v>
      </c>
      <c r="F2798" s="19" t="s">
        <v>268</v>
      </c>
      <c r="G2798" s="8" t="s">
        <v>243</v>
      </c>
      <c r="H2798" s="8" t="s">
        <v>243</v>
      </c>
      <c r="I2798" s="8">
        <v>20756.900000000001</v>
      </c>
      <c r="J2798" s="8">
        <v>20699.172129999999</v>
      </c>
      <c r="K2798" s="8">
        <v>7.999999797903E-5</v>
      </c>
      <c r="L2798" s="8">
        <v>20699.172050000001</v>
      </c>
      <c r="M2798" s="8">
        <v>-57.727950000000398</v>
      </c>
      <c r="N2798" s="9">
        <v>99.721885493498505</v>
      </c>
    </row>
    <row r="2799" spans="1:14" s="75" customFormat="1" ht="17.25" customHeight="1" x14ac:dyDescent="0.2">
      <c r="A2799" s="16"/>
      <c r="B2799" s="16"/>
      <c r="C2799" s="18"/>
      <c r="D2799" s="20"/>
      <c r="E2799" s="17" t="s">
        <v>277</v>
      </c>
      <c r="F2799" s="19" t="s">
        <v>278</v>
      </c>
      <c r="G2799" s="8" t="s">
        <v>243</v>
      </c>
      <c r="H2799" s="8" t="s">
        <v>243</v>
      </c>
      <c r="I2799" s="8">
        <v>329588.8</v>
      </c>
      <c r="J2799" s="8">
        <v>327767.03636000003</v>
      </c>
      <c r="K2799" s="8">
        <v>134.60000000003501</v>
      </c>
      <c r="L2799" s="8">
        <v>327632.43635999999</v>
      </c>
      <c r="M2799" s="8">
        <v>-1956.36364</v>
      </c>
      <c r="N2799" s="9">
        <v>99.406422900292696</v>
      </c>
    </row>
    <row r="2800" spans="1:14" s="75" customFormat="1" ht="17.25" customHeight="1" x14ac:dyDescent="0.2">
      <c r="A2800" s="16"/>
      <c r="B2800" s="16"/>
      <c r="C2800" s="18"/>
      <c r="D2800" s="20"/>
      <c r="E2800" s="17" t="s">
        <v>258</v>
      </c>
      <c r="F2800" s="19" t="s">
        <v>259</v>
      </c>
      <c r="G2800" s="8" t="s">
        <v>243</v>
      </c>
      <c r="H2800" s="8" t="s">
        <v>243</v>
      </c>
      <c r="I2800" s="8">
        <v>11642.9</v>
      </c>
      <c r="J2800" s="8">
        <v>11640.593999999999</v>
      </c>
      <c r="K2800" s="8">
        <v>0</v>
      </c>
      <c r="L2800" s="8">
        <v>11640.593999999999</v>
      </c>
      <c r="M2800" s="8">
        <v>-2.3060000000004899</v>
      </c>
      <c r="N2800" s="9">
        <v>99.980193937936406</v>
      </c>
    </row>
    <row r="2801" spans="1:14" s="75" customFormat="1" ht="17.25" customHeight="1" x14ac:dyDescent="0.2">
      <c r="A2801" s="16"/>
      <c r="B2801" s="16"/>
      <c r="C2801" s="18"/>
      <c r="D2801" s="20"/>
      <c r="E2801" s="17" t="s">
        <v>344</v>
      </c>
      <c r="F2801" s="19" t="s">
        <v>345</v>
      </c>
      <c r="G2801" s="8" t="s">
        <v>243</v>
      </c>
      <c r="H2801" s="8" t="s">
        <v>243</v>
      </c>
      <c r="I2801" s="8">
        <v>19</v>
      </c>
      <c r="J2801" s="8">
        <v>18.475999999999999</v>
      </c>
      <c r="K2801" s="8">
        <v>0</v>
      </c>
      <c r="L2801" s="8">
        <v>18.475999999999999</v>
      </c>
      <c r="M2801" s="8">
        <v>-0.52400000000000102</v>
      </c>
      <c r="N2801" s="9">
        <v>97.242105263157896</v>
      </c>
    </row>
    <row r="2802" spans="1:14" s="75" customFormat="1" ht="17.25" customHeight="1" x14ac:dyDescent="0.2">
      <c r="A2802" s="16"/>
      <c r="B2802" s="16"/>
      <c r="C2802" s="18"/>
      <c r="D2802" s="20"/>
      <c r="E2802" s="17" t="s">
        <v>260</v>
      </c>
      <c r="F2802" s="19" t="s">
        <v>261</v>
      </c>
      <c r="G2802" s="8" t="s">
        <v>243</v>
      </c>
      <c r="H2802" s="8" t="s">
        <v>243</v>
      </c>
      <c r="I2802" s="8">
        <v>2732.2</v>
      </c>
      <c r="J2802" s="8">
        <v>2729.5364800000002</v>
      </c>
      <c r="K2802" s="8">
        <v>0</v>
      </c>
      <c r="L2802" s="8">
        <v>2729.5364800000002</v>
      </c>
      <c r="M2802" s="8">
        <v>-2.6635199999996102</v>
      </c>
      <c r="N2802" s="9">
        <v>99.902513725203207</v>
      </c>
    </row>
    <row r="2803" spans="1:14" s="75" customFormat="1" ht="17.25" customHeight="1" x14ac:dyDescent="0.2">
      <c r="A2803" s="16"/>
      <c r="B2803" s="16"/>
      <c r="C2803" s="18"/>
      <c r="D2803" s="20"/>
      <c r="E2803" s="17" t="s">
        <v>282</v>
      </c>
      <c r="F2803" s="19" t="s">
        <v>283</v>
      </c>
      <c r="G2803" s="8" t="s">
        <v>243</v>
      </c>
      <c r="H2803" s="8" t="s">
        <v>243</v>
      </c>
      <c r="I2803" s="8">
        <v>2681</v>
      </c>
      <c r="J2803" s="8">
        <v>2618.4007900000001</v>
      </c>
      <c r="K2803" s="8">
        <v>0</v>
      </c>
      <c r="L2803" s="8">
        <v>2618.4007900000001</v>
      </c>
      <c r="M2803" s="8">
        <v>-62.5992099999999</v>
      </c>
      <c r="N2803" s="9">
        <v>97.665079820962305</v>
      </c>
    </row>
    <row r="2804" spans="1:14" s="75" customFormat="1" ht="20.25" x14ac:dyDescent="0.2">
      <c r="A2804" s="29"/>
      <c r="B2804" s="30" t="s">
        <v>356</v>
      </c>
      <c r="C2804" s="31"/>
      <c r="D2804" s="31"/>
      <c r="E2804" s="29"/>
      <c r="F2804" s="32" t="s">
        <v>357</v>
      </c>
      <c r="G2804" s="33">
        <v>3114415</v>
      </c>
      <c r="H2804" s="33">
        <v>3656717</v>
      </c>
      <c r="I2804" s="33">
        <v>3787154</v>
      </c>
      <c r="J2804" s="33">
        <v>3775170.2110000001</v>
      </c>
      <c r="K2804" s="33">
        <v>89.999000000301805</v>
      </c>
      <c r="L2804" s="33">
        <v>3775080.2119999998</v>
      </c>
      <c r="M2804" s="33">
        <v>-12073.788000000201</v>
      </c>
      <c r="N2804" s="34">
        <v>99.681190994609693</v>
      </c>
    </row>
    <row r="2805" spans="1:14" s="75" customFormat="1" ht="31.5" customHeight="1" x14ac:dyDescent="0.2">
      <c r="A2805" s="16"/>
      <c r="B2805" s="22" t="s">
        <v>356</v>
      </c>
      <c r="C2805" s="17" t="s">
        <v>438</v>
      </c>
      <c r="D2805" s="4"/>
      <c r="E2805" s="4"/>
      <c r="F2805" s="19" t="s">
        <v>797</v>
      </c>
      <c r="G2805" s="8">
        <v>3114415</v>
      </c>
      <c r="H2805" s="8">
        <v>3656717</v>
      </c>
      <c r="I2805" s="8">
        <v>3787154</v>
      </c>
      <c r="J2805" s="8">
        <v>3775170.2110000001</v>
      </c>
      <c r="K2805" s="8">
        <v>89.999000000301805</v>
      </c>
      <c r="L2805" s="8">
        <v>3775080.2119999998</v>
      </c>
      <c r="M2805" s="8">
        <v>-12073.788000000201</v>
      </c>
      <c r="N2805" s="9">
        <v>99.681190994609693</v>
      </c>
    </row>
    <row r="2806" spans="1:14" s="75" customFormat="1" ht="32.25" customHeight="1" x14ac:dyDescent="0.2">
      <c r="A2806" s="16"/>
      <c r="B2806" s="16"/>
      <c r="C2806" s="20"/>
      <c r="D2806" s="17" t="s">
        <v>264</v>
      </c>
      <c r="E2806" s="4"/>
      <c r="F2806" s="60" t="s">
        <v>1312</v>
      </c>
      <c r="G2806" s="8" t="s">
        <v>243</v>
      </c>
      <c r="H2806" s="8" t="s">
        <v>243</v>
      </c>
      <c r="I2806" s="8">
        <v>3787154</v>
      </c>
      <c r="J2806" s="8">
        <v>3775170.2110000001</v>
      </c>
      <c r="K2806" s="8">
        <v>89.999000000301805</v>
      </c>
      <c r="L2806" s="8">
        <v>3775080.2119999998</v>
      </c>
      <c r="M2806" s="8">
        <v>-12073.788000000201</v>
      </c>
      <c r="N2806" s="9">
        <v>99.681190994609693</v>
      </c>
    </row>
    <row r="2807" spans="1:14" s="75" customFormat="1" ht="18" customHeight="1" x14ac:dyDescent="0.2">
      <c r="A2807" s="16"/>
      <c r="B2807" s="16"/>
      <c r="C2807" s="18"/>
      <c r="D2807" s="20"/>
      <c r="E2807" s="17" t="s">
        <v>244</v>
      </c>
      <c r="F2807" s="19" t="s">
        <v>245</v>
      </c>
      <c r="G2807" s="8" t="s">
        <v>243</v>
      </c>
      <c r="H2807" s="8" t="s">
        <v>243</v>
      </c>
      <c r="I2807" s="8">
        <v>2460358.7000000002</v>
      </c>
      <c r="J2807" s="8">
        <v>2460358.6999900001</v>
      </c>
      <c r="K2807" s="8">
        <v>0</v>
      </c>
      <c r="L2807" s="8">
        <v>2460358.6999900001</v>
      </c>
      <c r="M2807" s="8">
        <v>-1.0000076144933701E-5</v>
      </c>
      <c r="N2807" s="9">
        <v>99.999999999593499</v>
      </c>
    </row>
    <row r="2808" spans="1:14" s="75" customFormat="1" ht="18" customHeight="1" x14ac:dyDescent="0.2">
      <c r="A2808" s="16"/>
      <c r="B2808" s="16"/>
      <c r="C2808" s="18"/>
      <c r="D2808" s="20"/>
      <c r="E2808" s="17" t="s">
        <v>246</v>
      </c>
      <c r="F2808" s="19" t="s">
        <v>247</v>
      </c>
      <c r="G2808" s="8" t="s">
        <v>243</v>
      </c>
      <c r="H2808" s="8" t="s">
        <v>243</v>
      </c>
      <c r="I2808" s="8">
        <v>357472.4</v>
      </c>
      <c r="J2808" s="8">
        <v>357472.39990999998</v>
      </c>
      <c r="K2808" s="8">
        <v>0</v>
      </c>
      <c r="L2808" s="8">
        <v>357472.39990999998</v>
      </c>
      <c r="M2808" s="8">
        <v>-9.0000045020133298E-5</v>
      </c>
      <c r="N2808" s="9">
        <v>99.999999974823197</v>
      </c>
    </row>
    <row r="2809" spans="1:14" s="75" customFormat="1" ht="18" customHeight="1" x14ac:dyDescent="0.2">
      <c r="A2809" s="16"/>
      <c r="B2809" s="16"/>
      <c r="C2809" s="18"/>
      <c r="D2809" s="20"/>
      <c r="E2809" s="17" t="s">
        <v>248</v>
      </c>
      <c r="F2809" s="19" t="s">
        <v>249</v>
      </c>
      <c r="G2809" s="8" t="s">
        <v>243</v>
      </c>
      <c r="H2809" s="8" t="s">
        <v>243</v>
      </c>
      <c r="I2809" s="8">
        <v>107084</v>
      </c>
      <c r="J2809" s="8">
        <v>107084</v>
      </c>
      <c r="K2809" s="8">
        <v>0</v>
      </c>
      <c r="L2809" s="8">
        <v>107084</v>
      </c>
      <c r="M2809" s="8">
        <v>0</v>
      </c>
      <c r="N2809" s="9">
        <v>100</v>
      </c>
    </row>
    <row r="2810" spans="1:14" s="75" customFormat="1" ht="18" customHeight="1" x14ac:dyDescent="0.2">
      <c r="A2810" s="16"/>
      <c r="B2810" s="16"/>
      <c r="C2810" s="18"/>
      <c r="D2810" s="20"/>
      <c r="E2810" s="17" t="s">
        <v>250</v>
      </c>
      <c r="F2810" s="19" t="s">
        <v>251</v>
      </c>
      <c r="G2810" s="8" t="s">
        <v>243</v>
      </c>
      <c r="H2810" s="8" t="s">
        <v>243</v>
      </c>
      <c r="I2810" s="8">
        <v>168738</v>
      </c>
      <c r="J2810" s="8">
        <v>168738</v>
      </c>
      <c r="K2810" s="8">
        <v>0</v>
      </c>
      <c r="L2810" s="8">
        <v>168738</v>
      </c>
      <c r="M2810" s="8">
        <v>0</v>
      </c>
      <c r="N2810" s="9">
        <v>100</v>
      </c>
    </row>
    <row r="2811" spans="1:14" s="75" customFormat="1" ht="18" customHeight="1" x14ac:dyDescent="0.2">
      <c r="A2811" s="16"/>
      <c r="B2811" s="16"/>
      <c r="C2811" s="18"/>
      <c r="D2811" s="20"/>
      <c r="E2811" s="17" t="s">
        <v>252</v>
      </c>
      <c r="F2811" s="19" t="s">
        <v>253</v>
      </c>
      <c r="G2811" s="8" t="s">
        <v>243</v>
      </c>
      <c r="H2811" s="8" t="s">
        <v>243</v>
      </c>
      <c r="I2811" s="8">
        <v>78572</v>
      </c>
      <c r="J2811" s="8">
        <v>78572</v>
      </c>
      <c r="K2811" s="8">
        <v>0</v>
      </c>
      <c r="L2811" s="8">
        <v>78572</v>
      </c>
      <c r="M2811" s="8">
        <v>0</v>
      </c>
      <c r="N2811" s="9">
        <v>100</v>
      </c>
    </row>
    <row r="2812" spans="1:14" s="75" customFormat="1" ht="18" customHeight="1" x14ac:dyDescent="0.2">
      <c r="A2812" s="16"/>
      <c r="B2812" s="16"/>
      <c r="C2812" s="18"/>
      <c r="D2812" s="20"/>
      <c r="E2812" s="17" t="s">
        <v>241</v>
      </c>
      <c r="F2812" s="19" t="s">
        <v>326</v>
      </c>
      <c r="G2812" s="8" t="s">
        <v>243</v>
      </c>
      <c r="H2812" s="8" t="s">
        <v>243</v>
      </c>
      <c r="I2812" s="8">
        <v>5527.7</v>
      </c>
      <c r="J2812" s="8">
        <v>5527.6918699999997</v>
      </c>
      <c r="K2812" s="8">
        <v>0</v>
      </c>
      <c r="L2812" s="8">
        <v>5527.6918699999997</v>
      </c>
      <c r="M2812" s="8">
        <v>-8.1300000001647294E-3</v>
      </c>
      <c r="N2812" s="9">
        <v>99.9998529225537</v>
      </c>
    </row>
    <row r="2813" spans="1:14" s="75" customFormat="1" ht="18" customHeight="1" x14ac:dyDescent="0.2">
      <c r="A2813" s="16"/>
      <c r="B2813" s="16"/>
      <c r="C2813" s="18"/>
      <c r="D2813" s="20"/>
      <c r="E2813" s="17" t="s">
        <v>254</v>
      </c>
      <c r="F2813" s="19" t="s">
        <v>255</v>
      </c>
      <c r="G2813" s="8" t="s">
        <v>243</v>
      </c>
      <c r="H2813" s="8" t="s">
        <v>243</v>
      </c>
      <c r="I2813" s="8">
        <v>71400</v>
      </c>
      <c r="J2813" s="8">
        <v>71399.999790000002</v>
      </c>
      <c r="K2813" s="8">
        <v>0</v>
      </c>
      <c r="L2813" s="8">
        <v>71399.999790000002</v>
      </c>
      <c r="M2813" s="8">
        <v>-2.09999998332933E-4</v>
      </c>
      <c r="N2813" s="9">
        <v>99.999999705882402</v>
      </c>
    </row>
    <row r="2814" spans="1:14" s="75" customFormat="1" ht="18" customHeight="1" x14ac:dyDescent="0.2">
      <c r="A2814" s="16"/>
      <c r="B2814" s="16"/>
      <c r="C2814" s="18"/>
      <c r="D2814" s="20"/>
      <c r="E2814" s="17" t="s">
        <v>339</v>
      </c>
      <c r="F2814" s="19" t="s">
        <v>340</v>
      </c>
      <c r="G2814" s="8" t="s">
        <v>243</v>
      </c>
      <c r="H2814" s="8" t="s">
        <v>243</v>
      </c>
      <c r="I2814" s="8">
        <v>6629</v>
      </c>
      <c r="J2814" s="8">
        <v>6628.4387699999997</v>
      </c>
      <c r="K2814" s="8">
        <v>0</v>
      </c>
      <c r="L2814" s="8">
        <v>6628.4387699999997</v>
      </c>
      <c r="M2814" s="8">
        <v>-0.56123000000025103</v>
      </c>
      <c r="N2814" s="9">
        <v>99.991533715492494</v>
      </c>
    </row>
    <row r="2815" spans="1:14" s="75" customFormat="1" ht="31.5" x14ac:dyDescent="0.2">
      <c r="A2815" s="16"/>
      <c r="B2815" s="16"/>
      <c r="C2815" s="18"/>
      <c r="D2815" s="20"/>
      <c r="E2815" s="17" t="s">
        <v>341</v>
      </c>
      <c r="F2815" s="19" t="s">
        <v>1209</v>
      </c>
      <c r="G2815" s="8" t="s">
        <v>243</v>
      </c>
      <c r="H2815" s="8" t="s">
        <v>243</v>
      </c>
      <c r="I2815" s="8">
        <v>177223</v>
      </c>
      <c r="J2815" s="8">
        <v>177222.19424000001</v>
      </c>
      <c r="K2815" s="8">
        <v>0</v>
      </c>
      <c r="L2815" s="8">
        <v>177222.19424000001</v>
      </c>
      <c r="M2815" s="8">
        <v>-0.805759999988368</v>
      </c>
      <c r="N2815" s="9">
        <v>99.999545341180294</v>
      </c>
    </row>
    <row r="2816" spans="1:14" s="75" customFormat="1" ht="18" customHeight="1" x14ac:dyDescent="0.2">
      <c r="A2816" s="16"/>
      <c r="B2816" s="16"/>
      <c r="C2816" s="18"/>
      <c r="D2816" s="20"/>
      <c r="E2816" s="17" t="s">
        <v>327</v>
      </c>
      <c r="F2816" s="19" t="s">
        <v>328</v>
      </c>
      <c r="G2816" s="8" t="s">
        <v>243</v>
      </c>
      <c r="H2816" s="8" t="s">
        <v>243</v>
      </c>
      <c r="I2816" s="8">
        <v>67657</v>
      </c>
      <c r="J2816" s="8">
        <v>55942.920250000003</v>
      </c>
      <c r="K2816" s="8">
        <v>0</v>
      </c>
      <c r="L2816" s="8">
        <v>55942.920250000003</v>
      </c>
      <c r="M2816" s="8">
        <v>-11714.079750000001</v>
      </c>
      <c r="N2816" s="9">
        <v>82.686078676264103</v>
      </c>
    </row>
    <row r="2817" spans="1:14" s="75" customFormat="1" ht="18" customHeight="1" x14ac:dyDescent="0.2">
      <c r="A2817" s="16"/>
      <c r="B2817" s="16"/>
      <c r="C2817" s="18"/>
      <c r="D2817" s="20"/>
      <c r="E2817" s="17" t="s">
        <v>265</v>
      </c>
      <c r="F2817" s="19" t="s">
        <v>266</v>
      </c>
      <c r="G2817" s="8" t="s">
        <v>243</v>
      </c>
      <c r="H2817" s="8" t="s">
        <v>243</v>
      </c>
      <c r="I2817" s="8">
        <v>22018.400000000001</v>
      </c>
      <c r="J2817" s="8">
        <v>22018.284210000002</v>
      </c>
      <c r="K2817" s="8">
        <v>0</v>
      </c>
      <c r="L2817" s="8">
        <v>22018.284210000002</v>
      </c>
      <c r="M2817" s="8">
        <v>-0.115789999999834</v>
      </c>
      <c r="N2817" s="9">
        <v>99.999474121643701</v>
      </c>
    </row>
    <row r="2818" spans="1:14" s="75" customFormat="1" ht="18" customHeight="1" x14ac:dyDescent="0.2">
      <c r="A2818" s="16"/>
      <c r="B2818" s="16"/>
      <c r="C2818" s="18"/>
      <c r="D2818" s="20"/>
      <c r="E2818" s="17" t="s">
        <v>287</v>
      </c>
      <c r="F2818" s="19" t="s">
        <v>288</v>
      </c>
      <c r="G2818" s="8" t="s">
        <v>243</v>
      </c>
      <c r="H2818" s="8" t="s">
        <v>243</v>
      </c>
      <c r="I2818" s="8">
        <v>69410</v>
      </c>
      <c r="J2818" s="8">
        <v>69409.999200000006</v>
      </c>
      <c r="K2818" s="8">
        <v>0</v>
      </c>
      <c r="L2818" s="8">
        <v>69409.999200000006</v>
      </c>
      <c r="M2818" s="8">
        <v>-7.9999999434221503E-4</v>
      </c>
      <c r="N2818" s="9">
        <v>99.999998847428301</v>
      </c>
    </row>
    <row r="2819" spans="1:14" s="75" customFormat="1" ht="18" customHeight="1" x14ac:dyDescent="0.2">
      <c r="A2819" s="16"/>
      <c r="B2819" s="16"/>
      <c r="C2819" s="18"/>
      <c r="D2819" s="20"/>
      <c r="E2819" s="17" t="s">
        <v>267</v>
      </c>
      <c r="F2819" s="19" t="s">
        <v>268</v>
      </c>
      <c r="G2819" s="8" t="s">
        <v>243</v>
      </c>
      <c r="H2819" s="8" t="s">
        <v>243</v>
      </c>
      <c r="I2819" s="8">
        <v>14407.6</v>
      </c>
      <c r="J2819" s="8">
        <v>14369.22831</v>
      </c>
      <c r="K2819" s="8">
        <v>0</v>
      </c>
      <c r="L2819" s="8">
        <v>14369.22831</v>
      </c>
      <c r="M2819" s="8">
        <v>-38.371689999999901</v>
      </c>
      <c r="N2819" s="9">
        <v>99.733670493350701</v>
      </c>
    </row>
    <row r="2820" spans="1:14" s="75" customFormat="1" ht="18" customHeight="1" x14ac:dyDescent="0.2">
      <c r="A2820" s="16"/>
      <c r="B2820" s="16"/>
      <c r="C2820" s="18"/>
      <c r="D2820" s="20"/>
      <c r="E2820" s="17" t="s">
        <v>277</v>
      </c>
      <c r="F2820" s="19" t="s">
        <v>278</v>
      </c>
      <c r="G2820" s="8" t="s">
        <v>243</v>
      </c>
      <c r="H2820" s="8" t="s">
        <v>243</v>
      </c>
      <c r="I2820" s="8">
        <v>159313.1</v>
      </c>
      <c r="J2820" s="8">
        <v>159083.78633</v>
      </c>
      <c r="K2820" s="8">
        <v>89.999000000010696</v>
      </c>
      <c r="L2820" s="8">
        <v>158993.78732999999</v>
      </c>
      <c r="M2820" s="8">
        <v>-319.31267000001401</v>
      </c>
      <c r="N2820" s="9">
        <v>99.799569106369802</v>
      </c>
    </row>
    <row r="2821" spans="1:14" s="75" customFormat="1" ht="18" customHeight="1" x14ac:dyDescent="0.2">
      <c r="A2821" s="16"/>
      <c r="B2821" s="16"/>
      <c r="C2821" s="18"/>
      <c r="D2821" s="20"/>
      <c r="E2821" s="17" t="s">
        <v>258</v>
      </c>
      <c r="F2821" s="19" t="s">
        <v>259</v>
      </c>
      <c r="G2821" s="8" t="s">
        <v>243</v>
      </c>
      <c r="H2821" s="8" t="s">
        <v>243</v>
      </c>
      <c r="I2821" s="8">
        <v>18494</v>
      </c>
      <c r="J2821" s="8">
        <v>18493.999400000001</v>
      </c>
      <c r="K2821" s="8">
        <v>0</v>
      </c>
      <c r="L2821" s="8">
        <v>18493.999400000001</v>
      </c>
      <c r="M2821" s="8">
        <v>-5.9999999939464E-4</v>
      </c>
      <c r="N2821" s="9">
        <v>99.999996755704601</v>
      </c>
    </row>
    <row r="2822" spans="1:14" s="75" customFormat="1" ht="18" customHeight="1" x14ac:dyDescent="0.2">
      <c r="A2822" s="16"/>
      <c r="B2822" s="16"/>
      <c r="C2822" s="18"/>
      <c r="D2822" s="20"/>
      <c r="E2822" s="17" t="s">
        <v>344</v>
      </c>
      <c r="F2822" s="19" t="s">
        <v>345</v>
      </c>
      <c r="G2822" s="8" t="s">
        <v>243</v>
      </c>
      <c r="H2822" s="8" t="s">
        <v>243</v>
      </c>
      <c r="I2822" s="8">
        <v>150</v>
      </c>
      <c r="J2822" s="8">
        <v>150</v>
      </c>
      <c r="K2822" s="8">
        <v>0</v>
      </c>
      <c r="L2822" s="8">
        <v>150</v>
      </c>
      <c r="M2822" s="8">
        <v>0</v>
      </c>
      <c r="N2822" s="9">
        <v>100</v>
      </c>
    </row>
    <row r="2823" spans="1:14" s="75" customFormat="1" ht="18" customHeight="1" x14ac:dyDescent="0.2">
      <c r="A2823" s="16"/>
      <c r="B2823" s="16"/>
      <c r="C2823" s="18"/>
      <c r="D2823" s="20"/>
      <c r="E2823" s="17" t="s">
        <v>260</v>
      </c>
      <c r="F2823" s="19" t="s">
        <v>261</v>
      </c>
      <c r="G2823" s="8" t="s">
        <v>243</v>
      </c>
      <c r="H2823" s="8" t="s">
        <v>243</v>
      </c>
      <c r="I2823" s="8">
        <v>2699.1</v>
      </c>
      <c r="J2823" s="8">
        <v>2698.56873</v>
      </c>
      <c r="K2823" s="8">
        <v>0</v>
      </c>
      <c r="L2823" s="8">
        <v>2698.56873</v>
      </c>
      <c r="M2823" s="8">
        <v>-0.53126999999994995</v>
      </c>
      <c r="N2823" s="9">
        <v>99.980316772257396</v>
      </c>
    </row>
    <row r="2824" spans="1:14" s="75" customFormat="1" ht="19.5" customHeight="1" x14ac:dyDescent="0.2">
      <c r="A2824" s="29"/>
      <c r="B2824" s="30" t="s">
        <v>400</v>
      </c>
      <c r="C2824" s="31"/>
      <c r="D2824" s="31"/>
      <c r="E2824" s="29"/>
      <c r="F2824" s="32" t="s">
        <v>401</v>
      </c>
      <c r="G2824" s="33">
        <v>8986639</v>
      </c>
      <c r="H2824" s="33">
        <v>8952012</v>
      </c>
      <c r="I2824" s="33">
        <v>9481215</v>
      </c>
      <c r="J2824" s="33">
        <v>9481207.6151400004</v>
      </c>
      <c r="K2824" s="33">
        <v>0</v>
      </c>
      <c r="L2824" s="33">
        <v>9481207.6151400004</v>
      </c>
      <c r="M2824" s="33">
        <v>-7.3848599996417796</v>
      </c>
      <c r="N2824" s="34">
        <v>99.9999221106156</v>
      </c>
    </row>
    <row r="2825" spans="1:14" s="75" customFormat="1" ht="16.5" customHeight="1" x14ac:dyDescent="0.2">
      <c r="A2825" s="16"/>
      <c r="B2825" s="22" t="s">
        <v>400</v>
      </c>
      <c r="C2825" s="17" t="s">
        <v>323</v>
      </c>
      <c r="D2825" s="4"/>
      <c r="E2825" s="4"/>
      <c r="F2825" s="19" t="s">
        <v>798</v>
      </c>
      <c r="G2825" s="8">
        <v>8986639</v>
      </c>
      <c r="H2825" s="8">
        <v>8952012</v>
      </c>
      <c r="I2825" s="8">
        <v>9481215</v>
      </c>
      <c r="J2825" s="8">
        <v>9481207.6151400004</v>
      </c>
      <c r="K2825" s="8">
        <v>0</v>
      </c>
      <c r="L2825" s="8">
        <v>9481207.6151400004</v>
      </c>
      <c r="M2825" s="8">
        <v>-7.3848599996417796</v>
      </c>
      <c r="N2825" s="9">
        <v>99.9999221106156</v>
      </c>
    </row>
    <row r="2826" spans="1:14" s="75" customFormat="1" ht="16.5" customHeight="1" x14ac:dyDescent="0.2">
      <c r="A2826" s="16"/>
      <c r="B2826" s="16"/>
      <c r="C2826" s="18"/>
      <c r="D2826" s="20"/>
      <c r="E2826" s="17" t="s">
        <v>244</v>
      </c>
      <c r="F2826" s="19" t="s">
        <v>245</v>
      </c>
      <c r="G2826" s="8" t="s">
        <v>243</v>
      </c>
      <c r="H2826" s="8" t="s">
        <v>243</v>
      </c>
      <c r="I2826" s="8">
        <v>5183760.3</v>
      </c>
      <c r="J2826" s="8">
        <v>5183760.2739899997</v>
      </c>
      <c r="K2826" s="8">
        <v>0</v>
      </c>
      <c r="L2826" s="8">
        <v>5183760.2739899997</v>
      </c>
      <c r="M2826" s="8">
        <v>-2.6010000146925501E-2</v>
      </c>
      <c r="N2826" s="9">
        <v>99.999999498240697</v>
      </c>
    </row>
    <row r="2827" spans="1:14" s="75" customFormat="1" ht="16.5" customHeight="1" x14ac:dyDescent="0.2">
      <c r="A2827" s="16"/>
      <c r="B2827" s="16"/>
      <c r="C2827" s="18"/>
      <c r="D2827" s="20"/>
      <c r="E2827" s="17" t="s">
        <v>246</v>
      </c>
      <c r="F2827" s="19" t="s">
        <v>247</v>
      </c>
      <c r="G2827" s="8" t="s">
        <v>243</v>
      </c>
      <c r="H2827" s="8" t="s">
        <v>243</v>
      </c>
      <c r="I2827" s="8">
        <v>1125259.3999999999</v>
      </c>
      <c r="J2827" s="8">
        <v>1125259.3659999999</v>
      </c>
      <c r="K2827" s="8">
        <v>0</v>
      </c>
      <c r="L2827" s="8">
        <v>1125259.3659999999</v>
      </c>
      <c r="M2827" s="8">
        <v>-3.3999999985098797E-2</v>
      </c>
      <c r="N2827" s="9">
        <v>99.999996978474499</v>
      </c>
    </row>
    <row r="2828" spans="1:14" s="75" customFormat="1" ht="16.5" customHeight="1" x14ac:dyDescent="0.2">
      <c r="A2828" s="16"/>
      <c r="B2828" s="16"/>
      <c r="C2828" s="18"/>
      <c r="D2828" s="20"/>
      <c r="E2828" s="17" t="s">
        <v>248</v>
      </c>
      <c r="F2828" s="19" t="s">
        <v>249</v>
      </c>
      <c r="G2828" s="8" t="s">
        <v>243</v>
      </c>
      <c r="H2828" s="8" t="s">
        <v>243</v>
      </c>
      <c r="I2828" s="8">
        <v>691286.2</v>
      </c>
      <c r="J2828" s="8">
        <v>691285.96699999995</v>
      </c>
      <c r="K2828" s="8">
        <v>0</v>
      </c>
      <c r="L2828" s="8">
        <v>691285.96699999995</v>
      </c>
      <c r="M2828" s="8">
        <v>-0.233000000007451</v>
      </c>
      <c r="N2828" s="9">
        <v>99.999966294712706</v>
      </c>
    </row>
    <row r="2829" spans="1:14" s="75" customFormat="1" ht="16.5" customHeight="1" x14ac:dyDescent="0.2">
      <c r="A2829" s="16"/>
      <c r="B2829" s="16"/>
      <c r="C2829" s="18"/>
      <c r="D2829" s="20"/>
      <c r="E2829" s="17" t="s">
        <v>435</v>
      </c>
      <c r="F2829" s="19" t="s">
        <v>606</v>
      </c>
      <c r="G2829" s="8" t="s">
        <v>243</v>
      </c>
      <c r="H2829" s="8" t="s">
        <v>243</v>
      </c>
      <c r="I2829" s="8">
        <v>6316.2</v>
      </c>
      <c r="J2829" s="8">
        <v>6316.143</v>
      </c>
      <c r="K2829" s="8">
        <v>0</v>
      </c>
      <c r="L2829" s="8">
        <v>6316.143</v>
      </c>
      <c r="M2829" s="8">
        <v>-5.6999999999788997E-2</v>
      </c>
      <c r="N2829" s="9">
        <v>99.999097558658704</v>
      </c>
    </row>
    <row r="2830" spans="1:14" s="75" customFormat="1" ht="16.5" customHeight="1" x14ac:dyDescent="0.2">
      <c r="A2830" s="16"/>
      <c r="B2830" s="16"/>
      <c r="C2830" s="18"/>
      <c r="D2830" s="20"/>
      <c r="E2830" s="17" t="s">
        <v>250</v>
      </c>
      <c r="F2830" s="19" t="s">
        <v>251</v>
      </c>
      <c r="G2830" s="8" t="s">
        <v>243</v>
      </c>
      <c r="H2830" s="8" t="s">
        <v>243</v>
      </c>
      <c r="I2830" s="8">
        <v>184123.9</v>
      </c>
      <c r="J2830" s="8">
        <v>184123.84349999999</v>
      </c>
      <c r="K2830" s="8">
        <v>0</v>
      </c>
      <c r="L2830" s="8">
        <v>184123.84349999999</v>
      </c>
      <c r="M2830" s="8">
        <v>-5.6500000006053597E-2</v>
      </c>
      <c r="N2830" s="9">
        <v>99.999969314141197</v>
      </c>
    </row>
    <row r="2831" spans="1:14" s="75" customFormat="1" ht="16.5" customHeight="1" x14ac:dyDescent="0.2">
      <c r="A2831" s="16"/>
      <c r="B2831" s="16"/>
      <c r="C2831" s="18"/>
      <c r="D2831" s="20"/>
      <c r="E2831" s="17" t="s">
        <v>252</v>
      </c>
      <c r="F2831" s="19" t="s">
        <v>253</v>
      </c>
      <c r="G2831" s="8" t="s">
        <v>243</v>
      </c>
      <c r="H2831" s="8" t="s">
        <v>243</v>
      </c>
      <c r="I2831" s="8">
        <v>157171.6</v>
      </c>
      <c r="J2831" s="8">
        <v>157171.59</v>
      </c>
      <c r="K2831" s="8">
        <v>0</v>
      </c>
      <c r="L2831" s="8">
        <v>157171.59</v>
      </c>
      <c r="M2831" s="8">
        <v>-1.00000000093132E-2</v>
      </c>
      <c r="N2831" s="9">
        <v>99.999993637527396</v>
      </c>
    </row>
    <row r="2832" spans="1:14" s="75" customFormat="1" ht="16.5" customHeight="1" x14ac:dyDescent="0.2">
      <c r="A2832" s="16"/>
      <c r="B2832" s="16"/>
      <c r="C2832" s="18"/>
      <c r="D2832" s="20"/>
      <c r="E2832" s="17" t="s">
        <v>254</v>
      </c>
      <c r="F2832" s="19" t="s">
        <v>255</v>
      </c>
      <c r="G2832" s="8" t="s">
        <v>243</v>
      </c>
      <c r="H2832" s="8" t="s">
        <v>243</v>
      </c>
      <c r="I2832" s="8">
        <v>58225.7</v>
      </c>
      <c r="J2832" s="8">
        <v>58225.565999999999</v>
      </c>
      <c r="K2832" s="8">
        <v>0</v>
      </c>
      <c r="L2832" s="8">
        <v>58225.565999999999</v>
      </c>
      <c r="M2832" s="8">
        <v>-0.13399999999819601</v>
      </c>
      <c r="N2832" s="9">
        <v>99.999769861075094</v>
      </c>
    </row>
    <row r="2833" spans="1:14" s="75" customFormat="1" ht="16.5" customHeight="1" x14ac:dyDescent="0.2">
      <c r="A2833" s="16"/>
      <c r="B2833" s="16"/>
      <c r="C2833" s="18"/>
      <c r="D2833" s="20"/>
      <c r="E2833" s="17" t="s">
        <v>337</v>
      </c>
      <c r="F2833" s="19" t="s">
        <v>338</v>
      </c>
      <c r="G2833" s="8" t="s">
        <v>243</v>
      </c>
      <c r="H2833" s="8" t="s">
        <v>243</v>
      </c>
      <c r="I2833" s="8">
        <v>29121.599999999999</v>
      </c>
      <c r="J2833" s="8">
        <v>29121.08928</v>
      </c>
      <c r="K2833" s="8">
        <v>0</v>
      </c>
      <c r="L2833" s="8">
        <v>29121.08928</v>
      </c>
      <c r="M2833" s="8">
        <v>-0.51071999999840101</v>
      </c>
      <c r="N2833" s="9">
        <v>99.998246250205995</v>
      </c>
    </row>
    <row r="2834" spans="1:14" s="75" customFormat="1" ht="16.5" customHeight="1" x14ac:dyDescent="0.2">
      <c r="A2834" s="16"/>
      <c r="B2834" s="16"/>
      <c r="C2834" s="18"/>
      <c r="D2834" s="20"/>
      <c r="E2834" s="17" t="s">
        <v>339</v>
      </c>
      <c r="F2834" s="19" t="s">
        <v>340</v>
      </c>
      <c r="G2834" s="8" t="s">
        <v>243</v>
      </c>
      <c r="H2834" s="8" t="s">
        <v>243</v>
      </c>
      <c r="I2834" s="8">
        <v>1294953.8999999999</v>
      </c>
      <c r="J2834" s="8">
        <v>1294949.9916900001</v>
      </c>
      <c r="K2834" s="8">
        <v>0</v>
      </c>
      <c r="L2834" s="8">
        <v>1294949.9916900001</v>
      </c>
      <c r="M2834" s="8">
        <v>-3.9083099998533699</v>
      </c>
      <c r="N2834" s="9">
        <v>99.999698189255994</v>
      </c>
    </row>
    <row r="2835" spans="1:14" s="75" customFormat="1" ht="16.5" customHeight="1" x14ac:dyDescent="0.2">
      <c r="A2835" s="16"/>
      <c r="B2835" s="16"/>
      <c r="C2835" s="18"/>
      <c r="D2835" s="20"/>
      <c r="E2835" s="17" t="s">
        <v>265</v>
      </c>
      <c r="F2835" s="19" t="s">
        <v>266</v>
      </c>
      <c r="G2835" s="8" t="s">
        <v>243</v>
      </c>
      <c r="H2835" s="8" t="s">
        <v>243</v>
      </c>
      <c r="I2835" s="8">
        <v>25190.400000000001</v>
      </c>
      <c r="J2835" s="8">
        <v>25189.78787</v>
      </c>
      <c r="K2835" s="8">
        <v>0</v>
      </c>
      <c r="L2835" s="8">
        <v>25189.78787</v>
      </c>
      <c r="M2835" s="8">
        <v>-0.61213000000134299</v>
      </c>
      <c r="N2835" s="9">
        <v>99.997569986979201</v>
      </c>
    </row>
    <row r="2836" spans="1:14" s="75" customFormat="1" ht="16.5" customHeight="1" x14ac:dyDescent="0.2">
      <c r="A2836" s="16"/>
      <c r="B2836" s="16"/>
      <c r="C2836" s="18"/>
      <c r="D2836" s="20"/>
      <c r="E2836" s="17" t="s">
        <v>267</v>
      </c>
      <c r="F2836" s="19" t="s">
        <v>268</v>
      </c>
      <c r="G2836" s="8" t="s">
        <v>243</v>
      </c>
      <c r="H2836" s="8" t="s">
        <v>243</v>
      </c>
      <c r="I2836" s="8">
        <v>23336.7</v>
      </c>
      <c r="J2836" s="8">
        <v>23336.405650000001</v>
      </c>
      <c r="K2836" s="8">
        <v>0</v>
      </c>
      <c r="L2836" s="8">
        <v>23336.405650000001</v>
      </c>
      <c r="M2836" s="8">
        <v>-0.29435000000012201</v>
      </c>
      <c r="N2836" s="9">
        <v>99.998738681990204</v>
      </c>
    </row>
    <row r="2837" spans="1:14" s="75" customFormat="1" ht="16.5" customHeight="1" x14ac:dyDescent="0.2">
      <c r="A2837" s="16"/>
      <c r="B2837" s="16"/>
      <c r="C2837" s="18"/>
      <c r="D2837" s="20"/>
      <c r="E2837" s="17" t="s">
        <v>277</v>
      </c>
      <c r="F2837" s="19" t="s">
        <v>278</v>
      </c>
      <c r="G2837" s="8" t="s">
        <v>243</v>
      </c>
      <c r="H2837" s="8" t="s">
        <v>243</v>
      </c>
      <c r="I2837" s="8">
        <v>507035.2</v>
      </c>
      <c r="J2837" s="8">
        <v>507034.40772000002</v>
      </c>
      <c r="K2837" s="8">
        <v>0</v>
      </c>
      <c r="L2837" s="8">
        <v>507034.40772000002</v>
      </c>
      <c r="M2837" s="8">
        <v>-0.79227999999420695</v>
      </c>
      <c r="N2837" s="9">
        <v>99.999843742604099</v>
      </c>
    </row>
    <row r="2838" spans="1:14" s="75" customFormat="1" ht="16.5" customHeight="1" x14ac:dyDescent="0.2">
      <c r="A2838" s="16"/>
      <c r="B2838" s="16"/>
      <c r="C2838" s="18"/>
      <c r="D2838" s="20"/>
      <c r="E2838" s="17" t="s">
        <v>258</v>
      </c>
      <c r="F2838" s="19" t="s">
        <v>259</v>
      </c>
      <c r="G2838" s="8" t="s">
        <v>243</v>
      </c>
      <c r="H2838" s="8" t="s">
        <v>243</v>
      </c>
      <c r="I2838" s="8">
        <v>109214.2</v>
      </c>
      <c r="J2838" s="8">
        <v>109213.909</v>
      </c>
      <c r="K2838" s="8">
        <v>0</v>
      </c>
      <c r="L2838" s="8">
        <v>109213.909</v>
      </c>
      <c r="M2838" s="8">
        <v>-0.29099999999743897</v>
      </c>
      <c r="N2838" s="9">
        <v>99.999733551131598</v>
      </c>
    </row>
    <row r="2839" spans="1:14" s="75" customFormat="1" ht="16.5" customHeight="1" x14ac:dyDescent="0.2">
      <c r="A2839" s="16"/>
      <c r="B2839" s="16"/>
      <c r="C2839" s="18"/>
      <c r="D2839" s="20"/>
      <c r="E2839" s="17" t="s">
        <v>344</v>
      </c>
      <c r="F2839" s="19" t="s">
        <v>345</v>
      </c>
      <c r="G2839" s="8" t="s">
        <v>243</v>
      </c>
      <c r="H2839" s="8" t="s">
        <v>243</v>
      </c>
      <c r="I2839" s="8">
        <v>1988.1</v>
      </c>
      <c r="J2839" s="8">
        <v>1988.085</v>
      </c>
      <c r="K2839" s="8">
        <v>0</v>
      </c>
      <c r="L2839" s="8">
        <v>1988.085</v>
      </c>
      <c r="M2839" s="8">
        <v>-1.49999999998727E-2</v>
      </c>
      <c r="N2839" s="9">
        <v>99.999245510789194</v>
      </c>
    </row>
    <row r="2840" spans="1:14" s="75" customFormat="1" ht="16.5" customHeight="1" x14ac:dyDescent="0.2">
      <c r="A2840" s="16"/>
      <c r="B2840" s="16"/>
      <c r="C2840" s="18"/>
      <c r="D2840" s="20"/>
      <c r="E2840" s="17" t="s">
        <v>260</v>
      </c>
      <c r="F2840" s="19" t="s">
        <v>261</v>
      </c>
      <c r="G2840" s="8" t="s">
        <v>243</v>
      </c>
      <c r="H2840" s="8" t="s">
        <v>243</v>
      </c>
      <c r="I2840" s="8">
        <v>6588.3</v>
      </c>
      <c r="J2840" s="8">
        <v>6588.1390000000001</v>
      </c>
      <c r="K2840" s="8">
        <v>0</v>
      </c>
      <c r="L2840" s="8">
        <v>6588.1390000000001</v>
      </c>
      <c r="M2840" s="8">
        <v>-0.16100000000005801</v>
      </c>
      <c r="N2840" s="9">
        <v>99.9975562740009</v>
      </c>
    </row>
    <row r="2841" spans="1:14" s="75" customFormat="1" ht="16.5" customHeight="1" x14ac:dyDescent="0.2">
      <c r="A2841" s="16"/>
      <c r="B2841" s="16"/>
      <c r="C2841" s="18"/>
      <c r="D2841" s="20"/>
      <c r="E2841" s="17" t="s">
        <v>348</v>
      </c>
      <c r="F2841" s="19" t="s">
        <v>349</v>
      </c>
      <c r="G2841" s="8" t="s">
        <v>243</v>
      </c>
      <c r="H2841" s="8" t="s">
        <v>243</v>
      </c>
      <c r="I2841" s="8">
        <v>77643.3</v>
      </c>
      <c r="J2841" s="8">
        <v>77643.050440000006</v>
      </c>
      <c r="K2841" s="8">
        <v>0</v>
      </c>
      <c r="L2841" s="8">
        <v>77643.050440000006</v>
      </c>
      <c r="M2841" s="8">
        <v>-0.249559999996563</v>
      </c>
      <c r="N2841" s="9">
        <v>99.999678581410095</v>
      </c>
    </row>
    <row r="2842" spans="1:14" s="75" customFormat="1" ht="16.5" customHeight="1" x14ac:dyDescent="0.2">
      <c r="A2842" s="29"/>
      <c r="B2842" s="30" t="s">
        <v>449</v>
      </c>
      <c r="C2842" s="31"/>
      <c r="D2842" s="31"/>
      <c r="E2842" s="29"/>
      <c r="F2842" s="32" t="s">
        <v>450</v>
      </c>
      <c r="G2842" s="33">
        <v>1342858</v>
      </c>
      <c r="H2842" s="33">
        <v>1329224</v>
      </c>
      <c r="I2842" s="33">
        <v>1329224</v>
      </c>
      <c r="J2842" s="33">
        <v>1329207.4454999999</v>
      </c>
      <c r="K2842" s="33">
        <v>0</v>
      </c>
      <c r="L2842" s="33">
        <v>1329207.4454999999</v>
      </c>
      <c r="M2842" s="33">
        <v>-16.554500000085699</v>
      </c>
      <c r="N2842" s="34">
        <v>99.998754574097404</v>
      </c>
    </row>
    <row r="2843" spans="1:14" s="75" customFormat="1" ht="17.25" customHeight="1" x14ac:dyDescent="0.2">
      <c r="A2843" s="16"/>
      <c r="B2843" s="22" t="s">
        <v>449</v>
      </c>
      <c r="C2843" s="17" t="s">
        <v>532</v>
      </c>
      <c r="D2843" s="4"/>
      <c r="E2843" s="4"/>
      <c r="F2843" s="19" t="s">
        <v>799</v>
      </c>
      <c r="G2843" s="8">
        <v>1342858</v>
      </c>
      <c r="H2843" s="8">
        <v>1329224</v>
      </c>
      <c r="I2843" s="8">
        <v>1329224</v>
      </c>
      <c r="J2843" s="8">
        <v>1329207.4454999999</v>
      </c>
      <c r="K2843" s="8">
        <v>0</v>
      </c>
      <c r="L2843" s="8">
        <v>1329207.4454999999</v>
      </c>
      <c r="M2843" s="8">
        <v>-16.554500000085699</v>
      </c>
      <c r="N2843" s="9">
        <v>99.998754574097404</v>
      </c>
    </row>
    <row r="2844" spans="1:14" s="75" customFormat="1" ht="17.25" customHeight="1" x14ac:dyDescent="0.2">
      <c r="A2844" s="16"/>
      <c r="B2844" s="16"/>
      <c r="C2844" s="18"/>
      <c r="D2844" s="20"/>
      <c r="E2844" s="17" t="s">
        <v>244</v>
      </c>
      <c r="F2844" s="19" t="s">
        <v>245</v>
      </c>
      <c r="G2844" s="8" t="s">
        <v>243</v>
      </c>
      <c r="H2844" s="8" t="s">
        <v>243</v>
      </c>
      <c r="I2844" s="8">
        <v>208173</v>
      </c>
      <c r="J2844" s="8">
        <v>208172.878</v>
      </c>
      <c r="K2844" s="8">
        <v>0</v>
      </c>
      <c r="L2844" s="8">
        <v>208172.878</v>
      </c>
      <c r="M2844" s="8">
        <v>-0.12200000000302701</v>
      </c>
      <c r="N2844" s="9">
        <v>99.999941394897505</v>
      </c>
    </row>
    <row r="2845" spans="1:14" s="75" customFormat="1" ht="17.25" customHeight="1" x14ac:dyDescent="0.2">
      <c r="A2845" s="16"/>
      <c r="B2845" s="16"/>
      <c r="C2845" s="18"/>
      <c r="D2845" s="20"/>
      <c r="E2845" s="17" t="s">
        <v>246</v>
      </c>
      <c r="F2845" s="19" t="s">
        <v>247</v>
      </c>
      <c r="G2845" s="8" t="s">
        <v>243</v>
      </c>
      <c r="H2845" s="8" t="s">
        <v>243</v>
      </c>
      <c r="I2845" s="8">
        <v>23367</v>
      </c>
      <c r="J2845" s="8">
        <v>23367</v>
      </c>
      <c r="K2845" s="8">
        <v>0</v>
      </c>
      <c r="L2845" s="8">
        <v>23367</v>
      </c>
      <c r="M2845" s="8">
        <v>0</v>
      </c>
      <c r="N2845" s="9">
        <v>100</v>
      </c>
    </row>
    <row r="2846" spans="1:14" s="75" customFormat="1" ht="17.25" customHeight="1" x14ac:dyDescent="0.2">
      <c r="A2846" s="16"/>
      <c r="B2846" s="16"/>
      <c r="C2846" s="18"/>
      <c r="D2846" s="20"/>
      <c r="E2846" s="17" t="s">
        <v>248</v>
      </c>
      <c r="F2846" s="19" t="s">
        <v>249</v>
      </c>
      <c r="G2846" s="8" t="s">
        <v>243</v>
      </c>
      <c r="H2846" s="8" t="s">
        <v>243</v>
      </c>
      <c r="I2846" s="8">
        <v>10146</v>
      </c>
      <c r="J2846" s="8">
        <v>10145.93</v>
      </c>
      <c r="K2846" s="8">
        <v>0</v>
      </c>
      <c r="L2846" s="8">
        <v>10145.93</v>
      </c>
      <c r="M2846" s="8">
        <v>-6.9999999999709003E-2</v>
      </c>
      <c r="N2846" s="9">
        <v>99.999310072935202</v>
      </c>
    </row>
    <row r="2847" spans="1:14" s="75" customFormat="1" ht="17.25" customHeight="1" x14ac:dyDescent="0.2">
      <c r="A2847" s="16"/>
      <c r="B2847" s="16"/>
      <c r="C2847" s="18"/>
      <c r="D2847" s="20"/>
      <c r="E2847" s="17" t="s">
        <v>250</v>
      </c>
      <c r="F2847" s="19" t="s">
        <v>251</v>
      </c>
      <c r="G2847" s="8" t="s">
        <v>243</v>
      </c>
      <c r="H2847" s="8" t="s">
        <v>243</v>
      </c>
      <c r="I2847" s="8">
        <v>13377</v>
      </c>
      <c r="J2847" s="8">
        <v>13377</v>
      </c>
      <c r="K2847" s="8">
        <v>0</v>
      </c>
      <c r="L2847" s="8">
        <v>13377</v>
      </c>
      <c r="M2847" s="8">
        <v>0</v>
      </c>
      <c r="N2847" s="9">
        <v>100</v>
      </c>
    </row>
    <row r="2848" spans="1:14" s="75" customFormat="1" ht="17.25" customHeight="1" x14ac:dyDescent="0.2">
      <c r="A2848" s="16"/>
      <c r="B2848" s="16"/>
      <c r="C2848" s="18"/>
      <c r="D2848" s="20"/>
      <c r="E2848" s="17" t="s">
        <v>252</v>
      </c>
      <c r="F2848" s="19" t="s">
        <v>253</v>
      </c>
      <c r="G2848" s="8" t="s">
        <v>243</v>
      </c>
      <c r="H2848" s="8" t="s">
        <v>243</v>
      </c>
      <c r="I2848" s="8">
        <v>6477</v>
      </c>
      <c r="J2848" s="8">
        <v>6470.0339999999997</v>
      </c>
      <c r="K2848" s="8">
        <v>0</v>
      </c>
      <c r="L2848" s="8">
        <v>6470.0339999999997</v>
      </c>
      <c r="M2848" s="8">
        <v>-6.9660000000003501</v>
      </c>
      <c r="N2848" s="9">
        <v>99.892450208429807</v>
      </c>
    </row>
    <row r="2849" spans="1:14" s="75" customFormat="1" ht="17.25" customHeight="1" x14ac:dyDescent="0.2">
      <c r="A2849" s="16"/>
      <c r="B2849" s="16"/>
      <c r="C2849" s="18"/>
      <c r="D2849" s="20"/>
      <c r="E2849" s="17" t="s">
        <v>241</v>
      </c>
      <c r="F2849" s="19" t="s">
        <v>326</v>
      </c>
      <c r="G2849" s="8" t="s">
        <v>243</v>
      </c>
      <c r="H2849" s="8" t="s">
        <v>243</v>
      </c>
      <c r="I2849" s="8">
        <v>54</v>
      </c>
      <c r="J2849" s="8">
        <v>53.527999999999999</v>
      </c>
      <c r="K2849" s="8">
        <v>0</v>
      </c>
      <c r="L2849" s="8">
        <v>53.527999999999999</v>
      </c>
      <c r="M2849" s="8">
        <v>-0.47200000000000097</v>
      </c>
      <c r="N2849" s="9">
        <v>99.125925925925898</v>
      </c>
    </row>
    <row r="2850" spans="1:14" s="75" customFormat="1" ht="17.25" customHeight="1" x14ac:dyDescent="0.2">
      <c r="A2850" s="16"/>
      <c r="B2850" s="16"/>
      <c r="C2850" s="18"/>
      <c r="D2850" s="20"/>
      <c r="E2850" s="17" t="s">
        <v>254</v>
      </c>
      <c r="F2850" s="19" t="s">
        <v>255</v>
      </c>
      <c r="G2850" s="8" t="s">
        <v>243</v>
      </c>
      <c r="H2850" s="8" t="s">
        <v>243</v>
      </c>
      <c r="I2850" s="8">
        <v>5980</v>
      </c>
      <c r="J2850" s="8">
        <v>5978.2340000000004</v>
      </c>
      <c r="K2850" s="8">
        <v>0</v>
      </c>
      <c r="L2850" s="8">
        <v>5978.2340000000004</v>
      </c>
      <c r="M2850" s="8">
        <v>-1.7659999999996201</v>
      </c>
      <c r="N2850" s="9">
        <v>99.970468227424803</v>
      </c>
    </row>
    <row r="2851" spans="1:14" s="75" customFormat="1" ht="17.25" customHeight="1" x14ac:dyDescent="0.2">
      <c r="A2851" s="16"/>
      <c r="B2851" s="16"/>
      <c r="C2851" s="18"/>
      <c r="D2851" s="20"/>
      <c r="E2851" s="17" t="s">
        <v>337</v>
      </c>
      <c r="F2851" s="19" t="s">
        <v>338</v>
      </c>
      <c r="G2851" s="8" t="s">
        <v>243</v>
      </c>
      <c r="H2851" s="8" t="s">
        <v>243</v>
      </c>
      <c r="I2851" s="8">
        <v>11519</v>
      </c>
      <c r="J2851" s="8">
        <v>11515.185949999999</v>
      </c>
      <c r="K2851" s="8">
        <v>0</v>
      </c>
      <c r="L2851" s="8">
        <v>11515.185949999999</v>
      </c>
      <c r="M2851" s="8">
        <v>-3.8140500000008601</v>
      </c>
      <c r="N2851" s="9">
        <v>99.966889052869206</v>
      </c>
    </row>
    <row r="2852" spans="1:14" s="75" customFormat="1" ht="17.25" customHeight="1" x14ac:dyDescent="0.2">
      <c r="A2852" s="16"/>
      <c r="B2852" s="16"/>
      <c r="C2852" s="18"/>
      <c r="D2852" s="20"/>
      <c r="E2852" s="17" t="s">
        <v>339</v>
      </c>
      <c r="F2852" s="19" t="s">
        <v>340</v>
      </c>
      <c r="G2852" s="8" t="s">
        <v>243</v>
      </c>
      <c r="H2852" s="8" t="s">
        <v>243</v>
      </c>
      <c r="I2852" s="8">
        <v>164</v>
      </c>
      <c r="J2852" s="8">
        <v>163.39286000000001</v>
      </c>
      <c r="K2852" s="8">
        <v>0</v>
      </c>
      <c r="L2852" s="8">
        <v>163.39286000000001</v>
      </c>
      <c r="M2852" s="8">
        <v>-0.60713999999998702</v>
      </c>
      <c r="N2852" s="9">
        <v>99.629792682926805</v>
      </c>
    </row>
    <row r="2853" spans="1:14" s="75" customFormat="1" ht="17.25" customHeight="1" x14ac:dyDescent="0.2">
      <c r="A2853" s="16"/>
      <c r="B2853" s="16"/>
      <c r="C2853" s="18"/>
      <c r="D2853" s="20"/>
      <c r="E2853" s="17" t="s">
        <v>327</v>
      </c>
      <c r="F2853" s="19" t="s">
        <v>328</v>
      </c>
      <c r="G2853" s="8" t="s">
        <v>243</v>
      </c>
      <c r="H2853" s="8" t="s">
        <v>243</v>
      </c>
      <c r="I2853" s="8">
        <v>248</v>
      </c>
      <c r="J2853" s="8">
        <v>247.22721999999999</v>
      </c>
      <c r="K2853" s="8">
        <v>0</v>
      </c>
      <c r="L2853" s="8">
        <v>247.22721999999999</v>
      </c>
      <c r="M2853" s="8">
        <v>-0.77278000000001201</v>
      </c>
      <c r="N2853" s="9">
        <v>99.688395161290302</v>
      </c>
    </row>
    <row r="2854" spans="1:14" s="75" customFormat="1" ht="17.25" customHeight="1" x14ac:dyDescent="0.2">
      <c r="A2854" s="16"/>
      <c r="B2854" s="16"/>
      <c r="C2854" s="18"/>
      <c r="D2854" s="20"/>
      <c r="E2854" s="17" t="s">
        <v>265</v>
      </c>
      <c r="F2854" s="19" t="s">
        <v>266</v>
      </c>
      <c r="G2854" s="8" t="s">
        <v>243</v>
      </c>
      <c r="H2854" s="8" t="s">
        <v>243</v>
      </c>
      <c r="I2854" s="8">
        <v>1518</v>
      </c>
      <c r="J2854" s="8">
        <v>1517.55348</v>
      </c>
      <c r="K2854" s="8">
        <v>0</v>
      </c>
      <c r="L2854" s="8">
        <v>1517.55348</v>
      </c>
      <c r="M2854" s="8">
        <v>-0.446519999999964</v>
      </c>
      <c r="N2854" s="9">
        <v>99.970584980237206</v>
      </c>
    </row>
    <row r="2855" spans="1:14" s="75" customFormat="1" ht="17.25" customHeight="1" x14ac:dyDescent="0.2">
      <c r="A2855" s="16"/>
      <c r="B2855" s="16"/>
      <c r="C2855" s="18"/>
      <c r="D2855" s="20"/>
      <c r="E2855" s="17" t="s">
        <v>287</v>
      </c>
      <c r="F2855" s="19" t="s">
        <v>288</v>
      </c>
      <c r="G2855" s="8" t="s">
        <v>243</v>
      </c>
      <c r="H2855" s="8" t="s">
        <v>243</v>
      </c>
      <c r="I2855" s="8">
        <v>10468</v>
      </c>
      <c r="J2855" s="8">
        <v>10468</v>
      </c>
      <c r="K2855" s="8">
        <v>0</v>
      </c>
      <c r="L2855" s="8">
        <v>10468</v>
      </c>
      <c r="M2855" s="8">
        <v>0</v>
      </c>
      <c r="N2855" s="9">
        <v>100</v>
      </c>
    </row>
    <row r="2856" spans="1:14" s="75" customFormat="1" ht="17.25" customHeight="1" x14ac:dyDescent="0.2">
      <c r="A2856" s="16"/>
      <c r="B2856" s="16"/>
      <c r="C2856" s="18"/>
      <c r="D2856" s="20"/>
      <c r="E2856" s="17" t="s">
        <v>267</v>
      </c>
      <c r="F2856" s="19" t="s">
        <v>268</v>
      </c>
      <c r="G2856" s="8" t="s">
        <v>243</v>
      </c>
      <c r="H2856" s="8" t="s">
        <v>243</v>
      </c>
      <c r="I2856" s="8">
        <v>243</v>
      </c>
      <c r="J2856" s="8">
        <v>242.77567999999999</v>
      </c>
      <c r="K2856" s="8">
        <v>0</v>
      </c>
      <c r="L2856" s="8">
        <v>242.77567999999999</v>
      </c>
      <c r="M2856" s="8">
        <v>-0.22432000000000599</v>
      </c>
      <c r="N2856" s="9">
        <v>99.907687242798403</v>
      </c>
    </row>
    <row r="2857" spans="1:14" s="75" customFormat="1" ht="17.25" customHeight="1" x14ac:dyDescent="0.2">
      <c r="A2857" s="16"/>
      <c r="B2857" s="16"/>
      <c r="C2857" s="18"/>
      <c r="D2857" s="20"/>
      <c r="E2857" s="17" t="s">
        <v>277</v>
      </c>
      <c r="F2857" s="19" t="s">
        <v>278</v>
      </c>
      <c r="G2857" s="8" t="s">
        <v>243</v>
      </c>
      <c r="H2857" s="8" t="s">
        <v>243</v>
      </c>
      <c r="I2857" s="8">
        <v>1032507</v>
      </c>
      <c r="J2857" s="8">
        <v>1032506.33631</v>
      </c>
      <c r="K2857" s="8">
        <v>0</v>
      </c>
      <c r="L2857" s="8">
        <v>1032506.33631</v>
      </c>
      <c r="M2857" s="8">
        <v>-0.66368999995756905</v>
      </c>
      <c r="N2857" s="9">
        <v>99.999935720532605</v>
      </c>
    </row>
    <row r="2858" spans="1:14" s="75" customFormat="1" ht="17.25" customHeight="1" x14ac:dyDescent="0.2">
      <c r="A2858" s="16"/>
      <c r="B2858" s="16"/>
      <c r="C2858" s="18"/>
      <c r="D2858" s="20"/>
      <c r="E2858" s="17" t="s">
        <v>258</v>
      </c>
      <c r="F2858" s="19" t="s">
        <v>259</v>
      </c>
      <c r="G2858" s="8" t="s">
        <v>243</v>
      </c>
      <c r="H2858" s="8" t="s">
        <v>243</v>
      </c>
      <c r="I2858" s="8">
        <v>4983</v>
      </c>
      <c r="J2858" s="8">
        <v>4982.37</v>
      </c>
      <c r="K2858" s="8">
        <v>0</v>
      </c>
      <c r="L2858" s="8">
        <v>4982.37</v>
      </c>
      <c r="M2858" s="8">
        <v>-0.63000000000010903</v>
      </c>
      <c r="N2858" s="9">
        <v>99.987357013847102</v>
      </c>
    </row>
    <row r="2859" spans="1:14" s="75" customFormat="1" ht="16.5" customHeight="1" x14ac:dyDescent="0.2">
      <c r="A2859" s="29"/>
      <c r="B2859" s="30" t="s">
        <v>451</v>
      </c>
      <c r="C2859" s="31"/>
      <c r="D2859" s="31"/>
      <c r="E2859" s="29"/>
      <c r="F2859" s="32" t="s">
        <v>452</v>
      </c>
      <c r="G2859" s="33">
        <v>1968802381</v>
      </c>
      <c r="H2859" s="33">
        <v>2105243373</v>
      </c>
      <c r="I2859" s="33">
        <v>2149674353.3000002</v>
      </c>
      <c r="J2859" s="33">
        <v>2148825908.9105</v>
      </c>
      <c r="K2859" s="33">
        <v>894.850169658661</v>
      </c>
      <c r="L2859" s="33">
        <v>2148825014.0603299</v>
      </c>
      <c r="M2859" s="33">
        <v>-849339.23967027699</v>
      </c>
      <c r="N2859" s="34">
        <v>99.960489864971095</v>
      </c>
    </row>
    <row r="2860" spans="1:14" s="75" customFormat="1" ht="16.5" customHeight="1" x14ac:dyDescent="0.2">
      <c r="A2860" s="16"/>
      <c r="B2860" s="22" t="s">
        <v>451</v>
      </c>
      <c r="C2860" s="17" t="s">
        <v>239</v>
      </c>
      <c r="D2860" s="4"/>
      <c r="E2860" s="4"/>
      <c r="F2860" s="19" t="s">
        <v>800</v>
      </c>
      <c r="G2860" s="8">
        <v>38211409</v>
      </c>
      <c r="H2860" s="8">
        <v>40114693</v>
      </c>
      <c r="I2860" s="8">
        <v>39843595</v>
      </c>
      <c r="J2860" s="8">
        <v>39747871.869570002</v>
      </c>
      <c r="K2860" s="8">
        <v>890.24495001137302</v>
      </c>
      <c r="L2860" s="8">
        <v>39746981.624619998</v>
      </c>
      <c r="M2860" s="8">
        <v>-96613.375380009398</v>
      </c>
      <c r="N2860" s="9">
        <v>99.757518428294404</v>
      </c>
    </row>
    <row r="2861" spans="1:14" s="75" customFormat="1" ht="16.5" customHeight="1" x14ac:dyDescent="0.2">
      <c r="A2861" s="16"/>
      <c r="B2861" s="16"/>
      <c r="C2861" s="20"/>
      <c r="D2861" s="17" t="s">
        <v>264</v>
      </c>
      <c r="E2861" s="4"/>
      <c r="F2861" s="19" t="s">
        <v>801</v>
      </c>
      <c r="G2861" s="8" t="s">
        <v>243</v>
      </c>
      <c r="H2861" s="8" t="s">
        <v>243</v>
      </c>
      <c r="I2861" s="8">
        <v>3509227.6</v>
      </c>
      <c r="J2861" s="8">
        <v>3509180.4676100002</v>
      </c>
      <c r="K2861" s="8">
        <v>9.6999993547797203E-4</v>
      </c>
      <c r="L2861" s="8">
        <v>3509180.4666400002</v>
      </c>
      <c r="M2861" s="8">
        <v>-47.133360000792898</v>
      </c>
      <c r="N2861" s="9">
        <v>99.998656873666405</v>
      </c>
    </row>
    <row r="2862" spans="1:14" s="75" customFormat="1" ht="16.5" customHeight="1" x14ac:dyDescent="0.2">
      <c r="A2862" s="16"/>
      <c r="B2862" s="16"/>
      <c r="C2862" s="18"/>
      <c r="D2862" s="20"/>
      <c r="E2862" s="17" t="s">
        <v>300</v>
      </c>
      <c r="F2862" s="19" t="s">
        <v>301</v>
      </c>
      <c r="G2862" s="8" t="s">
        <v>243</v>
      </c>
      <c r="H2862" s="8" t="s">
        <v>243</v>
      </c>
      <c r="I2862" s="8">
        <v>2878984.5</v>
      </c>
      <c r="J2862" s="8">
        <v>2878959.8706</v>
      </c>
      <c r="K2862" s="8">
        <v>0</v>
      </c>
      <c r="L2862" s="8">
        <v>2878959.8706</v>
      </c>
      <c r="M2862" s="8">
        <v>-24.629399999976201</v>
      </c>
      <c r="N2862" s="9">
        <v>99.999144510850996</v>
      </c>
    </row>
    <row r="2863" spans="1:14" s="75" customFormat="1" ht="16.5" customHeight="1" x14ac:dyDescent="0.2">
      <c r="A2863" s="16"/>
      <c r="B2863" s="16"/>
      <c r="C2863" s="18"/>
      <c r="D2863" s="20"/>
      <c r="E2863" s="17" t="s">
        <v>302</v>
      </c>
      <c r="F2863" s="19" t="s">
        <v>303</v>
      </c>
      <c r="G2863" s="8" t="s">
        <v>243</v>
      </c>
      <c r="H2863" s="8" t="s">
        <v>243</v>
      </c>
      <c r="I2863" s="8">
        <v>317168.7</v>
      </c>
      <c r="J2863" s="8">
        <v>317150.64155</v>
      </c>
      <c r="K2863" s="8">
        <v>0</v>
      </c>
      <c r="L2863" s="8">
        <v>317150.64155</v>
      </c>
      <c r="M2863" s="8">
        <v>-18.058450000011401</v>
      </c>
      <c r="N2863" s="9">
        <v>99.994306358098996</v>
      </c>
    </row>
    <row r="2864" spans="1:14" s="75" customFormat="1" ht="16.5" customHeight="1" x14ac:dyDescent="0.2">
      <c r="A2864" s="16"/>
      <c r="B2864" s="16"/>
      <c r="C2864" s="18"/>
      <c r="D2864" s="20"/>
      <c r="E2864" s="17" t="s">
        <v>335</v>
      </c>
      <c r="F2864" s="19" t="s">
        <v>336</v>
      </c>
      <c r="G2864" s="8" t="s">
        <v>243</v>
      </c>
      <c r="H2864" s="8" t="s">
        <v>243</v>
      </c>
      <c r="I2864" s="8">
        <v>37965.699999999997</v>
      </c>
      <c r="J2864" s="8">
        <v>37963.091</v>
      </c>
      <c r="K2864" s="8">
        <v>0</v>
      </c>
      <c r="L2864" s="8">
        <v>37963.091</v>
      </c>
      <c r="M2864" s="8">
        <v>-2.6089999999967399</v>
      </c>
      <c r="N2864" s="9">
        <v>99.993128007649005</v>
      </c>
    </row>
    <row r="2865" spans="1:14" s="75" customFormat="1" ht="16.5" customHeight="1" x14ac:dyDescent="0.2">
      <c r="A2865" s="16"/>
      <c r="B2865" s="16"/>
      <c r="C2865" s="18"/>
      <c r="D2865" s="20"/>
      <c r="E2865" s="17" t="s">
        <v>277</v>
      </c>
      <c r="F2865" s="19" t="s">
        <v>278</v>
      </c>
      <c r="G2865" s="8" t="s">
        <v>243</v>
      </c>
      <c r="H2865" s="8" t="s">
        <v>243</v>
      </c>
      <c r="I2865" s="8">
        <v>252674.6</v>
      </c>
      <c r="J2865" s="8">
        <v>252673.90353000001</v>
      </c>
      <c r="K2865" s="8">
        <v>9.7000002278946297E-4</v>
      </c>
      <c r="L2865" s="8">
        <v>252673.90255999999</v>
      </c>
      <c r="M2865" s="8">
        <v>-0.69744000001810502</v>
      </c>
      <c r="N2865" s="9">
        <v>99.999723977004393</v>
      </c>
    </row>
    <row r="2866" spans="1:14" s="75" customFormat="1" ht="16.5" customHeight="1" x14ac:dyDescent="0.2">
      <c r="A2866" s="16"/>
      <c r="B2866" s="16"/>
      <c r="C2866" s="18"/>
      <c r="D2866" s="20"/>
      <c r="E2866" s="17" t="s">
        <v>344</v>
      </c>
      <c r="F2866" s="19" t="s">
        <v>345</v>
      </c>
      <c r="G2866" s="8" t="s">
        <v>243</v>
      </c>
      <c r="H2866" s="8" t="s">
        <v>243</v>
      </c>
      <c r="I2866" s="8">
        <v>19491.7</v>
      </c>
      <c r="J2866" s="8">
        <v>19491.539000000001</v>
      </c>
      <c r="K2866" s="8">
        <v>0</v>
      </c>
      <c r="L2866" s="8">
        <v>19491.539000000001</v>
      </c>
      <c r="M2866" s="8">
        <v>-0.16100000000005801</v>
      </c>
      <c r="N2866" s="9">
        <v>99.999174007397997</v>
      </c>
    </row>
    <row r="2867" spans="1:14" s="75" customFormat="1" ht="16.5" customHeight="1" x14ac:dyDescent="0.2">
      <c r="A2867" s="16"/>
      <c r="B2867" s="16"/>
      <c r="C2867" s="18"/>
      <c r="D2867" s="20"/>
      <c r="E2867" s="17" t="s">
        <v>260</v>
      </c>
      <c r="F2867" s="19" t="s">
        <v>261</v>
      </c>
      <c r="G2867" s="8" t="s">
        <v>243</v>
      </c>
      <c r="H2867" s="8" t="s">
        <v>243</v>
      </c>
      <c r="I2867" s="8">
        <v>1412.3</v>
      </c>
      <c r="J2867" s="8">
        <v>1411.47073</v>
      </c>
      <c r="K2867" s="8">
        <v>0</v>
      </c>
      <c r="L2867" s="8">
        <v>1411.47073</v>
      </c>
      <c r="M2867" s="8">
        <v>-0.82926999999995099</v>
      </c>
      <c r="N2867" s="9">
        <v>99.941282305459197</v>
      </c>
    </row>
    <row r="2868" spans="1:14" s="75" customFormat="1" ht="16.5" customHeight="1" x14ac:dyDescent="0.2">
      <c r="A2868" s="16"/>
      <c r="B2868" s="16"/>
      <c r="C2868" s="18"/>
      <c r="D2868" s="20"/>
      <c r="E2868" s="17" t="s">
        <v>348</v>
      </c>
      <c r="F2868" s="19" t="s">
        <v>349</v>
      </c>
      <c r="G2868" s="8" t="s">
        <v>243</v>
      </c>
      <c r="H2868" s="8" t="s">
        <v>243</v>
      </c>
      <c r="I2868" s="8">
        <v>1530.1</v>
      </c>
      <c r="J2868" s="8">
        <v>1529.9512</v>
      </c>
      <c r="K2868" s="8">
        <v>0</v>
      </c>
      <c r="L2868" s="8">
        <v>1529.9512</v>
      </c>
      <c r="M2868" s="8">
        <v>-0.14879999999993701</v>
      </c>
      <c r="N2868" s="9">
        <v>99.990275145415296</v>
      </c>
    </row>
    <row r="2869" spans="1:14" s="75" customFormat="1" ht="18" customHeight="1" x14ac:dyDescent="0.2">
      <c r="A2869" s="16"/>
      <c r="B2869" s="16"/>
      <c r="C2869" s="20"/>
      <c r="D2869" s="17" t="s">
        <v>363</v>
      </c>
      <c r="E2869" s="4"/>
      <c r="F2869" s="19" t="s">
        <v>364</v>
      </c>
      <c r="G2869" s="8" t="s">
        <v>243</v>
      </c>
      <c r="H2869" s="8" t="s">
        <v>243</v>
      </c>
      <c r="I2869" s="8">
        <v>1180527</v>
      </c>
      <c r="J2869" s="8">
        <v>1180526.7590399999</v>
      </c>
      <c r="K2869" s="8">
        <v>0</v>
      </c>
      <c r="L2869" s="8">
        <v>1180526.7590399999</v>
      </c>
      <c r="M2869" s="8">
        <v>-0.24096000008285001</v>
      </c>
      <c r="N2869" s="9">
        <v>99.999979588776895</v>
      </c>
    </row>
    <row r="2870" spans="1:14" s="75" customFormat="1" ht="18" customHeight="1" x14ac:dyDescent="0.2">
      <c r="A2870" s="16"/>
      <c r="B2870" s="16"/>
      <c r="C2870" s="18"/>
      <c r="D2870" s="20"/>
      <c r="E2870" s="17" t="s">
        <v>277</v>
      </c>
      <c r="F2870" s="19" t="s">
        <v>278</v>
      </c>
      <c r="G2870" s="8" t="s">
        <v>243</v>
      </c>
      <c r="H2870" s="8" t="s">
        <v>243</v>
      </c>
      <c r="I2870" s="8">
        <v>1180527</v>
      </c>
      <c r="J2870" s="8">
        <v>1180526.7590399999</v>
      </c>
      <c r="K2870" s="8">
        <v>0</v>
      </c>
      <c r="L2870" s="8">
        <v>1180526.7590399999</v>
      </c>
      <c r="M2870" s="8">
        <v>-0.24096000008285001</v>
      </c>
      <c r="N2870" s="9">
        <v>99.999979588776895</v>
      </c>
    </row>
    <row r="2871" spans="1:14" s="75" customFormat="1" ht="31.5" x14ac:dyDescent="0.2">
      <c r="A2871" s="16"/>
      <c r="B2871" s="16"/>
      <c r="C2871" s="20"/>
      <c r="D2871" s="17" t="s">
        <v>294</v>
      </c>
      <c r="E2871" s="4"/>
      <c r="F2871" s="19" t="s">
        <v>304</v>
      </c>
      <c r="G2871" s="8" t="s">
        <v>243</v>
      </c>
      <c r="H2871" s="8" t="s">
        <v>243</v>
      </c>
      <c r="I2871" s="8">
        <v>6574155.9000000004</v>
      </c>
      <c r="J2871" s="8">
        <v>6483710.6333799995</v>
      </c>
      <c r="K2871" s="8">
        <v>25.020060000009799</v>
      </c>
      <c r="L2871" s="8">
        <v>6483685.6133199995</v>
      </c>
      <c r="M2871" s="8">
        <v>-90470.286679999903</v>
      </c>
      <c r="N2871" s="9">
        <v>98.623849387569294</v>
      </c>
    </row>
    <row r="2872" spans="1:14" s="75" customFormat="1" ht="18" customHeight="1" x14ac:dyDescent="0.2">
      <c r="A2872" s="16"/>
      <c r="B2872" s="16"/>
      <c r="C2872" s="18"/>
      <c r="D2872" s="20"/>
      <c r="E2872" s="17" t="s">
        <v>265</v>
      </c>
      <c r="F2872" s="19" t="s">
        <v>266</v>
      </c>
      <c r="G2872" s="8" t="s">
        <v>243</v>
      </c>
      <c r="H2872" s="8" t="s">
        <v>243</v>
      </c>
      <c r="I2872" s="8">
        <v>273718.7</v>
      </c>
      <c r="J2872" s="8">
        <v>273718.58932000003</v>
      </c>
      <c r="K2872" s="8">
        <v>0</v>
      </c>
      <c r="L2872" s="8">
        <v>273718.58932000003</v>
      </c>
      <c r="M2872" s="8">
        <v>-0.110679999983404</v>
      </c>
      <c r="N2872" s="9">
        <v>99.999959564326502</v>
      </c>
    </row>
    <row r="2873" spans="1:14" s="75" customFormat="1" ht="18" customHeight="1" x14ac:dyDescent="0.2">
      <c r="A2873" s="16"/>
      <c r="B2873" s="16"/>
      <c r="C2873" s="18"/>
      <c r="D2873" s="20"/>
      <c r="E2873" s="17" t="s">
        <v>267</v>
      </c>
      <c r="F2873" s="19" t="s">
        <v>268</v>
      </c>
      <c r="G2873" s="8" t="s">
        <v>243</v>
      </c>
      <c r="H2873" s="8" t="s">
        <v>243</v>
      </c>
      <c r="I2873" s="8">
        <v>192693.8</v>
      </c>
      <c r="J2873" s="8">
        <v>192693.67199999999</v>
      </c>
      <c r="K2873" s="8">
        <v>25.020059999980699</v>
      </c>
      <c r="L2873" s="8">
        <v>192668.65194000001</v>
      </c>
      <c r="M2873" s="8">
        <v>-25.148059999977701</v>
      </c>
      <c r="N2873" s="9">
        <v>99.986949211650796</v>
      </c>
    </row>
    <row r="2874" spans="1:14" s="75" customFormat="1" ht="18" customHeight="1" x14ac:dyDescent="0.2">
      <c r="A2874" s="16"/>
      <c r="B2874" s="16"/>
      <c r="C2874" s="18"/>
      <c r="D2874" s="20"/>
      <c r="E2874" s="17" t="s">
        <v>277</v>
      </c>
      <c r="F2874" s="19" t="s">
        <v>278</v>
      </c>
      <c r="G2874" s="8" t="s">
        <v>243</v>
      </c>
      <c r="H2874" s="8" t="s">
        <v>243</v>
      </c>
      <c r="I2874" s="8">
        <v>6107743.4000000004</v>
      </c>
      <c r="J2874" s="8">
        <v>6017298.37206</v>
      </c>
      <c r="K2874" s="8">
        <v>0</v>
      </c>
      <c r="L2874" s="8">
        <v>6017298.37206</v>
      </c>
      <c r="M2874" s="8">
        <v>-90445.027940000393</v>
      </c>
      <c r="N2874" s="9">
        <v>98.519174398518501</v>
      </c>
    </row>
    <row r="2875" spans="1:14" s="75" customFormat="1" ht="18" customHeight="1" x14ac:dyDescent="0.2">
      <c r="A2875" s="16"/>
      <c r="B2875" s="16"/>
      <c r="C2875" s="20"/>
      <c r="D2875" s="17" t="s">
        <v>244</v>
      </c>
      <c r="E2875" s="4"/>
      <c r="F2875" s="19" t="s">
        <v>1228</v>
      </c>
      <c r="G2875" s="8" t="s">
        <v>243</v>
      </c>
      <c r="H2875" s="8" t="s">
        <v>243</v>
      </c>
      <c r="I2875" s="8">
        <v>915989.1</v>
      </c>
      <c r="J2875" s="8">
        <v>915250.32181999995</v>
      </c>
      <c r="K2875" s="8">
        <v>0</v>
      </c>
      <c r="L2875" s="8">
        <v>915250.32181999995</v>
      </c>
      <c r="M2875" s="8">
        <v>-738.77817999990702</v>
      </c>
      <c r="N2875" s="9">
        <v>99.919346400519402</v>
      </c>
    </row>
    <row r="2876" spans="1:14" s="75" customFormat="1" ht="18" customHeight="1" x14ac:dyDescent="0.2">
      <c r="A2876" s="16"/>
      <c r="B2876" s="16"/>
      <c r="C2876" s="18"/>
      <c r="D2876" s="20"/>
      <c r="E2876" s="17" t="s">
        <v>368</v>
      </c>
      <c r="F2876" s="19" t="s">
        <v>369</v>
      </c>
      <c r="G2876" s="8" t="s">
        <v>243</v>
      </c>
      <c r="H2876" s="8" t="s">
        <v>243</v>
      </c>
      <c r="I2876" s="8">
        <v>390000</v>
      </c>
      <c r="J2876" s="8">
        <v>390000</v>
      </c>
      <c r="K2876" s="8">
        <v>0</v>
      </c>
      <c r="L2876" s="8">
        <v>390000</v>
      </c>
      <c r="M2876" s="8">
        <v>0</v>
      </c>
      <c r="N2876" s="9">
        <v>100</v>
      </c>
    </row>
    <row r="2877" spans="1:14" s="75" customFormat="1" ht="18" customHeight="1" x14ac:dyDescent="0.2">
      <c r="A2877" s="16"/>
      <c r="B2877" s="16"/>
      <c r="C2877" s="18"/>
      <c r="D2877" s="20"/>
      <c r="E2877" s="17" t="s">
        <v>282</v>
      </c>
      <c r="F2877" s="19" t="s">
        <v>283</v>
      </c>
      <c r="G2877" s="8" t="s">
        <v>243</v>
      </c>
      <c r="H2877" s="8" t="s">
        <v>243</v>
      </c>
      <c r="I2877" s="8">
        <v>515245.6</v>
      </c>
      <c r="J2877" s="8">
        <v>514507.09584000002</v>
      </c>
      <c r="K2877" s="8">
        <v>0</v>
      </c>
      <c r="L2877" s="8">
        <v>514507.09584000002</v>
      </c>
      <c r="M2877" s="8">
        <v>-738.504159999953</v>
      </c>
      <c r="N2877" s="9">
        <v>99.856669487328006</v>
      </c>
    </row>
    <row r="2878" spans="1:14" s="75" customFormat="1" ht="18" customHeight="1" x14ac:dyDescent="0.2">
      <c r="A2878" s="16"/>
      <c r="B2878" s="16"/>
      <c r="C2878" s="18"/>
      <c r="D2878" s="20"/>
      <c r="E2878" s="17" t="s">
        <v>284</v>
      </c>
      <c r="F2878" s="19" t="s">
        <v>285</v>
      </c>
      <c r="G2878" s="8" t="s">
        <v>243</v>
      </c>
      <c r="H2878" s="8" t="s">
        <v>243</v>
      </c>
      <c r="I2878" s="8">
        <v>653.20000000000005</v>
      </c>
      <c r="J2878" s="8">
        <v>653.18399999999997</v>
      </c>
      <c r="K2878" s="8">
        <v>0</v>
      </c>
      <c r="L2878" s="8">
        <v>653.18399999999997</v>
      </c>
      <c r="M2878" s="8">
        <v>-1.6000000000076401E-2</v>
      </c>
      <c r="N2878" s="9">
        <v>99.997550520514395</v>
      </c>
    </row>
    <row r="2879" spans="1:14" s="75" customFormat="1" ht="18" customHeight="1" x14ac:dyDescent="0.2">
      <c r="A2879" s="16"/>
      <c r="B2879" s="16"/>
      <c r="C2879" s="18"/>
      <c r="D2879" s="20"/>
      <c r="E2879" s="17" t="s">
        <v>308</v>
      </c>
      <c r="F2879" s="19" t="s">
        <v>309</v>
      </c>
      <c r="G2879" s="8" t="s">
        <v>243</v>
      </c>
      <c r="H2879" s="8" t="s">
        <v>243</v>
      </c>
      <c r="I2879" s="8">
        <v>79.8</v>
      </c>
      <c r="J2879" s="8">
        <v>79.757999999999996</v>
      </c>
      <c r="K2879" s="8">
        <v>0</v>
      </c>
      <c r="L2879" s="8">
        <v>79.757999999999996</v>
      </c>
      <c r="M2879" s="8">
        <v>-4.2000000000001599E-2</v>
      </c>
      <c r="N2879" s="9">
        <v>99.947368421052602</v>
      </c>
    </row>
    <row r="2880" spans="1:14" s="75" customFormat="1" ht="18" customHeight="1" x14ac:dyDescent="0.2">
      <c r="A2880" s="16"/>
      <c r="B2880" s="16"/>
      <c r="C2880" s="18"/>
      <c r="D2880" s="20"/>
      <c r="E2880" s="17" t="s">
        <v>411</v>
      </c>
      <c r="F2880" s="19" t="s">
        <v>412</v>
      </c>
      <c r="G2880" s="8" t="s">
        <v>243</v>
      </c>
      <c r="H2880" s="8" t="s">
        <v>243</v>
      </c>
      <c r="I2880" s="8">
        <v>10010.5</v>
      </c>
      <c r="J2880" s="8">
        <v>10010.28398</v>
      </c>
      <c r="K2880" s="8">
        <v>0</v>
      </c>
      <c r="L2880" s="8">
        <v>10010.28398</v>
      </c>
      <c r="M2880" s="8">
        <v>-0.216019999999844</v>
      </c>
      <c r="N2880" s="9">
        <v>99.997842065830895</v>
      </c>
    </row>
    <row r="2881" spans="1:14" s="75" customFormat="1" ht="17.25" customHeight="1" x14ac:dyDescent="0.2">
      <c r="A2881" s="16"/>
      <c r="B2881" s="16"/>
      <c r="C2881" s="20"/>
      <c r="D2881" s="17" t="s">
        <v>241</v>
      </c>
      <c r="E2881" s="4"/>
      <c r="F2881" s="19" t="s">
        <v>242</v>
      </c>
      <c r="G2881" s="8" t="s">
        <v>243</v>
      </c>
      <c r="H2881" s="8" t="s">
        <v>243</v>
      </c>
      <c r="I2881" s="8">
        <v>27663695.399999999</v>
      </c>
      <c r="J2881" s="8">
        <v>27659203.687720001</v>
      </c>
      <c r="K2881" s="8">
        <v>865.22391999885394</v>
      </c>
      <c r="L2881" s="8">
        <v>27658338.463799998</v>
      </c>
      <c r="M2881" s="8">
        <v>-5356.9362000115198</v>
      </c>
      <c r="N2881" s="9">
        <v>99.980635500345997</v>
      </c>
    </row>
    <row r="2882" spans="1:14" s="75" customFormat="1" ht="17.25" customHeight="1" x14ac:dyDescent="0.2">
      <c r="A2882" s="16"/>
      <c r="B2882" s="16"/>
      <c r="C2882" s="18"/>
      <c r="D2882" s="20"/>
      <c r="E2882" s="17" t="s">
        <v>244</v>
      </c>
      <c r="F2882" s="19" t="s">
        <v>245</v>
      </c>
      <c r="G2882" s="8" t="s">
        <v>243</v>
      </c>
      <c r="H2882" s="8" t="s">
        <v>243</v>
      </c>
      <c r="I2882" s="8">
        <v>13385605.5</v>
      </c>
      <c r="J2882" s="8">
        <v>13383580.896059999</v>
      </c>
      <c r="K2882" s="8">
        <v>0</v>
      </c>
      <c r="L2882" s="8">
        <v>13383580.896059999</v>
      </c>
      <c r="M2882" s="8">
        <v>-2024.6039400007601</v>
      </c>
      <c r="N2882" s="9">
        <v>99.984874767600203</v>
      </c>
    </row>
    <row r="2883" spans="1:14" s="75" customFormat="1" ht="17.25" customHeight="1" x14ac:dyDescent="0.2">
      <c r="A2883" s="16"/>
      <c r="B2883" s="16"/>
      <c r="C2883" s="18"/>
      <c r="D2883" s="20"/>
      <c r="E2883" s="17" t="s">
        <v>246</v>
      </c>
      <c r="F2883" s="19" t="s">
        <v>247</v>
      </c>
      <c r="G2883" s="8" t="s">
        <v>243</v>
      </c>
      <c r="H2883" s="8" t="s">
        <v>243</v>
      </c>
      <c r="I2883" s="8">
        <v>7265539.4000000004</v>
      </c>
      <c r="J2883" s="8">
        <v>7265461.9783399999</v>
      </c>
      <c r="K2883" s="8">
        <v>0</v>
      </c>
      <c r="L2883" s="8">
        <v>7265461.9783399999</v>
      </c>
      <c r="M2883" s="8">
        <v>-77.421660000458402</v>
      </c>
      <c r="N2883" s="9">
        <v>99.998934399006899</v>
      </c>
    </row>
    <row r="2884" spans="1:14" s="75" customFormat="1" ht="17.25" customHeight="1" x14ac:dyDescent="0.2">
      <c r="A2884" s="16"/>
      <c r="B2884" s="16"/>
      <c r="C2884" s="18"/>
      <c r="D2884" s="20"/>
      <c r="E2884" s="17" t="s">
        <v>248</v>
      </c>
      <c r="F2884" s="19" t="s">
        <v>249</v>
      </c>
      <c r="G2884" s="8" t="s">
        <v>243</v>
      </c>
      <c r="H2884" s="8" t="s">
        <v>243</v>
      </c>
      <c r="I2884" s="8">
        <v>2401823.7000000002</v>
      </c>
      <c r="J2884" s="8">
        <v>2401821.5223599998</v>
      </c>
      <c r="K2884" s="8">
        <v>0</v>
      </c>
      <c r="L2884" s="8">
        <v>2401821.5223599998</v>
      </c>
      <c r="M2884" s="8">
        <v>-2.1776400003582199</v>
      </c>
      <c r="N2884" s="9">
        <v>99.999909333894905</v>
      </c>
    </row>
    <row r="2885" spans="1:14" s="75" customFormat="1" ht="17.25" customHeight="1" x14ac:dyDescent="0.2">
      <c r="A2885" s="16"/>
      <c r="B2885" s="16"/>
      <c r="C2885" s="18"/>
      <c r="D2885" s="20"/>
      <c r="E2885" s="17" t="s">
        <v>250</v>
      </c>
      <c r="F2885" s="19" t="s">
        <v>251</v>
      </c>
      <c r="G2885" s="8" t="s">
        <v>243</v>
      </c>
      <c r="H2885" s="8" t="s">
        <v>243</v>
      </c>
      <c r="I2885" s="8">
        <v>1204377</v>
      </c>
      <c r="J2885" s="8">
        <v>1203792.65279</v>
      </c>
      <c r="K2885" s="8">
        <v>0</v>
      </c>
      <c r="L2885" s="8">
        <v>1203792.65279</v>
      </c>
      <c r="M2885" s="8">
        <v>-584.34721000003594</v>
      </c>
      <c r="N2885" s="9">
        <v>99.951481370866404</v>
      </c>
    </row>
    <row r="2886" spans="1:14" s="75" customFormat="1" ht="17.25" customHeight="1" x14ac:dyDescent="0.2">
      <c r="A2886" s="16"/>
      <c r="B2886" s="16"/>
      <c r="C2886" s="18"/>
      <c r="D2886" s="20"/>
      <c r="E2886" s="17" t="s">
        <v>252</v>
      </c>
      <c r="F2886" s="19" t="s">
        <v>253</v>
      </c>
      <c r="G2886" s="8" t="s">
        <v>243</v>
      </c>
      <c r="H2886" s="8" t="s">
        <v>243</v>
      </c>
      <c r="I2886" s="8">
        <v>542527.1</v>
      </c>
      <c r="J2886" s="8">
        <v>542285.46511999995</v>
      </c>
      <c r="K2886" s="8">
        <v>0</v>
      </c>
      <c r="L2886" s="8">
        <v>542285.46511999995</v>
      </c>
      <c r="M2886" s="8">
        <v>-241.63488000002701</v>
      </c>
      <c r="N2886" s="9">
        <v>99.955461233180799</v>
      </c>
    </row>
    <row r="2887" spans="1:14" s="75" customFormat="1" ht="17.25" customHeight="1" x14ac:dyDescent="0.2">
      <c r="A2887" s="16"/>
      <c r="B2887" s="16"/>
      <c r="C2887" s="18"/>
      <c r="D2887" s="20"/>
      <c r="E2887" s="17" t="s">
        <v>241</v>
      </c>
      <c r="F2887" s="19" t="s">
        <v>326</v>
      </c>
      <c r="G2887" s="8" t="s">
        <v>243</v>
      </c>
      <c r="H2887" s="8" t="s">
        <v>243</v>
      </c>
      <c r="I2887" s="8">
        <v>9389.2000000000007</v>
      </c>
      <c r="J2887" s="8">
        <v>9387.5367200000001</v>
      </c>
      <c r="K2887" s="8">
        <v>0</v>
      </c>
      <c r="L2887" s="8">
        <v>9387.5367200000001</v>
      </c>
      <c r="M2887" s="8">
        <v>-1.66328000000067</v>
      </c>
      <c r="N2887" s="9">
        <v>99.982285178715998</v>
      </c>
    </row>
    <row r="2888" spans="1:14" s="75" customFormat="1" ht="17.25" customHeight="1" x14ac:dyDescent="0.2">
      <c r="A2888" s="16"/>
      <c r="B2888" s="16"/>
      <c r="C2888" s="18"/>
      <c r="D2888" s="20"/>
      <c r="E2888" s="17" t="s">
        <v>254</v>
      </c>
      <c r="F2888" s="19" t="s">
        <v>255</v>
      </c>
      <c r="G2888" s="8" t="s">
        <v>243</v>
      </c>
      <c r="H2888" s="8" t="s">
        <v>243</v>
      </c>
      <c r="I2888" s="8">
        <v>532077.80000000005</v>
      </c>
      <c r="J2888" s="8">
        <v>531930.37219999998</v>
      </c>
      <c r="K2888" s="8">
        <v>0</v>
      </c>
      <c r="L2888" s="8">
        <v>531930.37219999998</v>
      </c>
      <c r="M2888" s="8">
        <v>-147.427800000063</v>
      </c>
      <c r="N2888" s="9">
        <v>99.972292059544699</v>
      </c>
    </row>
    <row r="2889" spans="1:14" s="75" customFormat="1" ht="17.25" customHeight="1" x14ac:dyDescent="0.2">
      <c r="A2889" s="16"/>
      <c r="B2889" s="16"/>
      <c r="C2889" s="18"/>
      <c r="D2889" s="20"/>
      <c r="E2889" s="17" t="s">
        <v>339</v>
      </c>
      <c r="F2889" s="19" t="s">
        <v>340</v>
      </c>
      <c r="G2889" s="8" t="s">
        <v>243</v>
      </c>
      <c r="H2889" s="8" t="s">
        <v>243</v>
      </c>
      <c r="I2889" s="8">
        <v>8023.3</v>
      </c>
      <c r="J2889" s="8">
        <v>8022.6971800000001</v>
      </c>
      <c r="K2889" s="8">
        <v>184.13900000000001</v>
      </c>
      <c r="L2889" s="8">
        <v>7838.55818</v>
      </c>
      <c r="M2889" s="8">
        <v>-184.74181999999999</v>
      </c>
      <c r="N2889" s="9">
        <v>97.697433475004104</v>
      </c>
    </row>
    <row r="2890" spans="1:14" s="75" customFormat="1" ht="31.5" x14ac:dyDescent="0.2">
      <c r="A2890" s="16"/>
      <c r="B2890" s="16"/>
      <c r="C2890" s="18"/>
      <c r="D2890" s="20"/>
      <c r="E2890" s="17" t="s">
        <v>341</v>
      </c>
      <c r="F2890" s="19" t="s">
        <v>1209</v>
      </c>
      <c r="G2890" s="8" t="s">
        <v>243</v>
      </c>
      <c r="H2890" s="8" t="s">
        <v>243</v>
      </c>
      <c r="I2890" s="8">
        <v>1023</v>
      </c>
      <c r="J2890" s="8">
        <v>1022.4</v>
      </c>
      <c r="K2890" s="8">
        <v>0</v>
      </c>
      <c r="L2890" s="8">
        <v>1022.4</v>
      </c>
      <c r="M2890" s="8">
        <v>-0.60000000000002296</v>
      </c>
      <c r="N2890" s="9">
        <v>99.941348973607006</v>
      </c>
    </row>
    <row r="2891" spans="1:14" s="75" customFormat="1" ht="17.25" customHeight="1" x14ac:dyDescent="0.2">
      <c r="A2891" s="16"/>
      <c r="B2891" s="16"/>
      <c r="C2891" s="18"/>
      <c r="D2891" s="20"/>
      <c r="E2891" s="17" t="s">
        <v>327</v>
      </c>
      <c r="F2891" s="19" t="s">
        <v>328</v>
      </c>
      <c r="G2891" s="8" t="s">
        <v>243</v>
      </c>
      <c r="H2891" s="8" t="s">
        <v>243</v>
      </c>
      <c r="I2891" s="8">
        <v>293456.7</v>
      </c>
      <c r="J2891" s="8">
        <v>293447.12235999998</v>
      </c>
      <c r="K2891" s="8">
        <v>0</v>
      </c>
      <c r="L2891" s="8">
        <v>293447.12235999998</v>
      </c>
      <c r="M2891" s="8">
        <v>-9.5776400000322592</v>
      </c>
      <c r="N2891" s="9">
        <v>99.996736268076305</v>
      </c>
    </row>
    <row r="2892" spans="1:14" s="75" customFormat="1" ht="17.25" customHeight="1" x14ac:dyDescent="0.2">
      <c r="A2892" s="16"/>
      <c r="B2892" s="16"/>
      <c r="C2892" s="18"/>
      <c r="D2892" s="20"/>
      <c r="E2892" s="17" t="s">
        <v>265</v>
      </c>
      <c r="F2892" s="19" t="s">
        <v>266</v>
      </c>
      <c r="G2892" s="8" t="s">
        <v>243</v>
      </c>
      <c r="H2892" s="8" t="s">
        <v>243</v>
      </c>
      <c r="I2892" s="8">
        <v>205024.2</v>
      </c>
      <c r="J2892" s="8">
        <v>205017.95827999999</v>
      </c>
      <c r="K2892" s="8">
        <v>550.25959999998997</v>
      </c>
      <c r="L2892" s="8">
        <v>204467.69868</v>
      </c>
      <c r="M2892" s="8">
        <v>-556.50132000000997</v>
      </c>
      <c r="N2892" s="9">
        <v>99.728567983681899</v>
      </c>
    </row>
    <row r="2893" spans="1:14" s="75" customFormat="1" ht="17.25" customHeight="1" x14ac:dyDescent="0.2">
      <c r="A2893" s="16"/>
      <c r="B2893" s="16"/>
      <c r="C2893" s="18"/>
      <c r="D2893" s="20"/>
      <c r="E2893" s="17" t="s">
        <v>287</v>
      </c>
      <c r="F2893" s="19" t="s">
        <v>288</v>
      </c>
      <c r="G2893" s="8" t="s">
        <v>243</v>
      </c>
      <c r="H2893" s="8" t="s">
        <v>243</v>
      </c>
      <c r="I2893" s="8">
        <v>366748.6</v>
      </c>
      <c r="J2893" s="8">
        <v>366748.26944</v>
      </c>
      <c r="K2893" s="8">
        <v>0</v>
      </c>
      <c r="L2893" s="8">
        <v>366748.26944</v>
      </c>
      <c r="M2893" s="8">
        <v>-0.33055999997304802</v>
      </c>
      <c r="N2893" s="9">
        <v>99.999909867413294</v>
      </c>
    </row>
    <row r="2894" spans="1:14" s="75" customFormat="1" ht="17.25" customHeight="1" x14ac:dyDescent="0.2">
      <c r="A2894" s="16"/>
      <c r="B2894" s="16"/>
      <c r="C2894" s="18"/>
      <c r="D2894" s="20"/>
      <c r="E2894" s="17" t="s">
        <v>267</v>
      </c>
      <c r="F2894" s="19" t="s">
        <v>268</v>
      </c>
      <c r="G2894" s="8" t="s">
        <v>243</v>
      </c>
      <c r="H2894" s="8" t="s">
        <v>243</v>
      </c>
      <c r="I2894" s="8">
        <v>60453.3</v>
      </c>
      <c r="J2894" s="8">
        <v>59931.022100000002</v>
      </c>
      <c r="K2894" s="8">
        <v>130.82532000000401</v>
      </c>
      <c r="L2894" s="8">
        <v>59800.196779999998</v>
      </c>
      <c r="M2894" s="8">
        <v>-653.10322000000497</v>
      </c>
      <c r="N2894" s="9">
        <v>98.919656627512495</v>
      </c>
    </row>
    <row r="2895" spans="1:14" s="75" customFormat="1" ht="17.25" customHeight="1" x14ac:dyDescent="0.2">
      <c r="A2895" s="16"/>
      <c r="B2895" s="16"/>
      <c r="C2895" s="18"/>
      <c r="D2895" s="20"/>
      <c r="E2895" s="17" t="s">
        <v>256</v>
      </c>
      <c r="F2895" s="19" t="s">
        <v>257</v>
      </c>
      <c r="G2895" s="8" t="s">
        <v>243</v>
      </c>
      <c r="H2895" s="8" t="s">
        <v>243</v>
      </c>
      <c r="I2895" s="8">
        <v>277330.90000000002</v>
      </c>
      <c r="J2895" s="8">
        <v>277271.63376</v>
      </c>
      <c r="K2895" s="8">
        <v>0</v>
      </c>
      <c r="L2895" s="8">
        <v>277271.63376</v>
      </c>
      <c r="M2895" s="8">
        <v>-59.266240000026301</v>
      </c>
      <c r="N2895" s="9">
        <v>99.978629774035298</v>
      </c>
    </row>
    <row r="2896" spans="1:14" s="75" customFormat="1" ht="17.25" customHeight="1" x14ac:dyDescent="0.2">
      <c r="A2896" s="16"/>
      <c r="B2896" s="16"/>
      <c r="C2896" s="18"/>
      <c r="D2896" s="20"/>
      <c r="E2896" s="17" t="s">
        <v>277</v>
      </c>
      <c r="F2896" s="19" t="s">
        <v>278</v>
      </c>
      <c r="G2896" s="8" t="s">
        <v>243</v>
      </c>
      <c r="H2896" s="8" t="s">
        <v>243</v>
      </c>
      <c r="I2896" s="8">
        <v>635156.5</v>
      </c>
      <c r="J2896" s="8">
        <v>634757.94839999999</v>
      </c>
      <c r="K2896" s="8">
        <v>0</v>
      </c>
      <c r="L2896" s="8">
        <v>634757.94839999999</v>
      </c>
      <c r="M2896" s="8">
        <v>-398.55160000000598</v>
      </c>
      <c r="N2896" s="9">
        <v>99.937251433308205</v>
      </c>
    </row>
    <row r="2897" spans="1:14" s="75" customFormat="1" ht="17.25" customHeight="1" x14ac:dyDescent="0.2">
      <c r="A2897" s="16"/>
      <c r="B2897" s="16"/>
      <c r="C2897" s="18"/>
      <c r="D2897" s="20"/>
      <c r="E2897" s="17" t="s">
        <v>258</v>
      </c>
      <c r="F2897" s="19" t="s">
        <v>259</v>
      </c>
      <c r="G2897" s="8" t="s">
        <v>243</v>
      </c>
      <c r="H2897" s="8" t="s">
        <v>243</v>
      </c>
      <c r="I2897" s="8">
        <v>454605.9</v>
      </c>
      <c r="J2897" s="8">
        <v>454214.72545999999</v>
      </c>
      <c r="K2897" s="8">
        <v>0</v>
      </c>
      <c r="L2897" s="8">
        <v>454214.72545999999</v>
      </c>
      <c r="M2897" s="8">
        <v>-391.17454000003602</v>
      </c>
      <c r="N2897" s="9">
        <v>99.913953043724206</v>
      </c>
    </row>
    <row r="2898" spans="1:14" s="75" customFormat="1" ht="17.25" customHeight="1" x14ac:dyDescent="0.2">
      <c r="A2898" s="16"/>
      <c r="B2898" s="16"/>
      <c r="C2898" s="18"/>
      <c r="D2898" s="20"/>
      <c r="E2898" s="17" t="s">
        <v>344</v>
      </c>
      <c r="F2898" s="19" t="s">
        <v>345</v>
      </c>
      <c r="G2898" s="8" t="s">
        <v>243</v>
      </c>
      <c r="H2898" s="8" t="s">
        <v>243</v>
      </c>
      <c r="I2898" s="8">
        <v>6487.9</v>
      </c>
      <c r="J2898" s="8">
        <v>6487.0003800000004</v>
      </c>
      <c r="K2898" s="8">
        <v>0</v>
      </c>
      <c r="L2898" s="8">
        <v>6487.0003800000004</v>
      </c>
      <c r="M2898" s="8">
        <v>-0.89961999999923103</v>
      </c>
      <c r="N2898" s="9">
        <v>99.986133879991996</v>
      </c>
    </row>
    <row r="2899" spans="1:14" s="75" customFormat="1" ht="17.25" customHeight="1" x14ac:dyDescent="0.2">
      <c r="A2899" s="16"/>
      <c r="B2899" s="16"/>
      <c r="C2899" s="18"/>
      <c r="D2899" s="20"/>
      <c r="E2899" s="17" t="s">
        <v>260</v>
      </c>
      <c r="F2899" s="19" t="s">
        <v>261</v>
      </c>
      <c r="G2899" s="8" t="s">
        <v>243</v>
      </c>
      <c r="H2899" s="8" t="s">
        <v>243</v>
      </c>
      <c r="I2899" s="8">
        <v>14045.4</v>
      </c>
      <c r="J2899" s="8">
        <v>14022.48677</v>
      </c>
      <c r="K2899" s="8">
        <v>0</v>
      </c>
      <c r="L2899" s="8">
        <v>14022.48677</v>
      </c>
      <c r="M2899" s="8">
        <v>-22.913230000000102</v>
      </c>
      <c r="N2899" s="9">
        <v>99.836863101086493</v>
      </c>
    </row>
    <row r="2900" spans="1:14" s="75" customFormat="1" ht="31.5" x14ac:dyDescent="0.2">
      <c r="A2900" s="16"/>
      <c r="B2900" s="22" t="s">
        <v>451</v>
      </c>
      <c r="C2900" s="17" t="s">
        <v>371</v>
      </c>
      <c r="D2900" s="4"/>
      <c r="E2900" s="4"/>
      <c r="F2900" s="19" t="s">
        <v>1229</v>
      </c>
      <c r="G2900" s="8">
        <v>3080332</v>
      </c>
      <c r="H2900" s="8">
        <v>3062310</v>
      </c>
      <c r="I2900" s="8">
        <v>2831895</v>
      </c>
      <c r="J2900" s="8">
        <v>2821447.8541999999</v>
      </c>
      <c r="K2900" s="8">
        <v>0</v>
      </c>
      <c r="L2900" s="8">
        <v>2821447.8541999999</v>
      </c>
      <c r="M2900" s="8">
        <v>-10447.1458000001</v>
      </c>
      <c r="N2900" s="9">
        <v>99.631089930947297</v>
      </c>
    </row>
    <row r="2901" spans="1:14" s="75" customFormat="1" ht="17.25" customHeight="1" x14ac:dyDescent="0.2">
      <c r="A2901" s="16"/>
      <c r="B2901" s="16"/>
      <c r="C2901" s="18"/>
      <c r="D2901" s="20"/>
      <c r="E2901" s="17" t="s">
        <v>269</v>
      </c>
      <c r="F2901" s="19" t="s">
        <v>270</v>
      </c>
      <c r="G2901" s="8" t="s">
        <v>243</v>
      </c>
      <c r="H2901" s="8" t="s">
        <v>243</v>
      </c>
      <c r="I2901" s="8">
        <v>2831895</v>
      </c>
      <c r="J2901" s="8">
        <v>2821447.8541999999</v>
      </c>
      <c r="K2901" s="8">
        <v>0</v>
      </c>
      <c r="L2901" s="8">
        <v>2821447.8541999999</v>
      </c>
      <c r="M2901" s="8">
        <v>-10447.1458000001</v>
      </c>
      <c r="N2901" s="9">
        <v>99.631089930947297</v>
      </c>
    </row>
    <row r="2902" spans="1:14" s="75" customFormat="1" ht="17.25" customHeight="1" x14ac:dyDescent="0.2">
      <c r="A2902" s="16"/>
      <c r="B2902" s="22" t="s">
        <v>451</v>
      </c>
      <c r="C2902" s="17" t="s">
        <v>802</v>
      </c>
      <c r="D2902" s="4"/>
      <c r="E2902" s="4"/>
      <c r="F2902" s="25" t="s">
        <v>1308</v>
      </c>
      <c r="G2902" s="8">
        <v>554495</v>
      </c>
      <c r="H2902" s="8">
        <v>858222</v>
      </c>
      <c r="I2902" s="8">
        <v>686578</v>
      </c>
      <c r="J2902" s="8">
        <v>566474.5</v>
      </c>
      <c r="K2902" s="8">
        <v>0</v>
      </c>
      <c r="L2902" s="8">
        <v>566474.5</v>
      </c>
      <c r="M2902" s="8">
        <v>-120103.5</v>
      </c>
      <c r="N2902" s="9">
        <v>82.506940216552195</v>
      </c>
    </row>
    <row r="2903" spans="1:14" s="75" customFormat="1" ht="17.25" customHeight="1" x14ac:dyDescent="0.2">
      <c r="A2903" s="16"/>
      <c r="B2903" s="16"/>
      <c r="C2903" s="18"/>
      <c r="D2903" s="20"/>
      <c r="E2903" s="17" t="s">
        <v>741</v>
      </c>
      <c r="F2903" s="19" t="s">
        <v>742</v>
      </c>
      <c r="G2903" s="8" t="s">
        <v>243</v>
      </c>
      <c r="H2903" s="8" t="s">
        <v>243</v>
      </c>
      <c r="I2903" s="8">
        <v>686578</v>
      </c>
      <c r="J2903" s="8">
        <v>566474.5</v>
      </c>
      <c r="K2903" s="8">
        <v>0</v>
      </c>
      <c r="L2903" s="8">
        <v>566474.5</v>
      </c>
      <c r="M2903" s="8">
        <v>-120103.5</v>
      </c>
      <c r="N2903" s="9">
        <v>82.506940216552195</v>
      </c>
    </row>
    <row r="2904" spans="1:14" s="75" customFormat="1" ht="17.25" customHeight="1" x14ac:dyDescent="0.2">
      <c r="A2904" s="16"/>
      <c r="B2904" s="22" t="s">
        <v>451</v>
      </c>
      <c r="C2904" s="17" t="s">
        <v>803</v>
      </c>
      <c r="D2904" s="4"/>
      <c r="E2904" s="4"/>
      <c r="F2904" s="19" t="s">
        <v>804</v>
      </c>
      <c r="G2904" s="8">
        <v>40408059</v>
      </c>
      <c r="H2904" s="8">
        <v>92289319</v>
      </c>
      <c r="I2904" s="8">
        <v>86851463</v>
      </c>
      <c r="J2904" s="8">
        <v>86814080.488330007</v>
      </c>
      <c r="K2904" s="8">
        <v>0</v>
      </c>
      <c r="L2904" s="8">
        <v>86814080.488330007</v>
      </c>
      <c r="M2904" s="8">
        <v>-37382.511669993401</v>
      </c>
      <c r="N2904" s="9">
        <v>99.956958109421805</v>
      </c>
    </row>
    <row r="2905" spans="1:14" s="75" customFormat="1" ht="17.25" customHeight="1" x14ac:dyDescent="0.2">
      <c r="A2905" s="16"/>
      <c r="B2905" s="16"/>
      <c r="C2905" s="20"/>
      <c r="D2905" s="17" t="s">
        <v>320</v>
      </c>
      <c r="E2905" s="4"/>
      <c r="F2905" s="19" t="s">
        <v>805</v>
      </c>
      <c r="G2905" s="8" t="s">
        <v>243</v>
      </c>
      <c r="H2905" s="8" t="s">
        <v>243</v>
      </c>
      <c r="I2905" s="8">
        <v>154082</v>
      </c>
      <c r="J2905" s="8">
        <v>152098.45066999999</v>
      </c>
      <c r="K2905" s="8">
        <v>0</v>
      </c>
      <c r="L2905" s="8">
        <v>152098.45066999999</v>
      </c>
      <c r="M2905" s="8">
        <v>-1983.5493300000101</v>
      </c>
      <c r="N2905" s="9">
        <v>98.712666417881394</v>
      </c>
    </row>
    <row r="2906" spans="1:14" s="75" customFormat="1" ht="15" customHeight="1" x14ac:dyDescent="0.2">
      <c r="A2906" s="16"/>
      <c r="B2906" s="16"/>
      <c r="C2906" s="18"/>
      <c r="D2906" s="20"/>
      <c r="E2906" s="17" t="s">
        <v>244</v>
      </c>
      <c r="F2906" s="19" t="s">
        <v>245</v>
      </c>
      <c r="G2906" s="8" t="s">
        <v>243</v>
      </c>
      <c r="H2906" s="8" t="s">
        <v>243</v>
      </c>
      <c r="I2906" s="8">
        <v>55724</v>
      </c>
      <c r="J2906" s="8">
        <v>55724</v>
      </c>
      <c r="K2906" s="8">
        <v>0</v>
      </c>
      <c r="L2906" s="8">
        <v>55724</v>
      </c>
      <c r="M2906" s="8">
        <v>0</v>
      </c>
      <c r="N2906" s="9">
        <v>100</v>
      </c>
    </row>
    <row r="2907" spans="1:14" s="75" customFormat="1" ht="15" customHeight="1" x14ac:dyDescent="0.2">
      <c r="A2907" s="16"/>
      <c r="B2907" s="16"/>
      <c r="C2907" s="18"/>
      <c r="D2907" s="20"/>
      <c r="E2907" s="17" t="s">
        <v>246</v>
      </c>
      <c r="F2907" s="19" t="s">
        <v>247</v>
      </c>
      <c r="G2907" s="8" t="s">
        <v>243</v>
      </c>
      <c r="H2907" s="8" t="s">
        <v>243</v>
      </c>
      <c r="I2907" s="8">
        <v>18806</v>
      </c>
      <c r="J2907" s="8">
        <v>18806</v>
      </c>
      <c r="K2907" s="8">
        <v>0</v>
      </c>
      <c r="L2907" s="8">
        <v>18806</v>
      </c>
      <c r="M2907" s="8">
        <v>0</v>
      </c>
      <c r="N2907" s="9">
        <v>100</v>
      </c>
    </row>
    <row r="2908" spans="1:14" s="75" customFormat="1" ht="15" customHeight="1" x14ac:dyDescent="0.2">
      <c r="A2908" s="16"/>
      <c r="B2908" s="16"/>
      <c r="C2908" s="18"/>
      <c r="D2908" s="20"/>
      <c r="E2908" s="17" t="s">
        <v>248</v>
      </c>
      <c r="F2908" s="19" t="s">
        <v>249</v>
      </c>
      <c r="G2908" s="8" t="s">
        <v>243</v>
      </c>
      <c r="H2908" s="8" t="s">
        <v>243</v>
      </c>
      <c r="I2908" s="8">
        <v>2166</v>
      </c>
      <c r="J2908" s="8">
        <v>2165.0169999999998</v>
      </c>
      <c r="K2908" s="8">
        <v>0</v>
      </c>
      <c r="L2908" s="8">
        <v>2165.0169999999998</v>
      </c>
      <c r="M2908" s="8">
        <v>-0.98300000000017496</v>
      </c>
      <c r="N2908" s="9">
        <v>99.954616805170801</v>
      </c>
    </row>
    <row r="2909" spans="1:14" s="75" customFormat="1" ht="15" customHeight="1" x14ac:dyDescent="0.2">
      <c r="A2909" s="16"/>
      <c r="B2909" s="16"/>
      <c r="C2909" s="18"/>
      <c r="D2909" s="20"/>
      <c r="E2909" s="17" t="s">
        <v>250</v>
      </c>
      <c r="F2909" s="19" t="s">
        <v>251</v>
      </c>
      <c r="G2909" s="8" t="s">
        <v>243</v>
      </c>
      <c r="H2909" s="8" t="s">
        <v>243</v>
      </c>
      <c r="I2909" s="8">
        <v>3970</v>
      </c>
      <c r="J2909" s="8">
        <v>3970</v>
      </c>
      <c r="K2909" s="8">
        <v>0</v>
      </c>
      <c r="L2909" s="8">
        <v>3970</v>
      </c>
      <c r="M2909" s="8">
        <v>0</v>
      </c>
      <c r="N2909" s="9">
        <v>100</v>
      </c>
    </row>
    <row r="2910" spans="1:14" s="75" customFormat="1" ht="15" customHeight="1" x14ac:dyDescent="0.2">
      <c r="A2910" s="16"/>
      <c r="B2910" s="16"/>
      <c r="C2910" s="18"/>
      <c r="D2910" s="20"/>
      <c r="E2910" s="17" t="s">
        <v>252</v>
      </c>
      <c r="F2910" s="19" t="s">
        <v>253</v>
      </c>
      <c r="G2910" s="8" t="s">
        <v>243</v>
      </c>
      <c r="H2910" s="8" t="s">
        <v>243</v>
      </c>
      <c r="I2910" s="8">
        <v>1881</v>
      </c>
      <c r="J2910" s="8">
        <v>1881</v>
      </c>
      <c r="K2910" s="8">
        <v>0</v>
      </c>
      <c r="L2910" s="8">
        <v>1881</v>
      </c>
      <c r="M2910" s="8">
        <v>0</v>
      </c>
      <c r="N2910" s="9">
        <v>100</v>
      </c>
    </row>
    <row r="2911" spans="1:14" s="75" customFormat="1" ht="15" customHeight="1" x14ac:dyDescent="0.2">
      <c r="A2911" s="16"/>
      <c r="B2911" s="16"/>
      <c r="C2911" s="18"/>
      <c r="D2911" s="20"/>
      <c r="E2911" s="17" t="s">
        <v>241</v>
      </c>
      <c r="F2911" s="19" t="s">
        <v>326</v>
      </c>
      <c r="G2911" s="8" t="s">
        <v>243</v>
      </c>
      <c r="H2911" s="8" t="s">
        <v>243</v>
      </c>
      <c r="I2911" s="8">
        <v>146</v>
      </c>
      <c r="J2911" s="8">
        <v>145.98599999999999</v>
      </c>
      <c r="K2911" s="8">
        <v>0</v>
      </c>
      <c r="L2911" s="8">
        <v>145.98599999999999</v>
      </c>
      <c r="M2911" s="8">
        <v>-1.4000000000009999E-2</v>
      </c>
      <c r="N2911" s="9">
        <v>99.990410958904107</v>
      </c>
    </row>
    <row r="2912" spans="1:14" s="75" customFormat="1" ht="15" customHeight="1" x14ac:dyDescent="0.2">
      <c r="A2912" s="16"/>
      <c r="B2912" s="16"/>
      <c r="C2912" s="18"/>
      <c r="D2912" s="20"/>
      <c r="E2912" s="17" t="s">
        <v>254</v>
      </c>
      <c r="F2912" s="19" t="s">
        <v>255</v>
      </c>
      <c r="G2912" s="8" t="s">
        <v>243</v>
      </c>
      <c r="H2912" s="8" t="s">
        <v>243</v>
      </c>
      <c r="I2912" s="8">
        <v>1216</v>
      </c>
      <c r="J2912" s="8">
        <v>1216</v>
      </c>
      <c r="K2912" s="8">
        <v>0</v>
      </c>
      <c r="L2912" s="8">
        <v>1216</v>
      </c>
      <c r="M2912" s="8">
        <v>0</v>
      </c>
      <c r="N2912" s="9">
        <v>100</v>
      </c>
    </row>
    <row r="2913" spans="1:14" s="75" customFormat="1" ht="15" customHeight="1" x14ac:dyDescent="0.2">
      <c r="A2913" s="16"/>
      <c r="B2913" s="16"/>
      <c r="C2913" s="18"/>
      <c r="D2913" s="20"/>
      <c r="E2913" s="17" t="s">
        <v>327</v>
      </c>
      <c r="F2913" s="19" t="s">
        <v>328</v>
      </c>
      <c r="G2913" s="8" t="s">
        <v>243</v>
      </c>
      <c r="H2913" s="8" t="s">
        <v>243</v>
      </c>
      <c r="I2913" s="8">
        <v>13471</v>
      </c>
      <c r="J2913" s="8">
        <v>13471</v>
      </c>
      <c r="K2913" s="8">
        <v>0</v>
      </c>
      <c r="L2913" s="8">
        <v>13471</v>
      </c>
      <c r="M2913" s="8">
        <v>0</v>
      </c>
      <c r="N2913" s="9">
        <v>100</v>
      </c>
    </row>
    <row r="2914" spans="1:14" s="75" customFormat="1" ht="15" customHeight="1" x14ac:dyDescent="0.2">
      <c r="A2914" s="16"/>
      <c r="B2914" s="16"/>
      <c r="C2914" s="18"/>
      <c r="D2914" s="20"/>
      <c r="E2914" s="17" t="s">
        <v>265</v>
      </c>
      <c r="F2914" s="19" t="s">
        <v>266</v>
      </c>
      <c r="G2914" s="8" t="s">
        <v>243</v>
      </c>
      <c r="H2914" s="8" t="s">
        <v>243</v>
      </c>
      <c r="I2914" s="8">
        <v>2087</v>
      </c>
      <c r="J2914" s="8">
        <v>2087</v>
      </c>
      <c r="K2914" s="8">
        <v>0</v>
      </c>
      <c r="L2914" s="8">
        <v>2087</v>
      </c>
      <c r="M2914" s="8">
        <v>0</v>
      </c>
      <c r="N2914" s="9">
        <v>100</v>
      </c>
    </row>
    <row r="2915" spans="1:14" s="75" customFormat="1" ht="15" customHeight="1" x14ac:dyDescent="0.2">
      <c r="A2915" s="16"/>
      <c r="B2915" s="16"/>
      <c r="C2915" s="18"/>
      <c r="D2915" s="20"/>
      <c r="E2915" s="17" t="s">
        <v>287</v>
      </c>
      <c r="F2915" s="19" t="s">
        <v>288</v>
      </c>
      <c r="G2915" s="8" t="s">
        <v>243</v>
      </c>
      <c r="H2915" s="8" t="s">
        <v>243</v>
      </c>
      <c r="I2915" s="8">
        <v>3024</v>
      </c>
      <c r="J2915" s="8">
        <v>3023.5046699999998</v>
      </c>
      <c r="K2915" s="8">
        <v>0</v>
      </c>
      <c r="L2915" s="8">
        <v>3023.5046699999998</v>
      </c>
      <c r="M2915" s="8">
        <v>-0.495330000000195</v>
      </c>
      <c r="N2915" s="9">
        <v>99.983620039682506</v>
      </c>
    </row>
    <row r="2916" spans="1:14" s="75" customFormat="1" ht="15" customHeight="1" x14ac:dyDescent="0.2">
      <c r="A2916" s="16"/>
      <c r="B2916" s="16"/>
      <c r="C2916" s="18"/>
      <c r="D2916" s="20"/>
      <c r="E2916" s="17" t="s">
        <v>267</v>
      </c>
      <c r="F2916" s="19" t="s">
        <v>268</v>
      </c>
      <c r="G2916" s="8" t="s">
        <v>243</v>
      </c>
      <c r="H2916" s="8" t="s">
        <v>243</v>
      </c>
      <c r="I2916" s="8">
        <v>1056</v>
      </c>
      <c r="J2916" s="8">
        <v>1055.0999999999999</v>
      </c>
      <c r="K2916" s="8">
        <v>0</v>
      </c>
      <c r="L2916" s="8">
        <v>1055.0999999999999</v>
      </c>
      <c r="M2916" s="8">
        <v>-0.90000000000009095</v>
      </c>
      <c r="N2916" s="9">
        <v>99.914772727272705</v>
      </c>
    </row>
    <row r="2917" spans="1:14" s="75" customFormat="1" ht="15" customHeight="1" x14ac:dyDescent="0.2">
      <c r="A2917" s="16"/>
      <c r="B2917" s="16"/>
      <c r="C2917" s="18"/>
      <c r="D2917" s="20"/>
      <c r="E2917" s="17" t="s">
        <v>277</v>
      </c>
      <c r="F2917" s="19" t="s">
        <v>278</v>
      </c>
      <c r="G2917" s="8" t="s">
        <v>243</v>
      </c>
      <c r="H2917" s="8" t="s">
        <v>243</v>
      </c>
      <c r="I2917" s="8">
        <v>45494</v>
      </c>
      <c r="J2917" s="8">
        <v>43514</v>
      </c>
      <c r="K2917" s="8">
        <v>0</v>
      </c>
      <c r="L2917" s="8">
        <v>43514</v>
      </c>
      <c r="M2917" s="8">
        <v>-1980</v>
      </c>
      <c r="N2917" s="9">
        <v>95.647777728931302</v>
      </c>
    </row>
    <row r="2918" spans="1:14" s="75" customFormat="1" ht="15" customHeight="1" x14ac:dyDescent="0.2">
      <c r="A2918" s="16"/>
      <c r="B2918" s="16"/>
      <c r="C2918" s="18"/>
      <c r="D2918" s="20"/>
      <c r="E2918" s="17" t="s">
        <v>258</v>
      </c>
      <c r="F2918" s="19" t="s">
        <v>259</v>
      </c>
      <c r="G2918" s="8" t="s">
        <v>243</v>
      </c>
      <c r="H2918" s="8" t="s">
        <v>243</v>
      </c>
      <c r="I2918" s="8">
        <v>5021</v>
      </c>
      <c r="J2918" s="8">
        <v>5020.5330000000004</v>
      </c>
      <c r="K2918" s="8">
        <v>0</v>
      </c>
      <c r="L2918" s="8">
        <v>5020.5330000000004</v>
      </c>
      <c r="M2918" s="8">
        <v>-0.46699999999964298</v>
      </c>
      <c r="N2918" s="9">
        <v>99.990699063931501</v>
      </c>
    </row>
    <row r="2919" spans="1:14" s="75" customFormat="1" ht="15" customHeight="1" x14ac:dyDescent="0.2">
      <c r="A2919" s="16"/>
      <c r="B2919" s="16"/>
      <c r="C2919" s="18"/>
      <c r="D2919" s="20"/>
      <c r="E2919" s="17" t="s">
        <v>260</v>
      </c>
      <c r="F2919" s="19" t="s">
        <v>261</v>
      </c>
      <c r="G2919" s="8" t="s">
        <v>243</v>
      </c>
      <c r="H2919" s="8" t="s">
        <v>243</v>
      </c>
      <c r="I2919" s="8">
        <v>20</v>
      </c>
      <c r="J2919" s="8">
        <v>19.309999999999999</v>
      </c>
      <c r="K2919" s="8">
        <v>0</v>
      </c>
      <c r="L2919" s="8">
        <v>19.309999999999999</v>
      </c>
      <c r="M2919" s="8">
        <v>-0.69000000000000095</v>
      </c>
      <c r="N2919" s="9">
        <v>96.55</v>
      </c>
    </row>
    <row r="2920" spans="1:14" s="75" customFormat="1" ht="15" customHeight="1" x14ac:dyDescent="0.2">
      <c r="A2920" s="16"/>
      <c r="B2920" s="16"/>
      <c r="C2920" s="20"/>
      <c r="D2920" s="17" t="s">
        <v>244</v>
      </c>
      <c r="E2920" s="4"/>
      <c r="F2920" s="19" t="s">
        <v>806</v>
      </c>
      <c r="G2920" s="8" t="s">
        <v>243</v>
      </c>
      <c r="H2920" s="8" t="s">
        <v>243</v>
      </c>
      <c r="I2920" s="8">
        <v>180796</v>
      </c>
      <c r="J2920" s="8">
        <v>180781.22065999999</v>
      </c>
      <c r="K2920" s="8">
        <v>0</v>
      </c>
      <c r="L2920" s="8">
        <v>180781.22065999999</v>
      </c>
      <c r="M2920" s="8">
        <v>-14.779340000008199</v>
      </c>
      <c r="N2920" s="9">
        <v>99.991825405429296</v>
      </c>
    </row>
    <row r="2921" spans="1:14" s="75" customFormat="1" ht="15" customHeight="1" x14ac:dyDescent="0.2">
      <c r="A2921" s="16"/>
      <c r="B2921" s="16"/>
      <c r="C2921" s="18"/>
      <c r="D2921" s="20"/>
      <c r="E2921" s="17" t="s">
        <v>282</v>
      </c>
      <c r="F2921" s="19" t="s">
        <v>283</v>
      </c>
      <c r="G2921" s="8" t="s">
        <v>243</v>
      </c>
      <c r="H2921" s="8" t="s">
        <v>243</v>
      </c>
      <c r="I2921" s="8">
        <v>19438</v>
      </c>
      <c r="J2921" s="8">
        <v>19427.268919999999</v>
      </c>
      <c r="K2921" s="8">
        <v>0</v>
      </c>
      <c r="L2921" s="8">
        <v>19427.268919999999</v>
      </c>
      <c r="M2921" s="8">
        <v>-10.7310800000014</v>
      </c>
      <c r="N2921" s="9">
        <v>99.944793291490896</v>
      </c>
    </row>
    <row r="2922" spans="1:14" s="75" customFormat="1" ht="15" customHeight="1" x14ac:dyDescent="0.2">
      <c r="A2922" s="16"/>
      <c r="B2922" s="16"/>
      <c r="C2922" s="18"/>
      <c r="D2922" s="20"/>
      <c r="E2922" s="17" t="s">
        <v>393</v>
      </c>
      <c r="F2922" s="19" t="s">
        <v>394</v>
      </c>
      <c r="G2922" s="8" t="s">
        <v>243</v>
      </c>
      <c r="H2922" s="8" t="s">
        <v>243</v>
      </c>
      <c r="I2922" s="8">
        <v>161358</v>
      </c>
      <c r="J2922" s="8">
        <v>161353.95173999999</v>
      </c>
      <c r="K2922" s="8">
        <v>0</v>
      </c>
      <c r="L2922" s="8">
        <v>161353.95173999999</v>
      </c>
      <c r="M2922" s="8">
        <v>-4.0482600000104902</v>
      </c>
      <c r="N2922" s="9">
        <v>99.997491131521201</v>
      </c>
    </row>
    <row r="2923" spans="1:14" s="75" customFormat="1" ht="77.25" customHeight="1" x14ac:dyDescent="0.2">
      <c r="A2923" s="16"/>
      <c r="B2923" s="16"/>
      <c r="C2923" s="20"/>
      <c r="D2923" s="17" t="s">
        <v>248</v>
      </c>
      <c r="E2923" s="4"/>
      <c r="F2923" s="60" t="s">
        <v>1313</v>
      </c>
      <c r="G2923" s="8" t="s">
        <v>243</v>
      </c>
      <c r="H2923" s="8" t="s">
        <v>243</v>
      </c>
      <c r="I2923" s="8">
        <v>11822690</v>
      </c>
      <c r="J2923" s="8">
        <v>11822690</v>
      </c>
      <c r="K2923" s="8">
        <v>0</v>
      </c>
      <c r="L2923" s="8">
        <v>11822690</v>
      </c>
      <c r="M2923" s="8">
        <v>0</v>
      </c>
      <c r="N2923" s="9">
        <v>100</v>
      </c>
    </row>
    <row r="2924" spans="1:14" s="75" customFormat="1" ht="18" customHeight="1" x14ac:dyDescent="0.2">
      <c r="A2924" s="16"/>
      <c r="B2924" s="16"/>
      <c r="C2924" s="18"/>
      <c r="D2924" s="20"/>
      <c r="E2924" s="17" t="s">
        <v>487</v>
      </c>
      <c r="F2924" s="19" t="s">
        <v>488</v>
      </c>
      <c r="G2924" s="8" t="s">
        <v>243</v>
      </c>
      <c r="H2924" s="8" t="s">
        <v>243</v>
      </c>
      <c r="I2924" s="8">
        <v>11822690</v>
      </c>
      <c r="J2924" s="8">
        <v>11822690</v>
      </c>
      <c r="K2924" s="8">
        <v>0</v>
      </c>
      <c r="L2924" s="8">
        <v>11822690</v>
      </c>
      <c r="M2924" s="8">
        <v>0</v>
      </c>
      <c r="N2924" s="9">
        <v>100</v>
      </c>
    </row>
    <row r="2925" spans="1:14" s="75" customFormat="1" ht="31.5" x14ac:dyDescent="0.2">
      <c r="A2925" s="16"/>
      <c r="B2925" s="16"/>
      <c r="C2925" s="20"/>
      <c r="D2925" s="17" t="s">
        <v>435</v>
      </c>
      <c r="E2925" s="4"/>
      <c r="F2925" s="19" t="s">
        <v>807</v>
      </c>
      <c r="G2925" s="8" t="s">
        <v>243</v>
      </c>
      <c r="H2925" s="8" t="s">
        <v>243</v>
      </c>
      <c r="I2925" s="8">
        <v>24961790</v>
      </c>
      <c r="J2925" s="8">
        <v>24961790</v>
      </c>
      <c r="K2925" s="8">
        <v>0</v>
      </c>
      <c r="L2925" s="8">
        <v>24961790</v>
      </c>
      <c r="M2925" s="8">
        <v>0</v>
      </c>
      <c r="N2925" s="9">
        <v>100</v>
      </c>
    </row>
    <row r="2926" spans="1:14" s="75" customFormat="1" ht="16.5" customHeight="1" x14ac:dyDescent="0.2">
      <c r="A2926" s="16"/>
      <c r="B2926" s="16"/>
      <c r="C2926" s="18"/>
      <c r="D2926" s="20"/>
      <c r="E2926" s="17" t="s">
        <v>289</v>
      </c>
      <c r="F2926" s="19" t="s">
        <v>290</v>
      </c>
      <c r="G2926" s="8" t="s">
        <v>243</v>
      </c>
      <c r="H2926" s="8" t="s">
        <v>243</v>
      </c>
      <c r="I2926" s="8">
        <v>24961790</v>
      </c>
      <c r="J2926" s="8">
        <v>24961790</v>
      </c>
      <c r="K2926" s="8">
        <v>0</v>
      </c>
      <c r="L2926" s="8">
        <v>24961790</v>
      </c>
      <c r="M2926" s="8">
        <v>0</v>
      </c>
      <c r="N2926" s="9">
        <v>100</v>
      </c>
    </row>
    <row r="2927" spans="1:14" s="75" customFormat="1" ht="31.5" x14ac:dyDescent="0.2">
      <c r="A2927" s="16"/>
      <c r="B2927" s="16"/>
      <c r="C2927" s="20"/>
      <c r="D2927" s="17" t="s">
        <v>762</v>
      </c>
      <c r="E2927" s="4"/>
      <c r="F2927" s="60" t="s">
        <v>1314</v>
      </c>
      <c r="G2927" s="8" t="s">
        <v>243</v>
      </c>
      <c r="H2927" s="8" t="s">
        <v>243</v>
      </c>
      <c r="I2927" s="8">
        <v>253214</v>
      </c>
      <c r="J2927" s="8">
        <v>253214</v>
      </c>
      <c r="K2927" s="8">
        <v>0</v>
      </c>
      <c r="L2927" s="8">
        <v>253214</v>
      </c>
      <c r="M2927" s="8">
        <v>0</v>
      </c>
      <c r="N2927" s="9">
        <v>100</v>
      </c>
    </row>
    <row r="2928" spans="1:14" s="75" customFormat="1" ht="18" customHeight="1" x14ac:dyDescent="0.2">
      <c r="A2928" s="16"/>
      <c r="B2928" s="16"/>
      <c r="C2928" s="18"/>
      <c r="D2928" s="20"/>
      <c r="E2928" s="17" t="s">
        <v>277</v>
      </c>
      <c r="F2928" s="19" t="s">
        <v>278</v>
      </c>
      <c r="G2928" s="8" t="s">
        <v>243</v>
      </c>
      <c r="H2928" s="8" t="s">
        <v>243</v>
      </c>
      <c r="I2928" s="8">
        <v>253214</v>
      </c>
      <c r="J2928" s="8">
        <v>253214</v>
      </c>
      <c r="K2928" s="8">
        <v>0</v>
      </c>
      <c r="L2928" s="8">
        <v>253214</v>
      </c>
      <c r="M2928" s="8">
        <v>0</v>
      </c>
      <c r="N2928" s="9">
        <v>100</v>
      </c>
    </row>
    <row r="2929" spans="1:14" s="75" customFormat="1" ht="31.5" x14ac:dyDescent="0.2">
      <c r="A2929" s="16"/>
      <c r="B2929" s="16"/>
      <c r="C2929" s="20"/>
      <c r="D2929" s="17" t="s">
        <v>473</v>
      </c>
      <c r="E2929" s="4"/>
      <c r="F2929" s="19" t="s">
        <v>808</v>
      </c>
      <c r="G2929" s="8" t="s">
        <v>243</v>
      </c>
      <c r="H2929" s="8" t="s">
        <v>243</v>
      </c>
      <c r="I2929" s="8">
        <v>9756638</v>
      </c>
      <c r="J2929" s="8">
        <v>9721254.1469999999</v>
      </c>
      <c r="K2929" s="8">
        <v>0</v>
      </c>
      <c r="L2929" s="8">
        <v>9721254.1469999999</v>
      </c>
      <c r="M2929" s="8">
        <v>-35383.853000000097</v>
      </c>
      <c r="N2929" s="9">
        <v>99.637335596544602</v>
      </c>
    </row>
    <row r="2930" spans="1:14" s="75" customFormat="1" ht="17.25" customHeight="1" x14ac:dyDescent="0.2">
      <c r="A2930" s="16"/>
      <c r="B2930" s="16"/>
      <c r="C2930" s="18"/>
      <c r="D2930" s="20"/>
      <c r="E2930" s="17" t="s">
        <v>289</v>
      </c>
      <c r="F2930" s="19" t="s">
        <v>290</v>
      </c>
      <c r="G2930" s="8" t="s">
        <v>243</v>
      </c>
      <c r="H2930" s="8" t="s">
        <v>243</v>
      </c>
      <c r="I2930" s="8">
        <v>9756638</v>
      </c>
      <c r="J2930" s="8">
        <v>9721254.1469999999</v>
      </c>
      <c r="K2930" s="8">
        <v>0</v>
      </c>
      <c r="L2930" s="8">
        <v>9721254.1469999999</v>
      </c>
      <c r="M2930" s="8">
        <v>-35383.853000000097</v>
      </c>
      <c r="N2930" s="9">
        <v>99.637335596544602</v>
      </c>
    </row>
    <row r="2931" spans="1:14" s="75" customFormat="1" ht="64.5" customHeight="1" x14ac:dyDescent="0.2">
      <c r="A2931" s="16"/>
      <c r="B2931" s="16"/>
      <c r="C2931" s="20"/>
      <c r="D2931" s="17" t="s">
        <v>809</v>
      </c>
      <c r="E2931" s="4"/>
      <c r="F2931" s="60" t="s">
        <v>1315</v>
      </c>
      <c r="G2931" s="8" t="s">
        <v>243</v>
      </c>
      <c r="H2931" s="8" t="s">
        <v>243</v>
      </c>
      <c r="I2931" s="8">
        <v>22943669</v>
      </c>
      <c r="J2931" s="8">
        <v>22943669</v>
      </c>
      <c r="K2931" s="8">
        <v>0</v>
      </c>
      <c r="L2931" s="8">
        <v>22943669</v>
      </c>
      <c r="M2931" s="8">
        <v>0</v>
      </c>
      <c r="N2931" s="9">
        <v>100</v>
      </c>
    </row>
    <row r="2932" spans="1:14" s="75" customFormat="1" ht="16.5" customHeight="1" x14ac:dyDescent="0.2">
      <c r="A2932" s="16"/>
      <c r="B2932" s="16"/>
      <c r="C2932" s="18"/>
      <c r="D2932" s="20"/>
      <c r="E2932" s="17" t="s">
        <v>487</v>
      </c>
      <c r="F2932" s="19" t="s">
        <v>488</v>
      </c>
      <c r="G2932" s="8" t="s">
        <v>243</v>
      </c>
      <c r="H2932" s="8" t="s">
        <v>243</v>
      </c>
      <c r="I2932" s="8">
        <v>22943669</v>
      </c>
      <c r="J2932" s="8">
        <v>22943669</v>
      </c>
      <c r="K2932" s="8">
        <v>0</v>
      </c>
      <c r="L2932" s="8">
        <v>22943669</v>
      </c>
      <c r="M2932" s="8">
        <v>0</v>
      </c>
      <c r="N2932" s="9">
        <v>100</v>
      </c>
    </row>
    <row r="2933" spans="1:14" s="75" customFormat="1" ht="63" x14ac:dyDescent="0.2">
      <c r="A2933" s="16"/>
      <c r="B2933" s="16"/>
      <c r="C2933" s="20"/>
      <c r="D2933" s="17" t="s">
        <v>810</v>
      </c>
      <c r="E2933" s="4"/>
      <c r="F2933" s="60" t="s">
        <v>1316</v>
      </c>
      <c r="G2933" s="8" t="s">
        <v>243</v>
      </c>
      <c r="H2933" s="8" t="s">
        <v>243</v>
      </c>
      <c r="I2933" s="8">
        <v>3851971</v>
      </c>
      <c r="J2933" s="8">
        <v>3851971</v>
      </c>
      <c r="K2933" s="8">
        <v>0</v>
      </c>
      <c r="L2933" s="8">
        <v>3851971</v>
      </c>
      <c r="M2933" s="8">
        <v>0</v>
      </c>
      <c r="N2933" s="9">
        <v>100</v>
      </c>
    </row>
    <row r="2934" spans="1:14" s="75" customFormat="1" ht="20.25" x14ac:dyDescent="0.2">
      <c r="A2934" s="16"/>
      <c r="B2934" s="16"/>
      <c r="C2934" s="18"/>
      <c r="D2934" s="20"/>
      <c r="E2934" s="17" t="s">
        <v>398</v>
      </c>
      <c r="F2934" s="19" t="s">
        <v>399</v>
      </c>
      <c r="G2934" s="8" t="s">
        <v>243</v>
      </c>
      <c r="H2934" s="8" t="s">
        <v>243</v>
      </c>
      <c r="I2934" s="8">
        <v>3851971</v>
      </c>
      <c r="J2934" s="8">
        <v>3851971</v>
      </c>
      <c r="K2934" s="8">
        <v>0</v>
      </c>
      <c r="L2934" s="8">
        <v>3851971</v>
      </c>
      <c r="M2934" s="8">
        <v>0</v>
      </c>
      <c r="N2934" s="9">
        <v>100</v>
      </c>
    </row>
    <row r="2935" spans="1:14" s="75" customFormat="1" ht="62.25" customHeight="1" x14ac:dyDescent="0.2">
      <c r="A2935" s="16"/>
      <c r="B2935" s="16"/>
      <c r="C2935" s="20"/>
      <c r="D2935" s="61" t="s">
        <v>811</v>
      </c>
      <c r="E2935" s="4"/>
      <c r="F2935" s="60" t="s">
        <v>1317</v>
      </c>
      <c r="G2935" s="8" t="s">
        <v>243</v>
      </c>
      <c r="H2935" s="8" t="s">
        <v>243</v>
      </c>
      <c r="I2935" s="8">
        <v>11815596</v>
      </c>
      <c r="J2935" s="8">
        <v>11815596</v>
      </c>
      <c r="K2935" s="8">
        <v>0</v>
      </c>
      <c r="L2935" s="8">
        <v>11815596</v>
      </c>
      <c r="M2935" s="8">
        <v>0</v>
      </c>
      <c r="N2935" s="9">
        <v>100</v>
      </c>
    </row>
    <row r="2936" spans="1:14" s="75" customFormat="1" ht="16.5" customHeight="1" x14ac:dyDescent="0.2">
      <c r="A2936" s="16"/>
      <c r="B2936" s="16"/>
      <c r="C2936" s="18"/>
      <c r="D2936" s="20"/>
      <c r="E2936" s="17" t="s">
        <v>398</v>
      </c>
      <c r="F2936" s="19" t="s">
        <v>399</v>
      </c>
      <c r="G2936" s="8" t="s">
        <v>243</v>
      </c>
      <c r="H2936" s="8" t="s">
        <v>243</v>
      </c>
      <c r="I2936" s="8">
        <v>11815596</v>
      </c>
      <c r="J2936" s="8">
        <v>11815596</v>
      </c>
      <c r="K2936" s="8">
        <v>0</v>
      </c>
      <c r="L2936" s="8">
        <v>11815596</v>
      </c>
      <c r="M2936" s="8">
        <v>0</v>
      </c>
      <c r="N2936" s="9">
        <v>100</v>
      </c>
    </row>
    <row r="2937" spans="1:14" s="75" customFormat="1" ht="33" customHeight="1" x14ac:dyDescent="0.2">
      <c r="A2937" s="16"/>
      <c r="B2937" s="16"/>
      <c r="C2937" s="20"/>
      <c r="D2937" s="17" t="s">
        <v>812</v>
      </c>
      <c r="E2937" s="4"/>
      <c r="F2937" s="60" t="s">
        <v>1318</v>
      </c>
      <c r="G2937" s="8" t="s">
        <v>243</v>
      </c>
      <c r="H2937" s="8" t="s">
        <v>243</v>
      </c>
      <c r="I2937" s="8">
        <v>150302</v>
      </c>
      <c r="J2937" s="8">
        <v>150301.67000000001</v>
      </c>
      <c r="K2937" s="8">
        <v>0</v>
      </c>
      <c r="L2937" s="8">
        <v>150301.67000000001</v>
      </c>
      <c r="M2937" s="8">
        <v>-0.32999999998719398</v>
      </c>
      <c r="N2937" s="9">
        <v>99.999780442043402</v>
      </c>
    </row>
    <row r="2938" spans="1:14" s="75" customFormat="1" ht="16.5" customHeight="1" x14ac:dyDescent="0.2">
      <c r="A2938" s="16"/>
      <c r="B2938" s="16"/>
      <c r="C2938" s="18"/>
      <c r="D2938" s="20"/>
      <c r="E2938" s="17" t="s">
        <v>277</v>
      </c>
      <c r="F2938" s="19" t="s">
        <v>278</v>
      </c>
      <c r="G2938" s="8" t="s">
        <v>243</v>
      </c>
      <c r="H2938" s="8" t="s">
        <v>243</v>
      </c>
      <c r="I2938" s="8">
        <v>150302</v>
      </c>
      <c r="J2938" s="8">
        <v>150301.67000000001</v>
      </c>
      <c r="K2938" s="8">
        <v>0</v>
      </c>
      <c r="L2938" s="8">
        <v>150301.67000000001</v>
      </c>
      <c r="M2938" s="8">
        <v>-0.32999999998719398</v>
      </c>
      <c r="N2938" s="9">
        <v>99.999780442043402</v>
      </c>
    </row>
    <row r="2939" spans="1:14" s="75" customFormat="1" ht="47.25" x14ac:dyDescent="0.2">
      <c r="A2939" s="16"/>
      <c r="B2939" s="16"/>
      <c r="C2939" s="20"/>
      <c r="D2939" s="17" t="s">
        <v>485</v>
      </c>
      <c r="E2939" s="4"/>
      <c r="F2939" s="60" t="s">
        <v>1319</v>
      </c>
      <c r="G2939" s="8" t="s">
        <v>243</v>
      </c>
      <c r="H2939" s="8" t="s">
        <v>243</v>
      </c>
      <c r="I2939" s="8">
        <v>960715</v>
      </c>
      <c r="J2939" s="8">
        <v>960715</v>
      </c>
      <c r="K2939" s="8">
        <v>0</v>
      </c>
      <c r="L2939" s="8">
        <v>960715</v>
      </c>
      <c r="M2939" s="8">
        <v>0</v>
      </c>
      <c r="N2939" s="9">
        <v>100</v>
      </c>
    </row>
    <row r="2940" spans="1:14" s="75" customFormat="1" ht="19.5" customHeight="1" x14ac:dyDescent="0.2">
      <c r="A2940" s="16"/>
      <c r="B2940" s="16"/>
      <c r="C2940" s="18"/>
      <c r="D2940" s="20"/>
      <c r="E2940" s="17" t="s">
        <v>398</v>
      </c>
      <c r="F2940" s="19" t="s">
        <v>399</v>
      </c>
      <c r="G2940" s="8" t="s">
        <v>243</v>
      </c>
      <c r="H2940" s="8" t="s">
        <v>243</v>
      </c>
      <c r="I2940" s="8">
        <v>960715</v>
      </c>
      <c r="J2940" s="8">
        <v>960715</v>
      </c>
      <c r="K2940" s="8">
        <v>0</v>
      </c>
      <c r="L2940" s="8">
        <v>960715</v>
      </c>
      <c r="M2940" s="8">
        <v>0</v>
      </c>
      <c r="N2940" s="9">
        <v>100</v>
      </c>
    </row>
    <row r="2941" spans="1:14" s="75" customFormat="1" ht="31.5" x14ac:dyDescent="0.2">
      <c r="A2941" s="16"/>
      <c r="B2941" s="22" t="s">
        <v>451</v>
      </c>
      <c r="C2941" s="17" t="s">
        <v>813</v>
      </c>
      <c r="D2941" s="4"/>
      <c r="E2941" s="4"/>
      <c r="F2941" s="19" t="s">
        <v>814</v>
      </c>
      <c r="G2941" s="8" t="s">
        <v>243</v>
      </c>
      <c r="H2941" s="8">
        <v>613701</v>
      </c>
      <c r="I2941" s="8">
        <v>605910</v>
      </c>
      <c r="J2941" s="8">
        <v>605909.32362000004</v>
      </c>
      <c r="K2941" s="8">
        <v>5.2200000500306496E-3</v>
      </c>
      <c r="L2941" s="8">
        <v>605909.31839999999</v>
      </c>
      <c r="M2941" s="8">
        <v>-0.68160000001080301</v>
      </c>
      <c r="N2941" s="9">
        <v>99.999887508045703</v>
      </c>
    </row>
    <row r="2942" spans="1:14" s="75" customFormat="1" ht="18.75" customHeight="1" x14ac:dyDescent="0.2">
      <c r="A2942" s="16"/>
      <c r="B2942" s="16"/>
      <c r="C2942" s="18"/>
      <c r="D2942" s="20"/>
      <c r="E2942" s="17" t="s">
        <v>277</v>
      </c>
      <c r="F2942" s="19" t="s">
        <v>278</v>
      </c>
      <c r="G2942" s="8" t="s">
        <v>243</v>
      </c>
      <c r="H2942" s="8" t="s">
        <v>243</v>
      </c>
      <c r="I2942" s="8">
        <v>7237</v>
      </c>
      <c r="J2942" s="8">
        <v>7236.9304099999999</v>
      </c>
      <c r="K2942" s="8">
        <v>2.4100000000544198E-3</v>
      </c>
      <c r="L2942" s="8">
        <v>7236.9279999999999</v>
      </c>
      <c r="M2942" s="8">
        <v>-7.2000000000116401E-2</v>
      </c>
      <c r="N2942" s="9">
        <v>99.999005112615706</v>
      </c>
    </row>
    <row r="2943" spans="1:14" s="75" customFormat="1" ht="19.5" customHeight="1" x14ac:dyDescent="0.2">
      <c r="A2943" s="16"/>
      <c r="B2943" s="16"/>
      <c r="C2943" s="18"/>
      <c r="D2943" s="20"/>
      <c r="E2943" s="17" t="s">
        <v>282</v>
      </c>
      <c r="F2943" s="19" t="s">
        <v>283</v>
      </c>
      <c r="G2943" s="8" t="s">
        <v>243</v>
      </c>
      <c r="H2943" s="8" t="s">
        <v>243</v>
      </c>
      <c r="I2943" s="8">
        <v>598673</v>
      </c>
      <c r="J2943" s="8">
        <v>598672.39321000001</v>
      </c>
      <c r="K2943" s="8">
        <v>2.8099999763071498E-3</v>
      </c>
      <c r="L2943" s="8">
        <v>598672.39040000003</v>
      </c>
      <c r="M2943" s="8">
        <v>-0.60959999996703096</v>
      </c>
      <c r="N2943" s="9">
        <v>99.999898174796598</v>
      </c>
    </row>
    <row r="2944" spans="1:14" s="75" customFormat="1" ht="31.5" x14ac:dyDescent="0.2">
      <c r="A2944" s="16"/>
      <c r="B2944" s="22" t="s">
        <v>451</v>
      </c>
      <c r="C2944" s="17" t="s">
        <v>662</v>
      </c>
      <c r="D2944" s="4"/>
      <c r="E2944" s="4"/>
      <c r="F2944" s="19" t="s">
        <v>815</v>
      </c>
      <c r="G2944" s="8">
        <v>399646808</v>
      </c>
      <c r="H2944" s="8">
        <v>399646808</v>
      </c>
      <c r="I2944" s="8">
        <v>399662479</v>
      </c>
      <c r="J2944" s="8">
        <v>399646366.26934999</v>
      </c>
      <c r="K2944" s="8">
        <v>0</v>
      </c>
      <c r="L2944" s="8">
        <v>399646366.26934999</v>
      </c>
      <c r="M2944" s="8">
        <v>-16112.730650007699</v>
      </c>
      <c r="N2944" s="9">
        <v>99.995968415476398</v>
      </c>
    </row>
    <row r="2945" spans="1:14" s="75" customFormat="1" ht="31.5" x14ac:dyDescent="0.2">
      <c r="A2945" s="16"/>
      <c r="B2945" s="16"/>
      <c r="C2945" s="20"/>
      <c r="D2945" s="17" t="s">
        <v>409</v>
      </c>
      <c r="E2945" s="4"/>
      <c r="F2945" s="19" t="s">
        <v>816</v>
      </c>
      <c r="G2945" s="8" t="s">
        <v>243</v>
      </c>
      <c r="H2945" s="8" t="s">
        <v>243</v>
      </c>
      <c r="I2945" s="8">
        <v>392476226</v>
      </c>
      <c r="J2945" s="8">
        <v>392476222.083</v>
      </c>
      <c r="K2945" s="8">
        <v>0</v>
      </c>
      <c r="L2945" s="8">
        <v>392476222.083</v>
      </c>
      <c r="M2945" s="8">
        <v>-3.91699999570847</v>
      </c>
      <c r="N2945" s="9">
        <v>99.999999001977798</v>
      </c>
    </row>
    <row r="2946" spans="1:14" s="75" customFormat="1" ht="17.25" customHeight="1" x14ac:dyDescent="0.2">
      <c r="A2946" s="16"/>
      <c r="B2946" s="16"/>
      <c r="C2946" s="18"/>
      <c r="D2946" s="20"/>
      <c r="E2946" s="17" t="s">
        <v>817</v>
      </c>
      <c r="F2946" s="19" t="s">
        <v>818</v>
      </c>
      <c r="G2946" s="8" t="s">
        <v>243</v>
      </c>
      <c r="H2946" s="8" t="s">
        <v>243</v>
      </c>
      <c r="I2946" s="8">
        <v>392476226</v>
      </c>
      <c r="J2946" s="8">
        <v>392476222.083</v>
      </c>
      <c r="K2946" s="8">
        <v>0</v>
      </c>
      <c r="L2946" s="8">
        <v>392476222.083</v>
      </c>
      <c r="M2946" s="8">
        <v>-3.91699999570847</v>
      </c>
      <c r="N2946" s="9">
        <v>99.999999001977798</v>
      </c>
    </row>
    <row r="2947" spans="1:14" s="75" customFormat="1" ht="31.5" x14ac:dyDescent="0.2">
      <c r="A2947" s="16"/>
      <c r="B2947" s="16"/>
      <c r="C2947" s="20"/>
      <c r="D2947" s="17" t="s">
        <v>363</v>
      </c>
      <c r="E2947" s="4"/>
      <c r="F2947" s="19" t="s">
        <v>819</v>
      </c>
      <c r="G2947" s="8" t="s">
        <v>243</v>
      </c>
      <c r="H2947" s="8" t="s">
        <v>243</v>
      </c>
      <c r="I2947" s="8">
        <v>653158</v>
      </c>
      <c r="J2947" s="8">
        <v>637049.18634999997</v>
      </c>
      <c r="K2947" s="8">
        <v>0</v>
      </c>
      <c r="L2947" s="8">
        <v>637049.18634999997</v>
      </c>
      <c r="M2947" s="8">
        <v>-16108.81365</v>
      </c>
      <c r="N2947" s="9">
        <v>97.533703384173506</v>
      </c>
    </row>
    <row r="2948" spans="1:14" s="75" customFormat="1" ht="16.5" customHeight="1" x14ac:dyDescent="0.2">
      <c r="A2948" s="16"/>
      <c r="B2948" s="16"/>
      <c r="C2948" s="18"/>
      <c r="D2948" s="20"/>
      <c r="E2948" s="17" t="s">
        <v>277</v>
      </c>
      <c r="F2948" s="19" t="s">
        <v>278</v>
      </c>
      <c r="G2948" s="8" t="s">
        <v>243</v>
      </c>
      <c r="H2948" s="8" t="s">
        <v>243</v>
      </c>
      <c r="I2948" s="8">
        <v>653158</v>
      </c>
      <c r="J2948" s="8">
        <v>637049.18634999997</v>
      </c>
      <c r="K2948" s="8">
        <v>0</v>
      </c>
      <c r="L2948" s="8">
        <v>637049.18634999997</v>
      </c>
      <c r="M2948" s="8">
        <v>-16108.81365</v>
      </c>
      <c r="N2948" s="9">
        <v>97.533703384173506</v>
      </c>
    </row>
    <row r="2949" spans="1:14" s="75" customFormat="1" ht="46.5" customHeight="1" x14ac:dyDescent="0.2">
      <c r="A2949" s="16"/>
      <c r="B2949" s="16"/>
      <c r="C2949" s="20"/>
      <c r="D2949" s="17" t="s">
        <v>294</v>
      </c>
      <c r="E2949" s="4"/>
      <c r="F2949" s="60" t="s">
        <v>1320</v>
      </c>
      <c r="G2949" s="8" t="s">
        <v>243</v>
      </c>
      <c r="H2949" s="8" t="s">
        <v>243</v>
      </c>
      <c r="I2949" s="8">
        <v>6533095</v>
      </c>
      <c r="J2949" s="8">
        <v>6533095</v>
      </c>
      <c r="K2949" s="8">
        <v>0</v>
      </c>
      <c r="L2949" s="8">
        <v>6533095</v>
      </c>
      <c r="M2949" s="8">
        <v>0</v>
      </c>
      <c r="N2949" s="9">
        <v>100</v>
      </c>
    </row>
    <row r="2950" spans="1:14" s="75" customFormat="1" ht="15.75" customHeight="1" x14ac:dyDescent="0.2">
      <c r="A2950" s="16"/>
      <c r="B2950" s="16"/>
      <c r="C2950" s="18"/>
      <c r="D2950" s="20"/>
      <c r="E2950" s="17" t="s">
        <v>817</v>
      </c>
      <c r="F2950" s="19" t="s">
        <v>818</v>
      </c>
      <c r="G2950" s="8" t="s">
        <v>243</v>
      </c>
      <c r="H2950" s="8" t="s">
        <v>243</v>
      </c>
      <c r="I2950" s="8">
        <v>6533095</v>
      </c>
      <c r="J2950" s="8">
        <v>6533095</v>
      </c>
      <c r="K2950" s="8">
        <v>0</v>
      </c>
      <c r="L2950" s="8">
        <v>6533095</v>
      </c>
      <c r="M2950" s="8">
        <v>0</v>
      </c>
      <c r="N2950" s="9">
        <v>100</v>
      </c>
    </row>
    <row r="2951" spans="1:14" s="75" customFormat="1" ht="15.75" customHeight="1" x14ac:dyDescent="0.2">
      <c r="A2951" s="16"/>
      <c r="B2951" s="22" t="s">
        <v>451</v>
      </c>
      <c r="C2951" s="17" t="s">
        <v>429</v>
      </c>
      <c r="D2951" s="4"/>
      <c r="E2951" s="4"/>
      <c r="F2951" s="19" t="s">
        <v>820</v>
      </c>
      <c r="G2951" s="8">
        <v>1456444025</v>
      </c>
      <c r="H2951" s="8">
        <v>1536854241</v>
      </c>
      <c r="I2951" s="8">
        <v>1581578804</v>
      </c>
      <c r="J2951" s="8">
        <v>1581070137.6433599</v>
      </c>
      <c r="K2951" s="8">
        <v>4.5999999046325701</v>
      </c>
      <c r="L2951" s="8">
        <v>1581070133.04336</v>
      </c>
      <c r="M2951" s="8">
        <v>-508670.956640005</v>
      </c>
      <c r="N2951" s="9">
        <v>99.967837773536601</v>
      </c>
    </row>
    <row r="2952" spans="1:14" s="75" customFormat="1" ht="31.5" x14ac:dyDescent="0.2">
      <c r="A2952" s="16"/>
      <c r="B2952" s="16"/>
      <c r="C2952" s="20"/>
      <c r="D2952" s="17" t="s">
        <v>264</v>
      </c>
      <c r="E2952" s="4"/>
      <c r="F2952" s="60" t="s">
        <v>1321</v>
      </c>
      <c r="G2952" s="8" t="s">
        <v>243</v>
      </c>
      <c r="H2952" s="8" t="s">
        <v>243</v>
      </c>
      <c r="I2952" s="8">
        <v>1564319183</v>
      </c>
      <c r="J2952" s="8">
        <v>1564319183</v>
      </c>
      <c r="K2952" s="8">
        <v>0</v>
      </c>
      <c r="L2952" s="8">
        <v>1564319183</v>
      </c>
      <c r="M2952" s="8">
        <v>0</v>
      </c>
      <c r="N2952" s="9">
        <v>100</v>
      </c>
    </row>
    <row r="2953" spans="1:14" s="75" customFormat="1" ht="18" customHeight="1" x14ac:dyDescent="0.2">
      <c r="A2953" s="16"/>
      <c r="B2953" s="16"/>
      <c r="C2953" s="18"/>
      <c r="D2953" s="20"/>
      <c r="E2953" s="17" t="s">
        <v>817</v>
      </c>
      <c r="F2953" s="19" t="s">
        <v>818</v>
      </c>
      <c r="G2953" s="8" t="s">
        <v>243</v>
      </c>
      <c r="H2953" s="8" t="s">
        <v>243</v>
      </c>
      <c r="I2953" s="8">
        <v>1564319183</v>
      </c>
      <c r="J2953" s="8">
        <v>1564319183</v>
      </c>
      <c r="K2953" s="8">
        <v>0</v>
      </c>
      <c r="L2953" s="8">
        <v>1564319183</v>
      </c>
      <c r="M2953" s="8">
        <v>0</v>
      </c>
      <c r="N2953" s="9">
        <v>100</v>
      </c>
    </row>
    <row r="2954" spans="1:14" s="75" customFormat="1" ht="32.25" customHeight="1" x14ac:dyDescent="0.2">
      <c r="A2954" s="16"/>
      <c r="B2954" s="16"/>
      <c r="C2954" s="20"/>
      <c r="D2954" s="17" t="s">
        <v>296</v>
      </c>
      <c r="E2954" s="4"/>
      <c r="F2954" s="60" t="s">
        <v>1322</v>
      </c>
      <c r="G2954" s="8" t="s">
        <v>243</v>
      </c>
      <c r="H2954" s="8" t="s">
        <v>243</v>
      </c>
      <c r="I2954" s="8">
        <v>3748070</v>
      </c>
      <c r="J2954" s="8">
        <v>3744229.7542300001</v>
      </c>
      <c r="K2954" s="8">
        <v>4.6000000000931296</v>
      </c>
      <c r="L2954" s="8">
        <v>3744225.15423</v>
      </c>
      <c r="M2954" s="8">
        <v>-3844.8457700000099</v>
      </c>
      <c r="N2954" s="9">
        <v>99.897417983922395</v>
      </c>
    </row>
    <row r="2955" spans="1:14" s="75" customFormat="1" ht="15.75" customHeight="1" x14ac:dyDescent="0.2">
      <c r="A2955" s="16"/>
      <c r="B2955" s="16"/>
      <c r="C2955" s="18"/>
      <c r="D2955" s="20"/>
      <c r="E2955" s="17" t="s">
        <v>244</v>
      </c>
      <c r="F2955" s="19" t="s">
        <v>245</v>
      </c>
      <c r="G2955" s="8" t="s">
        <v>243</v>
      </c>
      <c r="H2955" s="8" t="s">
        <v>243</v>
      </c>
      <c r="I2955" s="8">
        <v>2267015.6</v>
      </c>
      <c r="J2955" s="8">
        <v>2267003.3248000001</v>
      </c>
      <c r="K2955" s="8">
        <v>0</v>
      </c>
      <c r="L2955" s="8">
        <v>2267003.3248000001</v>
      </c>
      <c r="M2955" s="8">
        <v>-12.2752000000328</v>
      </c>
      <c r="N2955" s="9">
        <v>99.999458530413307</v>
      </c>
    </row>
    <row r="2956" spans="1:14" s="75" customFormat="1" ht="15.75" customHeight="1" x14ac:dyDescent="0.2">
      <c r="A2956" s="16"/>
      <c r="B2956" s="16"/>
      <c r="C2956" s="18"/>
      <c r="D2956" s="20"/>
      <c r="E2956" s="17" t="s">
        <v>246</v>
      </c>
      <c r="F2956" s="19" t="s">
        <v>247</v>
      </c>
      <c r="G2956" s="8" t="s">
        <v>243</v>
      </c>
      <c r="H2956" s="8" t="s">
        <v>243</v>
      </c>
      <c r="I2956" s="8">
        <v>237249.7</v>
      </c>
      <c r="J2956" s="8">
        <v>237249.12899999999</v>
      </c>
      <c r="K2956" s="8">
        <v>0</v>
      </c>
      <c r="L2956" s="8">
        <v>237249.12899999999</v>
      </c>
      <c r="M2956" s="8">
        <v>-0.57100000002537898</v>
      </c>
      <c r="N2956" s="9">
        <v>99.999759325301596</v>
      </c>
    </row>
    <row r="2957" spans="1:14" s="75" customFormat="1" ht="15.75" customHeight="1" x14ac:dyDescent="0.2">
      <c r="A2957" s="16"/>
      <c r="B2957" s="16"/>
      <c r="C2957" s="18"/>
      <c r="D2957" s="20"/>
      <c r="E2957" s="17" t="s">
        <v>248</v>
      </c>
      <c r="F2957" s="19" t="s">
        <v>249</v>
      </c>
      <c r="G2957" s="8" t="s">
        <v>243</v>
      </c>
      <c r="H2957" s="8" t="s">
        <v>243</v>
      </c>
      <c r="I2957" s="8">
        <v>107139.9</v>
      </c>
      <c r="J2957" s="8">
        <v>107139.9</v>
      </c>
      <c r="K2957" s="8">
        <v>0</v>
      </c>
      <c r="L2957" s="8">
        <v>107139.9</v>
      </c>
      <c r="M2957" s="8">
        <v>0</v>
      </c>
      <c r="N2957" s="9">
        <v>100</v>
      </c>
    </row>
    <row r="2958" spans="1:14" s="75" customFormat="1" ht="15.75" customHeight="1" x14ac:dyDescent="0.2">
      <c r="A2958" s="16"/>
      <c r="B2958" s="16"/>
      <c r="C2958" s="18"/>
      <c r="D2958" s="20"/>
      <c r="E2958" s="17" t="s">
        <v>435</v>
      </c>
      <c r="F2958" s="19" t="s">
        <v>606</v>
      </c>
      <c r="G2958" s="8" t="s">
        <v>243</v>
      </c>
      <c r="H2958" s="8" t="s">
        <v>243</v>
      </c>
      <c r="I2958" s="8">
        <v>17400.5</v>
      </c>
      <c r="J2958" s="8">
        <v>17400.345000000001</v>
      </c>
      <c r="K2958" s="8">
        <v>0</v>
      </c>
      <c r="L2958" s="8">
        <v>17400.345000000001</v>
      </c>
      <c r="M2958" s="8">
        <v>-0.15499999999883601</v>
      </c>
      <c r="N2958" s="9">
        <v>99.999109220999401</v>
      </c>
    </row>
    <row r="2959" spans="1:14" s="75" customFormat="1" ht="15.75" customHeight="1" x14ac:dyDescent="0.2">
      <c r="A2959" s="16"/>
      <c r="B2959" s="16"/>
      <c r="C2959" s="18"/>
      <c r="D2959" s="20"/>
      <c r="E2959" s="17" t="s">
        <v>250</v>
      </c>
      <c r="F2959" s="19" t="s">
        <v>251</v>
      </c>
      <c r="G2959" s="8" t="s">
        <v>243</v>
      </c>
      <c r="H2959" s="8" t="s">
        <v>243</v>
      </c>
      <c r="I2959" s="8">
        <v>142741.4</v>
      </c>
      <c r="J2959" s="8">
        <v>142741.4</v>
      </c>
      <c r="K2959" s="8">
        <v>0</v>
      </c>
      <c r="L2959" s="8">
        <v>142741.4</v>
      </c>
      <c r="M2959" s="8">
        <v>0</v>
      </c>
      <c r="N2959" s="9">
        <v>100</v>
      </c>
    </row>
    <row r="2960" spans="1:14" s="75" customFormat="1" ht="15.75" customHeight="1" x14ac:dyDescent="0.2">
      <c r="A2960" s="16"/>
      <c r="B2960" s="16"/>
      <c r="C2960" s="18"/>
      <c r="D2960" s="20"/>
      <c r="E2960" s="17" t="s">
        <v>252</v>
      </c>
      <c r="F2960" s="19" t="s">
        <v>253</v>
      </c>
      <c r="G2960" s="8" t="s">
        <v>243</v>
      </c>
      <c r="H2960" s="8" t="s">
        <v>243</v>
      </c>
      <c r="I2960" s="8">
        <v>67573.899999999994</v>
      </c>
      <c r="J2960" s="8">
        <v>67573.899999999994</v>
      </c>
      <c r="K2960" s="8">
        <v>0</v>
      </c>
      <c r="L2960" s="8">
        <v>67573.899999999994</v>
      </c>
      <c r="M2960" s="8">
        <v>0</v>
      </c>
      <c r="N2960" s="9">
        <v>100</v>
      </c>
    </row>
    <row r="2961" spans="1:14" s="75" customFormat="1" ht="15.75" customHeight="1" x14ac:dyDescent="0.2">
      <c r="A2961" s="16"/>
      <c r="B2961" s="16"/>
      <c r="C2961" s="18"/>
      <c r="D2961" s="20"/>
      <c r="E2961" s="17" t="s">
        <v>241</v>
      </c>
      <c r="F2961" s="19" t="s">
        <v>326</v>
      </c>
      <c r="G2961" s="8" t="s">
        <v>243</v>
      </c>
      <c r="H2961" s="8" t="s">
        <v>243</v>
      </c>
      <c r="I2961" s="8">
        <v>792.4</v>
      </c>
      <c r="J2961" s="8">
        <v>792.23400000000004</v>
      </c>
      <c r="K2961" s="8">
        <v>0</v>
      </c>
      <c r="L2961" s="8">
        <v>792.23400000000004</v>
      </c>
      <c r="M2961" s="8">
        <v>-0.16599999999994</v>
      </c>
      <c r="N2961" s="9">
        <v>99.979050984351304</v>
      </c>
    </row>
    <row r="2962" spans="1:14" s="75" customFormat="1" ht="15.75" customHeight="1" x14ac:dyDescent="0.2">
      <c r="A2962" s="16"/>
      <c r="B2962" s="16"/>
      <c r="C2962" s="18"/>
      <c r="D2962" s="20"/>
      <c r="E2962" s="17" t="s">
        <v>254</v>
      </c>
      <c r="F2962" s="19" t="s">
        <v>255</v>
      </c>
      <c r="G2962" s="8" t="s">
        <v>243</v>
      </c>
      <c r="H2962" s="8" t="s">
        <v>243</v>
      </c>
      <c r="I2962" s="8">
        <v>60974.7</v>
      </c>
      <c r="J2962" s="8">
        <v>60974.7</v>
      </c>
      <c r="K2962" s="8">
        <v>0</v>
      </c>
      <c r="L2962" s="8">
        <v>60974.7</v>
      </c>
      <c r="M2962" s="8">
        <v>0</v>
      </c>
      <c r="N2962" s="9">
        <v>100</v>
      </c>
    </row>
    <row r="2963" spans="1:14" s="75" customFormat="1" ht="15.75" customHeight="1" x14ac:dyDescent="0.2">
      <c r="A2963" s="16"/>
      <c r="B2963" s="16"/>
      <c r="C2963" s="18"/>
      <c r="D2963" s="20"/>
      <c r="E2963" s="17" t="s">
        <v>337</v>
      </c>
      <c r="F2963" s="19" t="s">
        <v>338</v>
      </c>
      <c r="G2963" s="8" t="s">
        <v>243</v>
      </c>
      <c r="H2963" s="8" t="s">
        <v>243</v>
      </c>
      <c r="I2963" s="8">
        <v>379421.5</v>
      </c>
      <c r="J2963" s="8">
        <v>376666.05508000002</v>
      </c>
      <c r="K2963" s="8">
        <v>0</v>
      </c>
      <c r="L2963" s="8">
        <v>376666.05508000002</v>
      </c>
      <c r="M2963" s="8">
        <v>-2755.4449199999799</v>
      </c>
      <c r="N2963" s="9">
        <v>99.273777337341201</v>
      </c>
    </row>
    <row r="2964" spans="1:14" s="75" customFormat="1" ht="15.75" customHeight="1" x14ac:dyDescent="0.2">
      <c r="A2964" s="16"/>
      <c r="B2964" s="16"/>
      <c r="C2964" s="18"/>
      <c r="D2964" s="20"/>
      <c r="E2964" s="17" t="s">
        <v>339</v>
      </c>
      <c r="F2964" s="19" t="s">
        <v>340</v>
      </c>
      <c r="G2964" s="8" t="s">
        <v>243</v>
      </c>
      <c r="H2964" s="8" t="s">
        <v>243</v>
      </c>
      <c r="I2964" s="8">
        <v>159627.6</v>
      </c>
      <c r="J2964" s="8">
        <v>158566.56909</v>
      </c>
      <c r="K2964" s="8">
        <v>0</v>
      </c>
      <c r="L2964" s="8">
        <v>158566.56909</v>
      </c>
      <c r="M2964" s="8">
        <v>-1061.0309099999999</v>
      </c>
      <c r="N2964" s="9">
        <v>99.3353086120445</v>
      </c>
    </row>
    <row r="2965" spans="1:14" s="75" customFormat="1" ht="15.75" customHeight="1" x14ac:dyDescent="0.2">
      <c r="A2965" s="16"/>
      <c r="B2965" s="16"/>
      <c r="C2965" s="18"/>
      <c r="D2965" s="20"/>
      <c r="E2965" s="17" t="s">
        <v>327</v>
      </c>
      <c r="F2965" s="19" t="s">
        <v>328</v>
      </c>
      <c r="G2965" s="8" t="s">
        <v>243</v>
      </c>
      <c r="H2965" s="8" t="s">
        <v>243</v>
      </c>
      <c r="I2965" s="8">
        <v>88528.9</v>
      </c>
      <c r="J2965" s="8">
        <v>88528.796619999994</v>
      </c>
      <c r="K2965" s="8">
        <v>4.5999999999912697</v>
      </c>
      <c r="L2965" s="8">
        <v>88524.196620000002</v>
      </c>
      <c r="M2965" s="8">
        <v>-4.7033799999917401</v>
      </c>
      <c r="N2965" s="9">
        <v>99.994687181248196</v>
      </c>
    </row>
    <row r="2966" spans="1:14" s="75" customFormat="1" ht="15.75" customHeight="1" x14ac:dyDescent="0.2">
      <c r="A2966" s="16"/>
      <c r="B2966" s="16"/>
      <c r="C2966" s="18"/>
      <c r="D2966" s="20"/>
      <c r="E2966" s="17" t="s">
        <v>265</v>
      </c>
      <c r="F2966" s="19" t="s">
        <v>266</v>
      </c>
      <c r="G2966" s="8" t="s">
        <v>243</v>
      </c>
      <c r="H2966" s="8" t="s">
        <v>243</v>
      </c>
      <c r="I2966" s="8">
        <v>59910.9</v>
      </c>
      <c r="J2966" s="8">
        <v>59909.898050000003</v>
      </c>
      <c r="K2966" s="8">
        <v>0</v>
      </c>
      <c r="L2966" s="8">
        <v>59909.898050000003</v>
      </c>
      <c r="M2966" s="8">
        <v>-1.0019499999980299</v>
      </c>
      <c r="N2966" s="9">
        <v>99.998327599819106</v>
      </c>
    </row>
    <row r="2967" spans="1:14" s="75" customFormat="1" ht="15.75" customHeight="1" x14ac:dyDescent="0.2">
      <c r="A2967" s="16"/>
      <c r="B2967" s="16"/>
      <c r="C2967" s="18"/>
      <c r="D2967" s="20"/>
      <c r="E2967" s="17" t="s">
        <v>287</v>
      </c>
      <c r="F2967" s="19" t="s">
        <v>288</v>
      </c>
      <c r="G2967" s="8" t="s">
        <v>243</v>
      </c>
      <c r="H2967" s="8" t="s">
        <v>243</v>
      </c>
      <c r="I2967" s="8">
        <v>88284.1</v>
      </c>
      <c r="J2967" s="8">
        <v>88283.972750000001</v>
      </c>
      <c r="K2967" s="8">
        <v>0</v>
      </c>
      <c r="L2967" s="8">
        <v>88283.972750000001</v>
      </c>
      <c r="M2967" s="8">
        <v>-0.127250000005006</v>
      </c>
      <c r="N2967" s="9">
        <v>99.999855863060304</v>
      </c>
    </row>
    <row r="2968" spans="1:14" s="75" customFormat="1" ht="15.75" customHeight="1" x14ac:dyDescent="0.2">
      <c r="A2968" s="16"/>
      <c r="B2968" s="16"/>
      <c r="C2968" s="18"/>
      <c r="D2968" s="20"/>
      <c r="E2968" s="17" t="s">
        <v>267</v>
      </c>
      <c r="F2968" s="19" t="s">
        <v>268</v>
      </c>
      <c r="G2968" s="8" t="s">
        <v>243</v>
      </c>
      <c r="H2968" s="8" t="s">
        <v>243</v>
      </c>
      <c r="I2968" s="8">
        <v>2279.6999999999998</v>
      </c>
      <c r="J2968" s="8">
        <v>2279.59184</v>
      </c>
      <c r="K2968" s="8">
        <v>0</v>
      </c>
      <c r="L2968" s="8">
        <v>2279.59184</v>
      </c>
      <c r="M2968" s="8">
        <v>-0.10815999999977099</v>
      </c>
      <c r="N2968" s="9">
        <v>99.995255516076696</v>
      </c>
    </row>
    <row r="2969" spans="1:14" s="75" customFormat="1" ht="15.75" customHeight="1" x14ac:dyDescent="0.2">
      <c r="A2969" s="16"/>
      <c r="B2969" s="16"/>
      <c r="C2969" s="18"/>
      <c r="D2969" s="20"/>
      <c r="E2969" s="17" t="s">
        <v>277</v>
      </c>
      <c r="F2969" s="19" t="s">
        <v>278</v>
      </c>
      <c r="G2969" s="8" t="s">
        <v>243</v>
      </c>
      <c r="H2969" s="8" t="s">
        <v>243</v>
      </c>
      <c r="I2969" s="8">
        <v>41949.5</v>
      </c>
      <c r="J2969" s="8">
        <v>41942.089639999998</v>
      </c>
      <c r="K2969" s="8">
        <v>0</v>
      </c>
      <c r="L2969" s="8">
        <v>41942.089639999998</v>
      </c>
      <c r="M2969" s="8">
        <v>-7.4103600000016696</v>
      </c>
      <c r="N2969" s="9">
        <v>99.982335045709704</v>
      </c>
    </row>
    <row r="2970" spans="1:14" s="75" customFormat="1" ht="15.75" customHeight="1" x14ac:dyDescent="0.2">
      <c r="A2970" s="16"/>
      <c r="B2970" s="16"/>
      <c r="C2970" s="18"/>
      <c r="D2970" s="20"/>
      <c r="E2970" s="17" t="s">
        <v>258</v>
      </c>
      <c r="F2970" s="19" t="s">
        <v>259</v>
      </c>
      <c r="G2970" s="8" t="s">
        <v>243</v>
      </c>
      <c r="H2970" s="8" t="s">
        <v>243</v>
      </c>
      <c r="I2970" s="8">
        <v>10190.1</v>
      </c>
      <c r="J2970" s="8">
        <v>10190.008</v>
      </c>
      <c r="K2970" s="8">
        <v>0</v>
      </c>
      <c r="L2970" s="8">
        <v>10190.008</v>
      </c>
      <c r="M2970" s="8">
        <v>-9.2000000000553001E-2</v>
      </c>
      <c r="N2970" s="9">
        <v>99.9990971629326</v>
      </c>
    </row>
    <row r="2971" spans="1:14" s="75" customFormat="1" ht="16.5" customHeight="1" x14ac:dyDescent="0.2">
      <c r="A2971" s="16"/>
      <c r="B2971" s="16"/>
      <c r="C2971" s="18"/>
      <c r="D2971" s="20"/>
      <c r="E2971" s="17" t="s">
        <v>260</v>
      </c>
      <c r="F2971" s="19" t="s">
        <v>261</v>
      </c>
      <c r="G2971" s="8" t="s">
        <v>243</v>
      </c>
      <c r="H2971" s="8" t="s">
        <v>243</v>
      </c>
      <c r="I2971" s="8">
        <v>12217</v>
      </c>
      <c r="J2971" s="8">
        <v>12217</v>
      </c>
      <c r="K2971" s="8">
        <v>0</v>
      </c>
      <c r="L2971" s="8">
        <v>12217</v>
      </c>
      <c r="M2971" s="8">
        <v>0</v>
      </c>
      <c r="N2971" s="9">
        <v>100</v>
      </c>
    </row>
    <row r="2972" spans="1:14" s="75" customFormat="1" ht="16.5" customHeight="1" x14ac:dyDescent="0.2">
      <c r="A2972" s="16"/>
      <c r="B2972" s="16"/>
      <c r="C2972" s="18"/>
      <c r="D2972" s="20"/>
      <c r="E2972" s="17" t="s">
        <v>282</v>
      </c>
      <c r="F2972" s="19" t="s">
        <v>283</v>
      </c>
      <c r="G2972" s="8" t="s">
        <v>243</v>
      </c>
      <c r="H2972" s="8" t="s">
        <v>243</v>
      </c>
      <c r="I2972" s="8">
        <v>2992</v>
      </c>
      <c r="J2972" s="8">
        <v>2990.46036</v>
      </c>
      <c r="K2972" s="8">
        <v>0</v>
      </c>
      <c r="L2972" s="8">
        <v>2990.46036</v>
      </c>
      <c r="M2972" s="8">
        <v>-1.5396399999999599</v>
      </c>
      <c r="N2972" s="9">
        <v>99.948541443850303</v>
      </c>
    </row>
    <row r="2973" spans="1:14" s="75" customFormat="1" ht="16.5" customHeight="1" x14ac:dyDescent="0.2">
      <c r="A2973" s="16"/>
      <c r="B2973" s="16"/>
      <c r="C2973" s="18"/>
      <c r="D2973" s="20"/>
      <c r="E2973" s="17" t="s">
        <v>284</v>
      </c>
      <c r="F2973" s="19" t="s">
        <v>285</v>
      </c>
      <c r="G2973" s="8" t="s">
        <v>243</v>
      </c>
      <c r="H2973" s="8" t="s">
        <v>243</v>
      </c>
      <c r="I2973" s="8">
        <v>104.2</v>
      </c>
      <c r="J2973" s="8">
        <v>104.16</v>
      </c>
      <c r="K2973" s="8">
        <v>0</v>
      </c>
      <c r="L2973" s="8">
        <v>104.16</v>
      </c>
      <c r="M2973" s="8">
        <v>-4.0000000000006301E-2</v>
      </c>
      <c r="N2973" s="9">
        <v>99.961612284069105</v>
      </c>
    </row>
    <row r="2974" spans="1:14" s="75" customFormat="1" ht="16.5" customHeight="1" x14ac:dyDescent="0.2">
      <c r="A2974" s="16"/>
      <c r="B2974" s="16"/>
      <c r="C2974" s="18"/>
      <c r="D2974" s="20"/>
      <c r="E2974" s="17" t="s">
        <v>308</v>
      </c>
      <c r="F2974" s="19" t="s">
        <v>309</v>
      </c>
      <c r="G2974" s="8" t="s">
        <v>243</v>
      </c>
      <c r="H2974" s="8" t="s">
        <v>243</v>
      </c>
      <c r="I2974" s="8">
        <v>1676.4</v>
      </c>
      <c r="J2974" s="8">
        <v>1676.22</v>
      </c>
      <c r="K2974" s="8">
        <v>0</v>
      </c>
      <c r="L2974" s="8">
        <v>1676.22</v>
      </c>
      <c r="M2974" s="8">
        <v>-0.180000000000064</v>
      </c>
      <c r="N2974" s="9">
        <v>99.989262705798097</v>
      </c>
    </row>
    <row r="2975" spans="1:14" s="75" customFormat="1" ht="16.5" customHeight="1" x14ac:dyDescent="0.2">
      <c r="A2975" s="16"/>
      <c r="B2975" s="16"/>
      <c r="C2975" s="20"/>
      <c r="D2975" s="17" t="s">
        <v>316</v>
      </c>
      <c r="E2975" s="4"/>
      <c r="F2975" s="19" t="s">
        <v>821</v>
      </c>
      <c r="G2975" s="8" t="s">
        <v>243</v>
      </c>
      <c r="H2975" s="8" t="s">
        <v>243</v>
      </c>
      <c r="I2975" s="8">
        <v>11956654</v>
      </c>
      <c r="J2975" s="8">
        <v>11950285.8079</v>
      </c>
      <c r="K2975" s="8">
        <v>0</v>
      </c>
      <c r="L2975" s="8">
        <v>11950285.8079</v>
      </c>
      <c r="M2975" s="8">
        <v>-6368.19209999964</v>
      </c>
      <c r="N2975" s="9">
        <v>99.946739346141499</v>
      </c>
    </row>
    <row r="2976" spans="1:14" s="75" customFormat="1" ht="16.5" customHeight="1" x14ac:dyDescent="0.2">
      <c r="A2976" s="16"/>
      <c r="B2976" s="16"/>
      <c r="C2976" s="18"/>
      <c r="D2976" s="20"/>
      <c r="E2976" s="17" t="s">
        <v>277</v>
      </c>
      <c r="F2976" s="19" t="s">
        <v>278</v>
      </c>
      <c r="G2976" s="8" t="s">
        <v>243</v>
      </c>
      <c r="H2976" s="8" t="s">
        <v>243</v>
      </c>
      <c r="I2976" s="8">
        <v>11956654</v>
      </c>
      <c r="J2976" s="8">
        <v>11950285.8079</v>
      </c>
      <c r="K2976" s="8">
        <v>0</v>
      </c>
      <c r="L2976" s="8">
        <v>11950285.8079</v>
      </c>
      <c r="M2976" s="8">
        <v>-6368.19209999964</v>
      </c>
      <c r="N2976" s="9">
        <v>99.946739346141499</v>
      </c>
    </row>
    <row r="2977" spans="1:14" s="75" customFormat="1" ht="16.5" customHeight="1" x14ac:dyDescent="0.2">
      <c r="A2977" s="16"/>
      <c r="B2977" s="16"/>
      <c r="C2977" s="20"/>
      <c r="D2977" s="17" t="s">
        <v>435</v>
      </c>
      <c r="E2977" s="4"/>
      <c r="F2977" s="19" t="s">
        <v>822</v>
      </c>
      <c r="G2977" s="8" t="s">
        <v>243</v>
      </c>
      <c r="H2977" s="8" t="s">
        <v>243</v>
      </c>
      <c r="I2977" s="8">
        <v>274765</v>
      </c>
      <c r="J2977" s="8">
        <v>274544.19559999998</v>
      </c>
      <c r="K2977" s="8">
        <v>0</v>
      </c>
      <c r="L2977" s="8">
        <v>274544.19559999998</v>
      </c>
      <c r="M2977" s="8">
        <v>-220.80440000002301</v>
      </c>
      <c r="N2977" s="9">
        <v>99.919638818626794</v>
      </c>
    </row>
    <row r="2978" spans="1:14" s="75" customFormat="1" ht="16.5" customHeight="1" x14ac:dyDescent="0.2">
      <c r="A2978" s="16"/>
      <c r="B2978" s="16"/>
      <c r="C2978" s="18"/>
      <c r="D2978" s="20"/>
      <c r="E2978" s="17" t="s">
        <v>277</v>
      </c>
      <c r="F2978" s="19" t="s">
        <v>278</v>
      </c>
      <c r="G2978" s="8" t="s">
        <v>243</v>
      </c>
      <c r="H2978" s="8" t="s">
        <v>243</v>
      </c>
      <c r="I2978" s="8">
        <v>274765</v>
      </c>
      <c r="J2978" s="8">
        <v>274544.19559999998</v>
      </c>
      <c r="K2978" s="8">
        <v>0</v>
      </c>
      <c r="L2978" s="8">
        <v>274544.19559999998</v>
      </c>
      <c r="M2978" s="8">
        <v>-220.80440000002301</v>
      </c>
      <c r="N2978" s="9">
        <v>99.919638818626794</v>
      </c>
    </row>
    <row r="2979" spans="1:14" s="75" customFormat="1" ht="47.25" customHeight="1" x14ac:dyDescent="0.2">
      <c r="A2979" s="16"/>
      <c r="B2979" s="16"/>
      <c r="C2979" s="20"/>
      <c r="D2979" s="17" t="s">
        <v>250</v>
      </c>
      <c r="E2979" s="4"/>
      <c r="F2979" s="59" t="s">
        <v>1381</v>
      </c>
      <c r="G2979" s="8" t="s">
        <v>243</v>
      </c>
      <c r="H2979" s="8" t="s">
        <v>243</v>
      </c>
      <c r="I2979" s="8">
        <v>1280132</v>
      </c>
      <c r="J2979" s="8">
        <v>781894.88563000003</v>
      </c>
      <c r="K2979" s="8">
        <v>0</v>
      </c>
      <c r="L2979" s="8">
        <v>781894.88563000003</v>
      </c>
      <c r="M2979" s="8">
        <v>-498237.11437000002</v>
      </c>
      <c r="N2979" s="9">
        <v>61.079239143307099</v>
      </c>
    </row>
    <row r="2980" spans="1:14" s="75" customFormat="1" ht="16.5" customHeight="1" x14ac:dyDescent="0.2">
      <c r="A2980" s="16"/>
      <c r="B2980" s="16"/>
      <c r="C2980" s="18"/>
      <c r="D2980" s="20"/>
      <c r="E2980" s="17" t="s">
        <v>817</v>
      </c>
      <c r="F2980" s="19" t="s">
        <v>818</v>
      </c>
      <c r="G2980" s="8" t="s">
        <v>243</v>
      </c>
      <c r="H2980" s="8" t="s">
        <v>243</v>
      </c>
      <c r="I2980" s="8">
        <v>1280132</v>
      </c>
      <c r="J2980" s="8">
        <v>781894.88563000003</v>
      </c>
      <c r="K2980" s="8">
        <v>0</v>
      </c>
      <c r="L2980" s="8">
        <v>781894.88563000003</v>
      </c>
      <c r="M2980" s="8">
        <v>-498237.11437000002</v>
      </c>
      <c r="N2980" s="9">
        <v>61.079239143307099</v>
      </c>
    </row>
    <row r="2981" spans="1:14" s="75" customFormat="1" ht="16.5" customHeight="1" x14ac:dyDescent="0.2">
      <c r="A2981" s="16"/>
      <c r="B2981" s="22" t="s">
        <v>451</v>
      </c>
      <c r="C2981" s="17" t="s">
        <v>823</v>
      </c>
      <c r="D2981" s="4"/>
      <c r="E2981" s="4"/>
      <c r="F2981" s="19" t="s">
        <v>824</v>
      </c>
      <c r="G2981" s="8">
        <v>30457253</v>
      </c>
      <c r="H2981" s="8">
        <v>31804079</v>
      </c>
      <c r="I2981" s="8">
        <v>31447216</v>
      </c>
      <c r="J2981" s="8">
        <v>31406373.804060001</v>
      </c>
      <c r="K2981" s="8">
        <v>0</v>
      </c>
      <c r="L2981" s="8">
        <v>31406373.804060001</v>
      </c>
      <c r="M2981" s="8">
        <v>-40842.195939999103</v>
      </c>
      <c r="N2981" s="9">
        <v>99.870124605179697</v>
      </c>
    </row>
    <row r="2982" spans="1:14" s="75" customFormat="1" ht="16.5" customHeight="1" x14ac:dyDescent="0.2">
      <c r="A2982" s="16"/>
      <c r="B2982" s="16"/>
      <c r="C2982" s="20"/>
      <c r="D2982" s="17" t="s">
        <v>264</v>
      </c>
      <c r="E2982" s="4"/>
      <c r="F2982" s="19" t="s">
        <v>825</v>
      </c>
      <c r="G2982" s="8" t="s">
        <v>243</v>
      </c>
      <c r="H2982" s="8" t="s">
        <v>243</v>
      </c>
      <c r="I2982" s="8">
        <v>28848674</v>
      </c>
      <c r="J2982" s="8">
        <v>28845968.753400002</v>
      </c>
      <c r="K2982" s="8">
        <v>0</v>
      </c>
      <c r="L2982" s="8">
        <v>28845968.753400002</v>
      </c>
      <c r="M2982" s="8">
        <v>-2705.2465999983301</v>
      </c>
      <c r="N2982" s="9">
        <v>99.990622631043607</v>
      </c>
    </row>
    <row r="2983" spans="1:14" s="75" customFormat="1" ht="16.5" customHeight="1" x14ac:dyDescent="0.2">
      <c r="A2983" s="16"/>
      <c r="B2983" s="16"/>
      <c r="C2983" s="18"/>
      <c r="D2983" s="20"/>
      <c r="E2983" s="17" t="s">
        <v>277</v>
      </c>
      <c r="F2983" s="19" t="s">
        <v>278</v>
      </c>
      <c r="G2983" s="8" t="s">
        <v>243</v>
      </c>
      <c r="H2983" s="8" t="s">
        <v>243</v>
      </c>
      <c r="I2983" s="8">
        <v>28829962</v>
      </c>
      <c r="J2983" s="8">
        <v>28829958.727400001</v>
      </c>
      <c r="K2983" s="8">
        <v>0</v>
      </c>
      <c r="L2983" s="8">
        <v>28829958.727400001</v>
      </c>
      <c r="M2983" s="8">
        <v>-3.27259999886155</v>
      </c>
      <c r="N2983" s="9">
        <v>99.999988648614902</v>
      </c>
    </row>
    <row r="2984" spans="1:14" s="75" customFormat="1" ht="16.5" customHeight="1" x14ac:dyDescent="0.2">
      <c r="A2984" s="16"/>
      <c r="B2984" s="16"/>
      <c r="C2984" s="18"/>
      <c r="D2984" s="20"/>
      <c r="E2984" s="17" t="s">
        <v>258</v>
      </c>
      <c r="F2984" s="19" t="s">
        <v>259</v>
      </c>
      <c r="G2984" s="8" t="s">
        <v>243</v>
      </c>
      <c r="H2984" s="8" t="s">
        <v>243</v>
      </c>
      <c r="I2984" s="8">
        <v>18712</v>
      </c>
      <c r="J2984" s="8">
        <v>16010.026</v>
      </c>
      <c r="K2984" s="8">
        <v>0</v>
      </c>
      <c r="L2984" s="8">
        <v>16010.026</v>
      </c>
      <c r="M2984" s="8">
        <v>-2701.9740000000002</v>
      </c>
      <c r="N2984" s="9">
        <v>85.560207353569893</v>
      </c>
    </row>
    <row r="2985" spans="1:14" s="75" customFormat="1" ht="16.5" customHeight="1" x14ac:dyDescent="0.2">
      <c r="A2985" s="16"/>
      <c r="B2985" s="16"/>
      <c r="C2985" s="20"/>
      <c r="D2985" s="17" t="s">
        <v>294</v>
      </c>
      <c r="E2985" s="4"/>
      <c r="F2985" s="19" t="s">
        <v>826</v>
      </c>
      <c r="G2985" s="8" t="s">
        <v>243</v>
      </c>
      <c r="H2985" s="8" t="s">
        <v>243</v>
      </c>
      <c r="I2985" s="8">
        <v>153967</v>
      </c>
      <c r="J2985" s="8">
        <v>153966.98835</v>
      </c>
      <c r="K2985" s="8">
        <v>0</v>
      </c>
      <c r="L2985" s="8">
        <v>153966.98835</v>
      </c>
      <c r="M2985" s="8">
        <v>-1.16500000003725E-2</v>
      </c>
      <c r="N2985" s="9">
        <v>99.999992433443495</v>
      </c>
    </row>
    <row r="2986" spans="1:14" s="75" customFormat="1" ht="16.5" customHeight="1" x14ac:dyDescent="0.2">
      <c r="A2986" s="16"/>
      <c r="B2986" s="16"/>
      <c r="C2986" s="18"/>
      <c r="D2986" s="20"/>
      <c r="E2986" s="17" t="s">
        <v>277</v>
      </c>
      <c r="F2986" s="19" t="s">
        <v>278</v>
      </c>
      <c r="G2986" s="8" t="s">
        <v>243</v>
      </c>
      <c r="H2986" s="8" t="s">
        <v>243</v>
      </c>
      <c r="I2986" s="8">
        <v>153967</v>
      </c>
      <c r="J2986" s="8">
        <v>153966.98835</v>
      </c>
      <c r="K2986" s="8">
        <v>0</v>
      </c>
      <c r="L2986" s="8">
        <v>153966.98835</v>
      </c>
      <c r="M2986" s="8">
        <v>-1.16500000003725E-2</v>
      </c>
      <c r="N2986" s="9">
        <v>99.999992433443495</v>
      </c>
    </row>
    <row r="2987" spans="1:14" s="75" customFormat="1" ht="16.5" customHeight="1" x14ac:dyDescent="0.2">
      <c r="A2987" s="16"/>
      <c r="B2987" s="16"/>
      <c r="C2987" s="20"/>
      <c r="D2987" s="17" t="s">
        <v>305</v>
      </c>
      <c r="E2987" s="4"/>
      <c r="F2987" s="19" t="s">
        <v>827</v>
      </c>
      <c r="G2987" s="8" t="s">
        <v>243</v>
      </c>
      <c r="H2987" s="8" t="s">
        <v>243</v>
      </c>
      <c r="I2987" s="8">
        <v>186821</v>
      </c>
      <c r="J2987" s="8">
        <v>186820.56700000001</v>
      </c>
      <c r="K2987" s="8">
        <v>0</v>
      </c>
      <c r="L2987" s="8">
        <v>186820.56700000001</v>
      </c>
      <c r="M2987" s="8">
        <v>-0.432999999989988</v>
      </c>
      <c r="N2987" s="9">
        <v>99.999768227340596</v>
      </c>
    </row>
    <row r="2988" spans="1:14" s="75" customFormat="1" ht="16.5" customHeight="1" x14ac:dyDescent="0.2">
      <c r="A2988" s="16"/>
      <c r="B2988" s="16"/>
      <c r="C2988" s="18"/>
      <c r="D2988" s="20"/>
      <c r="E2988" s="17" t="s">
        <v>277</v>
      </c>
      <c r="F2988" s="19" t="s">
        <v>278</v>
      </c>
      <c r="G2988" s="8" t="s">
        <v>243</v>
      </c>
      <c r="H2988" s="8" t="s">
        <v>243</v>
      </c>
      <c r="I2988" s="8">
        <v>186821</v>
      </c>
      <c r="J2988" s="8">
        <v>186820.56700000001</v>
      </c>
      <c r="K2988" s="8">
        <v>0</v>
      </c>
      <c r="L2988" s="8">
        <v>186820.56700000001</v>
      </c>
      <c r="M2988" s="8">
        <v>-0.432999999989988</v>
      </c>
      <c r="N2988" s="9">
        <v>99.999768227340596</v>
      </c>
    </row>
    <row r="2989" spans="1:14" s="75" customFormat="1" ht="33.75" customHeight="1" x14ac:dyDescent="0.2">
      <c r="A2989" s="16"/>
      <c r="B2989" s="16"/>
      <c r="C2989" s="20"/>
      <c r="D2989" s="17" t="s">
        <v>246</v>
      </c>
      <c r="E2989" s="4"/>
      <c r="F2989" s="60" t="s">
        <v>1323</v>
      </c>
      <c r="G2989" s="8" t="s">
        <v>243</v>
      </c>
      <c r="H2989" s="8" t="s">
        <v>243</v>
      </c>
      <c r="I2989" s="8">
        <v>1252410</v>
      </c>
      <c r="J2989" s="8">
        <v>1214273.69731</v>
      </c>
      <c r="K2989" s="8">
        <v>0</v>
      </c>
      <c r="L2989" s="8">
        <v>1214273.69731</v>
      </c>
      <c r="M2989" s="8">
        <v>-38136.302689999997</v>
      </c>
      <c r="N2989" s="9">
        <v>96.954966609177504</v>
      </c>
    </row>
    <row r="2990" spans="1:14" s="75" customFormat="1" ht="17.25" customHeight="1" x14ac:dyDescent="0.2">
      <c r="A2990" s="16"/>
      <c r="B2990" s="16"/>
      <c r="C2990" s="18"/>
      <c r="D2990" s="20"/>
      <c r="E2990" s="17" t="s">
        <v>393</v>
      </c>
      <c r="F2990" s="19" t="s">
        <v>394</v>
      </c>
      <c r="G2990" s="8" t="s">
        <v>243</v>
      </c>
      <c r="H2990" s="8" t="s">
        <v>243</v>
      </c>
      <c r="I2990" s="8">
        <v>1076713</v>
      </c>
      <c r="J2990" s="8">
        <v>1041297.68359</v>
      </c>
      <c r="K2990" s="8">
        <v>0</v>
      </c>
      <c r="L2990" s="8">
        <v>1041297.68359</v>
      </c>
      <c r="M2990" s="8">
        <v>-35415.316409999999</v>
      </c>
      <c r="N2990" s="9">
        <v>96.7107932745309</v>
      </c>
    </row>
    <row r="2991" spans="1:14" s="75" customFormat="1" ht="17.25" customHeight="1" x14ac:dyDescent="0.2">
      <c r="A2991" s="16"/>
      <c r="B2991" s="16"/>
      <c r="C2991" s="18"/>
      <c r="D2991" s="20"/>
      <c r="E2991" s="17" t="s">
        <v>469</v>
      </c>
      <c r="F2991" s="19" t="s">
        <v>470</v>
      </c>
      <c r="G2991" s="8" t="s">
        <v>243</v>
      </c>
      <c r="H2991" s="8" t="s">
        <v>243</v>
      </c>
      <c r="I2991" s="8">
        <v>175697</v>
      </c>
      <c r="J2991" s="8">
        <v>172976.01371999999</v>
      </c>
      <c r="K2991" s="8">
        <v>0</v>
      </c>
      <c r="L2991" s="8">
        <v>172976.01371999999</v>
      </c>
      <c r="M2991" s="8">
        <v>-2720.9862800000101</v>
      </c>
      <c r="N2991" s="9">
        <v>98.451318872832204</v>
      </c>
    </row>
    <row r="2992" spans="1:14" s="75" customFormat="1" ht="31.5" customHeight="1" x14ac:dyDescent="0.2">
      <c r="A2992" s="16"/>
      <c r="B2992" s="16"/>
      <c r="C2992" s="20"/>
      <c r="D2992" s="17" t="s">
        <v>435</v>
      </c>
      <c r="E2992" s="4"/>
      <c r="F2992" s="60" t="s">
        <v>1324</v>
      </c>
      <c r="G2992" s="8" t="s">
        <v>243</v>
      </c>
      <c r="H2992" s="8" t="s">
        <v>243</v>
      </c>
      <c r="I2992" s="8">
        <v>1005344</v>
      </c>
      <c r="J2992" s="8">
        <v>1005343.798</v>
      </c>
      <c r="K2992" s="8">
        <v>0</v>
      </c>
      <c r="L2992" s="8">
        <v>1005343.798</v>
      </c>
      <c r="M2992" s="8">
        <v>-0.202000000048429</v>
      </c>
      <c r="N2992" s="9">
        <v>99.999979907375007</v>
      </c>
    </row>
    <row r="2993" spans="1:14" s="75" customFormat="1" ht="17.25" customHeight="1" x14ac:dyDescent="0.2">
      <c r="A2993" s="16"/>
      <c r="B2993" s="16"/>
      <c r="C2993" s="18"/>
      <c r="D2993" s="20"/>
      <c r="E2993" s="17" t="s">
        <v>277</v>
      </c>
      <c r="F2993" s="19" t="s">
        <v>278</v>
      </c>
      <c r="G2993" s="8" t="s">
        <v>243</v>
      </c>
      <c r="H2993" s="8" t="s">
        <v>243</v>
      </c>
      <c r="I2993" s="8">
        <v>1005344</v>
      </c>
      <c r="J2993" s="8">
        <v>1005343.798</v>
      </c>
      <c r="K2993" s="8">
        <v>0</v>
      </c>
      <c r="L2993" s="8">
        <v>1005343.798</v>
      </c>
      <c r="M2993" s="8">
        <v>-0.202000000048429</v>
      </c>
      <c r="N2993" s="9">
        <v>99.999979907375007</v>
      </c>
    </row>
    <row r="2994" spans="1:14" s="75" customFormat="1" ht="17.25" customHeight="1" x14ac:dyDescent="0.2">
      <c r="A2994" s="16"/>
      <c r="B2994" s="22" t="s">
        <v>451</v>
      </c>
      <c r="C2994" s="17" t="s">
        <v>264</v>
      </c>
      <c r="D2994" s="4"/>
      <c r="E2994" s="4"/>
      <c r="F2994" s="19" t="s">
        <v>354</v>
      </c>
      <c r="G2994" s="8" t="s">
        <v>243</v>
      </c>
      <c r="H2994" s="8">
        <v>0</v>
      </c>
      <c r="I2994" s="8">
        <v>364463.8</v>
      </c>
      <c r="J2994" s="8">
        <v>364463.77421</v>
      </c>
      <c r="K2994" s="8">
        <v>0</v>
      </c>
      <c r="L2994" s="8">
        <v>364463.77421</v>
      </c>
      <c r="M2994" s="8">
        <v>-2.5789999985136099E-2</v>
      </c>
      <c r="N2994" s="9">
        <v>99.999992923851394</v>
      </c>
    </row>
    <row r="2995" spans="1:14" s="75" customFormat="1" ht="17.25" customHeight="1" x14ac:dyDescent="0.2">
      <c r="A2995" s="16"/>
      <c r="B2995" s="16"/>
      <c r="C2995" s="18"/>
      <c r="D2995" s="20"/>
      <c r="E2995" s="17" t="s">
        <v>260</v>
      </c>
      <c r="F2995" s="19" t="s">
        <v>261</v>
      </c>
      <c r="G2995" s="8" t="s">
        <v>243</v>
      </c>
      <c r="H2995" s="8" t="s">
        <v>243</v>
      </c>
      <c r="I2995" s="8">
        <v>364463.8</v>
      </c>
      <c r="J2995" s="8">
        <v>364463.77421</v>
      </c>
      <c r="K2995" s="8">
        <v>0</v>
      </c>
      <c r="L2995" s="8">
        <v>364463.77421</v>
      </c>
      <c r="M2995" s="8">
        <v>-2.5789999985136099E-2</v>
      </c>
      <c r="N2995" s="9">
        <v>99.999992923851394</v>
      </c>
    </row>
    <row r="2996" spans="1:14" s="75" customFormat="1" ht="17.25" customHeight="1" x14ac:dyDescent="0.2">
      <c r="A2996" s="16"/>
      <c r="B2996" s="22" t="s">
        <v>451</v>
      </c>
      <c r="C2996" s="17" t="s">
        <v>237</v>
      </c>
      <c r="D2996" s="4"/>
      <c r="E2996" s="4"/>
      <c r="F2996" s="19" t="s">
        <v>1203</v>
      </c>
      <c r="G2996" s="8" t="s">
        <v>243</v>
      </c>
      <c r="H2996" s="8">
        <v>0</v>
      </c>
      <c r="I2996" s="8">
        <v>375166.8</v>
      </c>
      <c r="J2996" s="8">
        <v>375166.6838</v>
      </c>
      <c r="K2996" s="8">
        <v>0</v>
      </c>
      <c r="L2996" s="8">
        <v>375166.6838</v>
      </c>
      <c r="M2996" s="8">
        <v>-0.116199999989476</v>
      </c>
      <c r="N2996" s="9">
        <v>99.999969027110097</v>
      </c>
    </row>
    <row r="2997" spans="1:14" s="75" customFormat="1" ht="17.25" customHeight="1" x14ac:dyDescent="0.2">
      <c r="A2997" s="16"/>
      <c r="B2997" s="16"/>
      <c r="C2997" s="18"/>
      <c r="D2997" s="20"/>
      <c r="E2997" s="17" t="s">
        <v>260</v>
      </c>
      <c r="F2997" s="19" t="s">
        <v>261</v>
      </c>
      <c r="G2997" s="8" t="s">
        <v>243</v>
      </c>
      <c r="H2997" s="8" t="s">
        <v>243</v>
      </c>
      <c r="I2997" s="8">
        <v>375166.8</v>
      </c>
      <c r="J2997" s="8">
        <v>375166.6838</v>
      </c>
      <c r="K2997" s="8">
        <v>0</v>
      </c>
      <c r="L2997" s="8">
        <v>375166.6838</v>
      </c>
      <c r="M2997" s="8">
        <v>-0.116199999989476</v>
      </c>
      <c r="N2997" s="9">
        <v>99.999969027110097</v>
      </c>
    </row>
    <row r="2998" spans="1:14" s="75" customFormat="1" ht="31.5" x14ac:dyDescent="0.2">
      <c r="A2998" s="16"/>
      <c r="B2998" s="22" t="s">
        <v>451</v>
      </c>
      <c r="C2998" s="17" t="s">
        <v>329</v>
      </c>
      <c r="D2998" s="4"/>
      <c r="E2998" s="4"/>
      <c r="F2998" s="19" t="s">
        <v>414</v>
      </c>
      <c r="G2998" s="8" t="s">
        <v>243</v>
      </c>
      <c r="H2998" s="8">
        <v>0</v>
      </c>
      <c r="I2998" s="8">
        <v>102340</v>
      </c>
      <c r="J2998" s="8">
        <v>102340</v>
      </c>
      <c r="K2998" s="8">
        <v>0</v>
      </c>
      <c r="L2998" s="8">
        <v>102340</v>
      </c>
      <c r="M2998" s="8">
        <v>0</v>
      </c>
      <c r="N2998" s="9">
        <v>100</v>
      </c>
    </row>
    <row r="2999" spans="1:14" s="75" customFormat="1" ht="15.75" customHeight="1" x14ac:dyDescent="0.2">
      <c r="A2999" s="16"/>
      <c r="B2999" s="16"/>
      <c r="C2999" s="18"/>
      <c r="D2999" s="20"/>
      <c r="E2999" s="17" t="s">
        <v>393</v>
      </c>
      <c r="F2999" s="19" t="s">
        <v>394</v>
      </c>
      <c r="G2999" s="8" t="s">
        <v>243</v>
      </c>
      <c r="H2999" s="8" t="s">
        <v>243</v>
      </c>
      <c r="I2999" s="8">
        <v>102340</v>
      </c>
      <c r="J2999" s="8">
        <v>102340</v>
      </c>
      <c r="K2999" s="8">
        <v>0</v>
      </c>
      <c r="L2999" s="8">
        <v>102340</v>
      </c>
      <c r="M2999" s="8">
        <v>0</v>
      </c>
      <c r="N2999" s="9">
        <v>100</v>
      </c>
    </row>
    <row r="3000" spans="1:14" s="75" customFormat="1" ht="30" customHeight="1" x14ac:dyDescent="0.2">
      <c r="A3000" s="16"/>
      <c r="B3000" s="22" t="s">
        <v>451</v>
      </c>
      <c r="C3000" s="17" t="s">
        <v>396</v>
      </c>
      <c r="D3000" s="4"/>
      <c r="E3000" s="4"/>
      <c r="F3000" s="19" t="s">
        <v>484</v>
      </c>
      <c r="G3000" s="8" t="s">
        <v>243</v>
      </c>
      <c r="H3000" s="8">
        <v>0</v>
      </c>
      <c r="I3000" s="8">
        <v>3196862.5</v>
      </c>
      <c r="J3000" s="8">
        <v>3196862.5</v>
      </c>
      <c r="K3000" s="8">
        <v>0</v>
      </c>
      <c r="L3000" s="8">
        <v>3196862.5</v>
      </c>
      <c r="M3000" s="8">
        <v>0</v>
      </c>
      <c r="N3000" s="9">
        <v>100</v>
      </c>
    </row>
    <row r="3001" spans="1:14" s="75" customFormat="1" ht="17.25" customHeight="1" x14ac:dyDescent="0.2">
      <c r="A3001" s="16"/>
      <c r="B3001" s="16"/>
      <c r="C3001" s="18"/>
      <c r="D3001" s="20"/>
      <c r="E3001" s="17" t="s">
        <v>398</v>
      </c>
      <c r="F3001" s="19" t="s">
        <v>399</v>
      </c>
      <c r="G3001" s="8" t="s">
        <v>243</v>
      </c>
      <c r="H3001" s="8" t="s">
        <v>243</v>
      </c>
      <c r="I3001" s="8">
        <v>3196862.5</v>
      </c>
      <c r="J3001" s="8">
        <v>3196862.5</v>
      </c>
      <c r="K3001" s="8">
        <v>0</v>
      </c>
      <c r="L3001" s="8">
        <v>3196862.5</v>
      </c>
      <c r="M3001" s="8">
        <v>0</v>
      </c>
      <c r="N3001" s="9">
        <v>100</v>
      </c>
    </row>
    <row r="3002" spans="1:14" s="75" customFormat="1" ht="34.5" customHeight="1" x14ac:dyDescent="0.2">
      <c r="A3002" s="16"/>
      <c r="B3002" s="22" t="s">
        <v>451</v>
      </c>
      <c r="C3002" s="17" t="s">
        <v>485</v>
      </c>
      <c r="D3002" s="4"/>
      <c r="E3002" s="4"/>
      <c r="F3002" s="19" t="s">
        <v>486</v>
      </c>
      <c r="G3002" s="8" t="s">
        <v>243</v>
      </c>
      <c r="H3002" s="8">
        <v>0</v>
      </c>
      <c r="I3002" s="8">
        <v>2127580.2000000002</v>
      </c>
      <c r="J3002" s="8">
        <v>2108414.2000000002</v>
      </c>
      <c r="K3002" s="8">
        <v>0</v>
      </c>
      <c r="L3002" s="8">
        <v>2108414.2000000002</v>
      </c>
      <c r="M3002" s="8">
        <v>-19166</v>
      </c>
      <c r="N3002" s="9">
        <v>99.099164393426904</v>
      </c>
    </row>
    <row r="3003" spans="1:14" s="75" customFormat="1" ht="19.5" customHeight="1" x14ac:dyDescent="0.2">
      <c r="A3003" s="16"/>
      <c r="B3003" s="16"/>
      <c r="C3003" s="18"/>
      <c r="D3003" s="20"/>
      <c r="E3003" s="17" t="s">
        <v>487</v>
      </c>
      <c r="F3003" s="19" t="s">
        <v>488</v>
      </c>
      <c r="G3003" s="8" t="s">
        <v>243</v>
      </c>
      <c r="H3003" s="8" t="s">
        <v>243</v>
      </c>
      <c r="I3003" s="8">
        <v>2127580.2000000002</v>
      </c>
      <c r="J3003" s="8">
        <v>2108414.2000000002</v>
      </c>
      <c r="K3003" s="8">
        <v>0</v>
      </c>
      <c r="L3003" s="8">
        <v>2108414.2000000002</v>
      </c>
      <c r="M3003" s="8">
        <v>-19166</v>
      </c>
      <c r="N3003" s="9">
        <v>99.099164393426904</v>
      </c>
    </row>
    <row r="3004" spans="1:14" s="75" customFormat="1" ht="20.25" x14ac:dyDescent="0.2">
      <c r="A3004" s="29"/>
      <c r="B3004" s="30" t="s">
        <v>589</v>
      </c>
      <c r="C3004" s="31"/>
      <c r="D3004" s="31"/>
      <c r="E3004" s="29"/>
      <c r="F3004" s="32" t="s">
        <v>590</v>
      </c>
      <c r="G3004" s="33">
        <v>37915970</v>
      </c>
      <c r="H3004" s="33">
        <v>44768567</v>
      </c>
      <c r="I3004" s="33">
        <v>44000246</v>
      </c>
      <c r="J3004" s="33">
        <v>44000244.7456</v>
      </c>
      <c r="K3004" s="33">
        <v>0.74432999640703201</v>
      </c>
      <c r="L3004" s="33">
        <v>44000244.001270004</v>
      </c>
      <c r="M3004" s="33">
        <v>-1.9987299963831899</v>
      </c>
      <c r="N3004" s="34">
        <v>99.999995457457203</v>
      </c>
    </row>
    <row r="3005" spans="1:14" s="75" customFormat="1" ht="31.5" x14ac:dyDescent="0.2">
      <c r="A3005" s="16"/>
      <c r="B3005" s="22" t="s">
        <v>589</v>
      </c>
      <c r="C3005" s="17" t="s">
        <v>380</v>
      </c>
      <c r="D3005" s="4"/>
      <c r="E3005" s="4"/>
      <c r="F3005" s="19" t="s">
        <v>828</v>
      </c>
      <c r="G3005" s="8">
        <v>37915970</v>
      </c>
      <c r="H3005" s="8">
        <v>44768567</v>
      </c>
      <c r="I3005" s="8">
        <v>44000246</v>
      </c>
      <c r="J3005" s="8">
        <v>44000244.7456</v>
      </c>
      <c r="K3005" s="8">
        <v>0.74432999640703201</v>
      </c>
      <c r="L3005" s="8">
        <v>44000244.001270004</v>
      </c>
      <c r="M3005" s="8">
        <v>-1.9987299963831899</v>
      </c>
      <c r="N3005" s="9">
        <v>99.999995457457203</v>
      </c>
    </row>
    <row r="3006" spans="1:14" s="75" customFormat="1" ht="14.25" customHeight="1" x14ac:dyDescent="0.2">
      <c r="A3006" s="16"/>
      <c r="B3006" s="16"/>
      <c r="C3006" s="20"/>
      <c r="D3006" s="17" t="s">
        <v>264</v>
      </c>
      <c r="E3006" s="4"/>
      <c r="F3006" s="19" t="s">
        <v>829</v>
      </c>
      <c r="G3006" s="8" t="s">
        <v>243</v>
      </c>
      <c r="H3006" s="8" t="s">
        <v>243</v>
      </c>
      <c r="I3006" s="8">
        <v>728500</v>
      </c>
      <c r="J3006" s="8">
        <v>728500</v>
      </c>
      <c r="K3006" s="8">
        <v>0</v>
      </c>
      <c r="L3006" s="8">
        <v>728500</v>
      </c>
      <c r="M3006" s="8">
        <v>0</v>
      </c>
      <c r="N3006" s="9">
        <v>100</v>
      </c>
    </row>
    <row r="3007" spans="1:14" s="75" customFormat="1" ht="14.25" customHeight="1" x14ac:dyDescent="0.2">
      <c r="A3007" s="16"/>
      <c r="B3007" s="16"/>
      <c r="C3007" s="18"/>
      <c r="D3007" s="20"/>
      <c r="E3007" s="17" t="s">
        <v>277</v>
      </c>
      <c r="F3007" s="19" t="s">
        <v>278</v>
      </c>
      <c r="G3007" s="8" t="s">
        <v>243</v>
      </c>
      <c r="H3007" s="8" t="s">
        <v>243</v>
      </c>
      <c r="I3007" s="8">
        <v>728500</v>
      </c>
      <c r="J3007" s="8">
        <v>728500</v>
      </c>
      <c r="K3007" s="8">
        <v>0</v>
      </c>
      <c r="L3007" s="8">
        <v>728500</v>
      </c>
      <c r="M3007" s="8">
        <v>0</v>
      </c>
      <c r="N3007" s="9">
        <v>100</v>
      </c>
    </row>
    <row r="3008" spans="1:14" s="75" customFormat="1" ht="14.25" customHeight="1" x14ac:dyDescent="0.2">
      <c r="A3008" s="16"/>
      <c r="B3008" s="16"/>
      <c r="C3008" s="20"/>
      <c r="D3008" s="17" t="s">
        <v>237</v>
      </c>
      <c r="E3008" s="4"/>
      <c r="F3008" s="19" t="s">
        <v>1230</v>
      </c>
      <c r="G3008" s="8" t="s">
        <v>243</v>
      </c>
      <c r="H3008" s="8" t="s">
        <v>243</v>
      </c>
      <c r="I3008" s="8">
        <v>35615621</v>
      </c>
      <c r="J3008" s="8">
        <v>35615621</v>
      </c>
      <c r="K3008" s="8">
        <v>0.74432999640703201</v>
      </c>
      <c r="L3008" s="8">
        <v>35615620.255670004</v>
      </c>
      <c r="M3008" s="8">
        <v>-0.74432999640703201</v>
      </c>
      <c r="N3008" s="9">
        <v>99.999997910102394</v>
      </c>
    </row>
    <row r="3009" spans="1:14" s="75" customFormat="1" ht="14.25" customHeight="1" x14ac:dyDescent="0.2">
      <c r="A3009" s="16"/>
      <c r="B3009" s="16"/>
      <c r="C3009" s="18"/>
      <c r="D3009" s="20"/>
      <c r="E3009" s="17" t="s">
        <v>277</v>
      </c>
      <c r="F3009" s="19" t="s">
        <v>278</v>
      </c>
      <c r="G3009" s="8" t="s">
        <v>243</v>
      </c>
      <c r="H3009" s="8" t="s">
        <v>243</v>
      </c>
      <c r="I3009" s="8">
        <v>35615621</v>
      </c>
      <c r="J3009" s="8">
        <v>35615621</v>
      </c>
      <c r="K3009" s="8">
        <v>0.74432999640703201</v>
      </c>
      <c r="L3009" s="8">
        <v>35615620.255670004</v>
      </c>
      <c r="M3009" s="8">
        <v>-0.74432999640703201</v>
      </c>
      <c r="N3009" s="9">
        <v>99.999997910102394</v>
      </c>
    </row>
    <row r="3010" spans="1:14" s="75" customFormat="1" ht="14.25" customHeight="1" x14ac:dyDescent="0.2">
      <c r="A3010" s="16"/>
      <c r="B3010" s="16"/>
      <c r="C3010" s="20"/>
      <c r="D3010" s="17" t="s">
        <v>409</v>
      </c>
      <c r="E3010" s="4"/>
      <c r="F3010" s="19" t="s">
        <v>830</v>
      </c>
      <c r="G3010" s="8" t="s">
        <v>243</v>
      </c>
      <c r="H3010" s="8" t="s">
        <v>243</v>
      </c>
      <c r="I3010" s="8">
        <v>100610</v>
      </c>
      <c r="J3010" s="8">
        <v>100609.82</v>
      </c>
      <c r="K3010" s="8">
        <v>0</v>
      </c>
      <c r="L3010" s="8">
        <v>100609.82</v>
      </c>
      <c r="M3010" s="8">
        <v>-0.179999999993015</v>
      </c>
      <c r="N3010" s="9">
        <v>99.999821091342795</v>
      </c>
    </row>
    <row r="3011" spans="1:14" s="75" customFormat="1" ht="14.25" customHeight="1" x14ac:dyDescent="0.2">
      <c r="A3011" s="16"/>
      <c r="B3011" s="16"/>
      <c r="C3011" s="18"/>
      <c r="D3011" s="20"/>
      <c r="E3011" s="17" t="s">
        <v>277</v>
      </c>
      <c r="F3011" s="19" t="s">
        <v>278</v>
      </c>
      <c r="G3011" s="8" t="s">
        <v>243</v>
      </c>
      <c r="H3011" s="8" t="s">
        <v>243</v>
      </c>
      <c r="I3011" s="8">
        <v>100610</v>
      </c>
      <c r="J3011" s="8">
        <v>100609.82</v>
      </c>
      <c r="K3011" s="8">
        <v>0</v>
      </c>
      <c r="L3011" s="8">
        <v>100609.82</v>
      </c>
      <c r="M3011" s="8">
        <v>-0.179999999993015</v>
      </c>
      <c r="N3011" s="9">
        <v>99.999821091342795</v>
      </c>
    </row>
    <row r="3012" spans="1:14" s="75" customFormat="1" ht="14.25" customHeight="1" x14ac:dyDescent="0.2">
      <c r="A3012" s="16"/>
      <c r="B3012" s="16"/>
      <c r="C3012" s="20"/>
      <c r="D3012" s="17" t="s">
        <v>244</v>
      </c>
      <c r="E3012" s="4"/>
      <c r="F3012" s="19" t="s">
        <v>831</v>
      </c>
      <c r="G3012" s="8" t="s">
        <v>243</v>
      </c>
      <c r="H3012" s="8" t="s">
        <v>243</v>
      </c>
      <c r="I3012" s="8">
        <v>7555515</v>
      </c>
      <c r="J3012" s="8">
        <v>7555513.9255999997</v>
      </c>
      <c r="K3012" s="8">
        <v>0</v>
      </c>
      <c r="L3012" s="8">
        <v>7555513.9255999997</v>
      </c>
      <c r="M3012" s="8">
        <v>-1.07440000027418</v>
      </c>
      <c r="N3012" s="9">
        <v>99.999985779923705</v>
      </c>
    </row>
    <row r="3013" spans="1:14" s="75" customFormat="1" ht="14.25" customHeight="1" x14ac:dyDescent="0.2">
      <c r="A3013" s="16"/>
      <c r="B3013" s="16"/>
      <c r="C3013" s="18"/>
      <c r="D3013" s="20"/>
      <c r="E3013" s="17" t="s">
        <v>393</v>
      </c>
      <c r="F3013" s="19" t="s">
        <v>394</v>
      </c>
      <c r="G3013" s="8" t="s">
        <v>243</v>
      </c>
      <c r="H3013" s="8" t="s">
        <v>243</v>
      </c>
      <c r="I3013" s="8">
        <v>7098205</v>
      </c>
      <c r="J3013" s="8">
        <v>7098204.2885999996</v>
      </c>
      <c r="K3013" s="8">
        <v>0</v>
      </c>
      <c r="L3013" s="8">
        <v>7098204.2885999996</v>
      </c>
      <c r="M3013" s="8">
        <v>-0.71140000037849005</v>
      </c>
      <c r="N3013" s="9">
        <v>99.999989977747902</v>
      </c>
    </row>
    <row r="3014" spans="1:14" s="75" customFormat="1" ht="14.25" customHeight="1" x14ac:dyDescent="0.2">
      <c r="A3014" s="16"/>
      <c r="B3014" s="16"/>
      <c r="C3014" s="18"/>
      <c r="D3014" s="20"/>
      <c r="E3014" s="17" t="s">
        <v>469</v>
      </c>
      <c r="F3014" s="19" t="s">
        <v>470</v>
      </c>
      <c r="G3014" s="8" t="s">
        <v>243</v>
      </c>
      <c r="H3014" s="8" t="s">
        <v>243</v>
      </c>
      <c r="I3014" s="8">
        <v>457310</v>
      </c>
      <c r="J3014" s="8">
        <v>457309.63699999999</v>
      </c>
      <c r="K3014" s="8">
        <v>0</v>
      </c>
      <c r="L3014" s="8">
        <v>457309.63699999999</v>
      </c>
      <c r="M3014" s="8">
        <v>-0.36300000001210703</v>
      </c>
      <c r="N3014" s="9">
        <v>99.999920622772294</v>
      </c>
    </row>
    <row r="3015" spans="1:14" s="64" customFormat="1" ht="19.5" x14ac:dyDescent="0.25">
      <c r="A3015" s="65" t="s">
        <v>57</v>
      </c>
      <c r="B3015" s="71"/>
      <c r="C3015" s="72"/>
      <c r="D3015" s="72"/>
      <c r="E3015" s="71"/>
      <c r="F3015" s="68" t="s">
        <v>832</v>
      </c>
      <c r="G3015" s="69">
        <v>4634462896</v>
      </c>
      <c r="H3015" s="69">
        <v>4686909660</v>
      </c>
      <c r="I3015" s="69">
        <v>4660186566.6000004</v>
      </c>
      <c r="J3015" s="69">
        <v>4660173215.9187298</v>
      </c>
      <c r="K3015" s="69">
        <v>415</v>
      </c>
      <c r="L3015" s="69">
        <v>4660172800.9187298</v>
      </c>
      <c r="M3015" s="69">
        <v>-13765.681268692</v>
      </c>
      <c r="N3015" s="70">
        <v>99.999704610940498</v>
      </c>
    </row>
    <row r="3016" spans="1:14" s="75" customFormat="1" ht="16.5" customHeight="1" x14ac:dyDescent="0.2">
      <c r="A3016" s="29"/>
      <c r="B3016" s="30" t="s">
        <v>417</v>
      </c>
      <c r="C3016" s="31"/>
      <c r="D3016" s="31"/>
      <c r="E3016" s="29"/>
      <c r="F3016" s="32" t="s">
        <v>418</v>
      </c>
      <c r="G3016" s="33">
        <v>4634462896</v>
      </c>
      <c r="H3016" s="33">
        <v>4686909660</v>
      </c>
      <c r="I3016" s="33">
        <v>4660186566.6000004</v>
      </c>
      <c r="J3016" s="33">
        <v>4660173215.9187298</v>
      </c>
      <c r="K3016" s="33">
        <v>415</v>
      </c>
      <c r="L3016" s="33">
        <v>4660172800.9187298</v>
      </c>
      <c r="M3016" s="33">
        <v>-13765.681268692</v>
      </c>
      <c r="N3016" s="34">
        <v>99.999704610940498</v>
      </c>
    </row>
    <row r="3017" spans="1:14" s="75" customFormat="1" ht="31.5" x14ac:dyDescent="0.2">
      <c r="A3017" s="16"/>
      <c r="B3017" s="22" t="s">
        <v>417</v>
      </c>
      <c r="C3017" s="17" t="s">
        <v>239</v>
      </c>
      <c r="D3017" s="4"/>
      <c r="E3017" s="4"/>
      <c r="F3017" s="19" t="s">
        <v>833</v>
      </c>
      <c r="G3017" s="8">
        <v>11041560</v>
      </c>
      <c r="H3017" s="8">
        <v>11539489</v>
      </c>
      <c r="I3017" s="8">
        <v>11251148</v>
      </c>
      <c r="J3017" s="8">
        <v>11240355.71824</v>
      </c>
      <c r="K3017" s="8">
        <v>415</v>
      </c>
      <c r="L3017" s="8">
        <v>11239940.71824</v>
      </c>
      <c r="M3017" s="8">
        <v>-11207.281759994101</v>
      </c>
      <c r="N3017" s="9">
        <v>99.900389882348094</v>
      </c>
    </row>
    <row r="3018" spans="1:14" s="75" customFormat="1" ht="31.5" x14ac:dyDescent="0.2">
      <c r="A3018" s="16"/>
      <c r="B3018" s="16"/>
      <c r="C3018" s="20"/>
      <c r="D3018" s="17" t="s">
        <v>264</v>
      </c>
      <c r="E3018" s="4"/>
      <c r="F3018" s="19" t="s">
        <v>834</v>
      </c>
      <c r="G3018" s="8" t="s">
        <v>243</v>
      </c>
      <c r="H3018" s="8" t="s">
        <v>243</v>
      </c>
      <c r="I3018" s="8">
        <v>674900.3</v>
      </c>
      <c r="J3018" s="8">
        <v>674464.84250999999</v>
      </c>
      <c r="K3018" s="8">
        <v>0</v>
      </c>
      <c r="L3018" s="8">
        <v>674464.84250999999</v>
      </c>
      <c r="M3018" s="8">
        <v>-435.45748999994299</v>
      </c>
      <c r="N3018" s="9">
        <v>99.935478249157697</v>
      </c>
    </row>
    <row r="3019" spans="1:14" s="75" customFormat="1" ht="17.25" customHeight="1" x14ac:dyDescent="0.2">
      <c r="A3019" s="16"/>
      <c r="B3019" s="16"/>
      <c r="C3019" s="18"/>
      <c r="D3019" s="20"/>
      <c r="E3019" s="17" t="s">
        <v>300</v>
      </c>
      <c r="F3019" s="19" t="s">
        <v>301</v>
      </c>
      <c r="G3019" s="8" t="s">
        <v>243</v>
      </c>
      <c r="H3019" s="8" t="s">
        <v>243</v>
      </c>
      <c r="I3019" s="8">
        <v>566849.5</v>
      </c>
      <c r="J3019" s="8">
        <v>566716.87801999995</v>
      </c>
      <c r="K3019" s="8">
        <v>0</v>
      </c>
      <c r="L3019" s="8">
        <v>566716.87801999995</v>
      </c>
      <c r="M3019" s="8">
        <v>-132.62198000005401</v>
      </c>
      <c r="N3019" s="9">
        <v>99.976603669933496</v>
      </c>
    </row>
    <row r="3020" spans="1:14" s="75" customFormat="1" ht="17.25" customHeight="1" x14ac:dyDescent="0.2">
      <c r="A3020" s="16"/>
      <c r="B3020" s="16"/>
      <c r="C3020" s="18"/>
      <c r="D3020" s="20"/>
      <c r="E3020" s="17" t="s">
        <v>302</v>
      </c>
      <c r="F3020" s="19" t="s">
        <v>303</v>
      </c>
      <c r="G3020" s="8" t="s">
        <v>243</v>
      </c>
      <c r="H3020" s="8" t="s">
        <v>243</v>
      </c>
      <c r="I3020" s="8">
        <v>62793.9</v>
      </c>
      <c r="J3020" s="8">
        <v>62623.868490000001</v>
      </c>
      <c r="K3020" s="8">
        <v>0</v>
      </c>
      <c r="L3020" s="8">
        <v>62623.868490000001</v>
      </c>
      <c r="M3020" s="8">
        <v>-170.03151000000099</v>
      </c>
      <c r="N3020" s="9">
        <v>99.729222886299496</v>
      </c>
    </row>
    <row r="3021" spans="1:14" s="75" customFormat="1" ht="17.25" customHeight="1" x14ac:dyDescent="0.2">
      <c r="A3021" s="16"/>
      <c r="B3021" s="16"/>
      <c r="C3021" s="18"/>
      <c r="D3021" s="20"/>
      <c r="E3021" s="17" t="s">
        <v>335</v>
      </c>
      <c r="F3021" s="19" t="s">
        <v>336</v>
      </c>
      <c r="G3021" s="8" t="s">
        <v>243</v>
      </c>
      <c r="H3021" s="8" t="s">
        <v>243</v>
      </c>
      <c r="I3021" s="8">
        <v>45089.2</v>
      </c>
      <c r="J3021" s="8">
        <v>44956.46</v>
      </c>
      <c r="K3021" s="8">
        <v>0</v>
      </c>
      <c r="L3021" s="8">
        <v>44956.46</v>
      </c>
      <c r="M3021" s="8">
        <v>-132.73999999999799</v>
      </c>
      <c r="N3021" s="9">
        <v>99.705605776993195</v>
      </c>
    </row>
    <row r="3022" spans="1:14" s="75" customFormat="1" ht="17.25" customHeight="1" x14ac:dyDescent="0.2">
      <c r="A3022" s="16"/>
      <c r="B3022" s="16"/>
      <c r="C3022" s="18"/>
      <c r="D3022" s="20"/>
      <c r="E3022" s="17" t="s">
        <v>265</v>
      </c>
      <c r="F3022" s="19" t="s">
        <v>266</v>
      </c>
      <c r="G3022" s="8" t="s">
        <v>243</v>
      </c>
      <c r="H3022" s="8" t="s">
        <v>243</v>
      </c>
      <c r="I3022" s="8">
        <v>167.7</v>
      </c>
      <c r="J3022" s="8">
        <v>167.636</v>
      </c>
      <c r="K3022" s="8">
        <v>0</v>
      </c>
      <c r="L3022" s="8">
        <v>167.636</v>
      </c>
      <c r="M3022" s="8">
        <v>-6.3999999999993007E-2</v>
      </c>
      <c r="N3022" s="9">
        <v>99.961836612999406</v>
      </c>
    </row>
    <row r="3023" spans="1:14" s="75" customFormat="1" ht="31.5" x14ac:dyDescent="0.2">
      <c r="A3023" s="16"/>
      <c r="B3023" s="16"/>
      <c r="C3023" s="20"/>
      <c r="D3023" s="17" t="s">
        <v>294</v>
      </c>
      <c r="E3023" s="4"/>
      <c r="F3023" s="19" t="s">
        <v>444</v>
      </c>
      <c r="G3023" s="8" t="s">
        <v>243</v>
      </c>
      <c r="H3023" s="8" t="s">
        <v>243</v>
      </c>
      <c r="I3023" s="8">
        <v>2082929.5</v>
      </c>
      <c r="J3023" s="8">
        <v>2082780.9755599999</v>
      </c>
      <c r="K3023" s="8">
        <v>0</v>
      </c>
      <c r="L3023" s="8">
        <v>2082780.9755599999</v>
      </c>
      <c r="M3023" s="8">
        <v>-148.52443999983399</v>
      </c>
      <c r="N3023" s="9">
        <v>99.992869444693198</v>
      </c>
    </row>
    <row r="3024" spans="1:14" s="75" customFormat="1" ht="17.25" customHeight="1" x14ac:dyDescent="0.2">
      <c r="A3024" s="16"/>
      <c r="B3024" s="16"/>
      <c r="C3024" s="18"/>
      <c r="D3024" s="20"/>
      <c r="E3024" s="17" t="s">
        <v>265</v>
      </c>
      <c r="F3024" s="19" t="s">
        <v>266</v>
      </c>
      <c r="G3024" s="8" t="s">
        <v>243</v>
      </c>
      <c r="H3024" s="8" t="s">
        <v>243</v>
      </c>
      <c r="I3024" s="8">
        <v>18632.900000000001</v>
      </c>
      <c r="J3024" s="8">
        <v>18600.56926</v>
      </c>
      <c r="K3024" s="8">
        <v>0</v>
      </c>
      <c r="L3024" s="8">
        <v>18600.56926</v>
      </c>
      <c r="M3024" s="8">
        <v>-32.3307400000012</v>
      </c>
      <c r="N3024" s="9">
        <v>99.826485732226303</v>
      </c>
    </row>
    <row r="3025" spans="1:14" s="75" customFormat="1" ht="16.5" customHeight="1" x14ac:dyDescent="0.2">
      <c r="A3025" s="16"/>
      <c r="B3025" s="16"/>
      <c r="C3025" s="18"/>
      <c r="D3025" s="20"/>
      <c r="E3025" s="17" t="s">
        <v>267</v>
      </c>
      <c r="F3025" s="19" t="s">
        <v>268</v>
      </c>
      <c r="G3025" s="8" t="s">
        <v>243</v>
      </c>
      <c r="H3025" s="8" t="s">
        <v>243</v>
      </c>
      <c r="I3025" s="8">
        <v>20406</v>
      </c>
      <c r="J3025" s="8">
        <v>20374.234049999999</v>
      </c>
      <c r="K3025" s="8">
        <v>0</v>
      </c>
      <c r="L3025" s="8">
        <v>20374.234049999999</v>
      </c>
      <c r="M3025" s="8">
        <v>-31.765950000000899</v>
      </c>
      <c r="N3025" s="9">
        <v>99.844330344016498</v>
      </c>
    </row>
    <row r="3026" spans="1:14" s="75" customFormat="1" ht="16.5" customHeight="1" x14ac:dyDescent="0.2">
      <c r="A3026" s="16"/>
      <c r="B3026" s="16"/>
      <c r="C3026" s="18"/>
      <c r="D3026" s="20"/>
      <c r="E3026" s="17" t="s">
        <v>277</v>
      </c>
      <c r="F3026" s="19" t="s">
        <v>278</v>
      </c>
      <c r="G3026" s="8" t="s">
        <v>243</v>
      </c>
      <c r="H3026" s="8" t="s">
        <v>243</v>
      </c>
      <c r="I3026" s="8">
        <v>2043890.6</v>
      </c>
      <c r="J3026" s="8">
        <v>2043806.1722500001</v>
      </c>
      <c r="K3026" s="8">
        <v>0</v>
      </c>
      <c r="L3026" s="8">
        <v>2043806.1722500001</v>
      </c>
      <c r="M3026" s="8">
        <v>-84.427750000031693</v>
      </c>
      <c r="N3026" s="9">
        <v>99.995869262767798</v>
      </c>
    </row>
    <row r="3027" spans="1:14" s="75" customFormat="1" ht="17.25" customHeight="1" x14ac:dyDescent="0.2">
      <c r="A3027" s="16"/>
      <c r="B3027" s="16"/>
      <c r="C3027" s="20"/>
      <c r="D3027" s="17" t="s">
        <v>244</v>
      </c>
      <c r="E3027" s="4"/>
      <c r="F3027" s="19" t="s">
        <v>835</v>
      </c>
      <c r="G3027" s="8" t="s">
        <v>243</v>
      </c>
      <c r="H3027" s="8" t="s">
        <v>243</v>
      </c>
      <c r="I3027" s="8">
        <v>750334.3</v>
      </c>
      <c r="J3027" s="8">
        <v>747492.67212</v>
      </c>
      <c r="K3027" s="8">
        <v>0</v>
      </c>
      <c r="L3027" s="8">
        <v>747492.67212</v>
      </c>
      <c r="M3027" s="8">
        <v>-2841.62788000004</v>
      </c>
      <c r="N3027" s="9">
        <v>99.621285088526506</v>
      </c>
    </row>
    <row r="3028" spans="1:14" s="75" customFormat="1" ht="17.25" customHeight="1" x14ac:dyDescent="0.2">
      <c r="A3028" s="16"/>
      <c r="B3028" s="16"/>
      <c r="C3028" s="18"/>
      <c r="D3028" s="20"/>
      <c r="E3028" s="17" t="s">
        <v>368</v>
      </c>
      <c r="F3028" s="19" t="s">
        <v>369</v>
      </c>
      <c r="G3028" s="8" t="s">
        <v>243</v>
      </c>
      <c r="H3028" s="8" t="s">
        <v>243</v>
      </c>
      <c r="I3028" s="8">
        <v>37150</v>
      </c>
      <c r="J3028" s="8">
        <v>37149.975989999999</v>
      </c>
      <c r="K3028" s="8">
        <v>0</v>
      </c>
      <c r="L3028" s="8">
        <v>37149.975989999999</v>
      </c>
      <c r="M3028" s="8">
        <v>-2.4010000000998798E-2</v>
      </c>
      <c r="N3028" s="9">
        <v>99.999935370121094</v>
      </c>
    </row>
    <row r="3029" spans="1:14" s="75" customFormat="1" ht="17.25" customHeight="1" x14ac:dyDescent="0.2">
      <c r="A3029" s="16"/>
      <c r="B3029" s="16"/>
      <c r="C3029" s="18"/>
      <c r="D3029" s="20"/>
      <c r="E3029" s="17" t="s">
        <v>282</v>
      </c>
      <c r="F3029" s="19" t="s">
        <v>283</v>
      </c>
      <c r="G3029" s="8" t="s">
        <v>243</v>
      </c>
      <c r="H3029" s="8" t="s">
        <v>243</v>
      </c>
      <c r="I3029" s="8">
        <v>679313.3</v>
      </c>
      <c r="J3029" s="8">
        <v>676472.29194999998</v>
      </c>
      <c r="K3029" s="8">
        <v>0</v>
      </c>
      <c r="L3029" s="8">
        <v>676472.29194999998</v>
      </c>
      <c r="M3029" s="8">
        <v>-2841.0080500000599</v>
      </c>
      <c r="N3029" s="9">
        <v>99.581782360215797</v>
      </c>
    </row>
    <row r="3030" spans="1:14" s="75" customFormat="1" ht="17.25" customHeight="1" x14ac:dyDescent="0.2">
      <c r="A3030" s="16"/>
      <c r="B3030" s="16"/>
      <c r="C3030" s="18"/>
      <c r="D3030" s="20"/>
      <c r="E3030" s="17" t="s">
        <v>308</v>
      </c>
      <c r="F3030" s="19" t="s">
        <v>309</v>
      </c>
      <c r="G3030" s="8" t="s">
        <v>243</v>
      </c>
      <c r="H3030" s="8" t="s">
        <v>243</v>
      </c>
      <c r="I3030" s="8">
        <v>85</v>
      </c>
      <c r="J3030" s="8">
        <v>84.65</v>
      </c>
      <c r="K3030" s="8">
        <v>0</v>
      </c>
      <c r="L3030" s="8">
        <v>84.65</v>
      </c>
      <c r="M3030" s="8">
        <v>-0.34999999999999398</v>
      </c>
      <c r="N3030" s="9">
        <v>99.588235294117695</v>
      </c>
    </row>
    <row r="3031" spans="1:14" s="75" customFormat="1" ht="17.25" customHeight="1" x14ac:dyDescent="0.2">
      <c r="A3031" s="16"/>
      <c r="B3031" s="16"/>
      <c r="C3031" s="18"/>
      <c r="D3031" s="20"/>
      <c r="E3031" s="17" t="s">
        <v>411</v>
      </c>
      <c r="F3031" s="19" t="s">
        <v>412</v>
      </c>
      <c r="G3031" s="8" t="s">
        <v>243</v>
      </c>
      <c r="H3031" s="8" t="s">
        <v>243</v>
      </c>
      <c r="I3031" s="8">
        <v>33786</v>
      </c>
      <c r="J3031" s="8">
        <v>33785.754180000004</v>
      </c>
      <c r="K3031" s="8">
        <v>0</v>
      </c>
      <c r="L3031" s="8">
        <v>33785.754180000004</v>
      </c>
      <c r="M3031" s="8">
        <v>-0.24581999999645601</v>
      </c>
      <c r="N3031" s="9">
        <v>99.999272420529195</v>
      </c>
    </row>
    <row r="3032" spans="1:14" s="75" customFormat="1" ht="17.25" customHeight="1" x14ac:dyDescent="0.2">
      <c r="A3032" s="16"/>
      <c r="B3032" s="16"/>
      <c r="C3032" s="20"/>
      <c r="D3032" s="17" t="s">
        <v>241</v>
      </c>
      <c r="E3032" s="4"/>
      <c r="F3032" s="19" t="s">
        <v>242</v>
      </c>
      <c r="G3032" s="8" t="s">
        <v>243</v>
      </c>
      <c r="H3032" s="8" t="s">
        <v>243</v>
      </c>
      <c r="I3032" s="8">
        <v>7742983.9000000004</v>
      </c>
      <c r="J3032" s="8">
        <v>7735617.22805</v>
      </c>
      <c r="K3032" s="8">
        <v>415</v>
      </c>
      <c r="L3032" s="8">
        <v>7735202.22805</v>
      </c>
      <c r="M3032" s="8">
        <v>-7781.6719499994097</v>
      </c>
      <c r="N3032" s="9">
        <v>99.899500347017394</v>
      </c>
    </row>
    <row r="3033" spans="1:14" s="75" customFormat="1" ht="17.25" customHeight="1" x14ac:dyDescent="0.2">
      <c r="A3033" s="16"/>
      <c r="B3033" s="16"/>
      <c r="C3033" s="18"/>
      <c r="D3033" s="20"/>
      <c r="E3033" s="17" t="s">
        <v>244</v>
      </c>
      <c r="F3033" s="19" t="s">
        <v>245</v>
      </c>
      <c r="G3033" s="8" t="s">
        <v>243</v>
      </c>
      <c r="H3033" s="8" t="s">
        <v>243</v>
      </c>
      <c r="I3033" s="8">
        <v>3006362.9</v>
      </c>
      <c r="J3033" s="8">
        <v>3001830.5020699999</v>
      </c>
      <c r="K3033" s="8">
        <v>0</v>
      </c>
      <c r="L3033" s="8">
        <v>3001830.5020699999</v>
      </c>
      <c r="M3033" s="8">
        <v>-4532.3979299999801</v>
      </c>
      <c r="N3033" s="9">
        <v>99.849239826303105</v>
      </c>
    </row>
    <row r="3034" spans="1:14" s="75" customFormat="1" ht="17.25" customHeight="1" x14ac:dyDescent="0.2">
      <c r="A3034" s="16"/>
      <c r="B3034" s="16"/>
      <c r="C3034" s="18"/>
      <c r="D3034" s="20"/>
      <c r="E3034" s="17" t="s">
        <v>246</v>
      </c>
      <c r="F3034" s="19" t="s">
        <v>247</v>
      </c>
      <c r="G3034" s="8" t="s">
        <v>243</v>
      </c>
      <c r="H3034" s="8" t="s">
        <v>243</v>
      </c>
      <c r="I3034" s="8">
        <v>2251337.1</v>
      </c>
      <c r="J3034" s="8">
        <v>2251331.4783100002</v>
      </c>
      <c r="K3034" s="8">
        <v>0</v>
      </c>
      <c r="L3034" s="8">
        <v>2251331.4783100002</v>
      </c>
      <c r="M3034" s="8">
        <v>-5.62168999994174</v>
      </c>
      <c r="N3034" s="9">
        <v>99.999750295502196</v>
      </c>
    </row>
    <row r="3035" spans="1:14" s="75" customFormat="1" ht="17.25" customHeight="1" x14ac:dyDescent="0.2">
      <c r="A3035" s="16"/>
      <c r="B3035" s="16"/>
      <c r="C3035" s="18"/>
      <c r="D3035" s="20"/>
      <c r="E3035" s="17" t="s">
        <v>248</v>
      </c>
      <c r="F3035" s="19" t="s">
        <v>249</v>
      </c>
      <c r="G3035" s="8" t="s">
        <v>243</v>
      </c>
      <c r="H3035" s="8" t="s">
        <v>243</v>
      </c>
      <c r="I3035" s="8">
        <v>546963.80000000005</v>
      </c>
      <c r="J3035" s="8">
        <v>546894.73903000006</v>
      </c>
      <c r="K3035" s="8">
        <v>0</v>
      </c>
      <c r="L3035" s="8">
        <v>546894.73903000006</v>
      </c>
      <c r="M3035" s="8">
        <v>-69.0609699999914</v>
      </c>
      <c r="N3035" s="9">
        <v>99.987373758555904</v>
      </c>
    </row>
    <row r="3036" spans="1:14" s="75" customFormat="1" ht="17.25" customHeight="1" x14ac:dyDescent="0.2">
      <c r="A3036" s="16"/>
      <c r="B3036" s="16"/>
      <c r="C3036" s="18"/>
      <c r="D3036" s="20"/>
      <c r="E3036" s="17" t="s">
        <v>250</v>
      </c>
      <c r="F3036" s="19" t="s">
        <v>251</v>
      </c>
      <c r="G3036" s="8" t="s">
        <v>243</v>
      </c>
      <c r="H3036" s="8" t="s">
        <v>243</v>
      </c>
      <c r="I3036" s="8">
        <v>330576.8</v>
      </c>
      <c r="J3036" s="8">
        <v>330317.48554999998</v>
      </c>
      <c r="K3036" s="8">
        <v>0</v>
      </c>
      <c r="L3036" s="8">
        <v>330317.48554999998</v>
      </c>
      <c r="M3036" s="8">
        <v>-259.31445000000502</v>
      </c>
      <c r="N3036" s="9">
        <v>99.921556972540102</v>
      </c>
    </row>
    <row r="3037" spans="1:14" s="75" customFormat="1" ht="17.25" customHeight="1" x14ac:dyDescent="0.2">
      <c r="A3037" s="16"/>
      <c r="B3037" s="16"/>
      <c r="C3037" s="18"/>
      <c r="D3037" s="20"/>
      <c r="E3037" s="17" t="s">
        <v>252</v>
      </c>
      <c r="F3037" s="19" t="s">
        <v>253</v>
      </c>
      <c r="G3037" s="8" t="s">
        <v>243</v>
      </c>
      <c r="H3037" s="8" t="s">
        <v>243</v>
      </c>
      <c r="I3037" s="8">
        <v>115434.1</v>
      </c>
      <c r="J3037" s="8">
        <v>115067.93055</v>
      </c>
      <c r="K3037" s="8">
        <v>0</v>
      </c>
      <c r="L3037" s="8">
        <v>115067.93055</v>
      </c>
      <c r="M3037" s="8">
        <v>-366.16945000000101</v>
      </c>
      <c r="N3037" s="9">
        <v>99.682789184478395</v>
      </c>
    </row>
    <row r="3038" spans="1:14" s="75" customFormat="1" ht="17.25" customHeight="1" x14ac:dyDescent="0.2">
      <c r="A3038" s="16"/>
      <c r="B3038" s="16"/>
      <c r="C3038" s="18"/>
      <c r="D3038" s="20"/>
      <c r="E3038" s="17" t="s">
        <v>241</v>
      </c>
      <c r="F3038" s="19" t="s">
        <v>326</v>
      </c>
      <c r="G3038" s="8" t="s">
        <v>243</v>
      </c>
      <c r="H3038" s="8" t="s">
        <v>243</v>
      </c>
      <c r="I3038" s="8">
        <v>2214.6999999999998</v>
      </c>
      <c r="J3038" s="8">
        <v>2209.7793999999999</v>
      </c>
      <c r="K3038" s="8">
        <v>0</v>
      </c>
      <c r="L3038" s="8">
        <v>2209.7793999999999</v>
      </c>
      <c r="M3038" s="8">
        <v>-4.9205999999999204</v>
      </c>
      <c r="N3038" s="9">
        <v>99.777820923827207</v>
      </c>
    </row>
    <row r="3039" spans="1:14" s="75" customFormat="1" ht="17.25" customHeight="1" x14ac:dyDescent="0.2">
      <c r="A3039" s="16"/>
      <c r="B3039" s="16"/>
      <c r="C3039" s="18"/>
      <c r="D3039" s="20"/>
      <c r="E3039" s="17" t="s">
        <v>254</v>
      </c>
      <c r="F3039" s="19" t="s">
        <v>255</v>
      </c>
      <c r="G3039" s="8" t="s">
        <v>243</v>
      </c>
      <c r="H3039" s="8" t="s">
        <v>243</v>
      </c>
      <c r="I3039" s="8">
        <v>115928.7</v>
      </c>
      <c r="J3039" s="8">
        <v>115661.98699999999</v>
      </c>
      <c r="K3039" s="8">
        <v>0</v>
      </c>
      <c r="L3039" s="8">
        <v>115661.98699999999</v>
      </c>
      <c r="M3039" s="8">
        <v>-266.71300000000298</v>
      </c>
      <c r="N3039" s="9">
        <v>99.769933588490204</v>
      </c>
    </row>
    <row r="3040" spans="1:14" s="75" customFormat="1" ht="17.25" customHeight="1" x14ac:dyDescent="0.2">
      <c r="A3040" s="16"/>
      <c r="B3040" s="16"/>
      <c r="C3040" s="18"/>
      <c r="D3040" s="20"/>
      <c r="E3040" s="17" t="s">
        <v>339</v>
      </c>
      <c r="F3040" s="19" t="s">
        <v>340</v>
      </c>
      <c r="G3040" s="8" t="s">
        <v>243</v>
      </c>
      <c r="H3040" s="8" t="s">
        <v>243</v>
      </c>
      <c r="I3040" s="8">
        <v>10647.1</v>
      </c>
      <c r="J3040" s="8">
        <v>10524.93648</v>
      </c>
      <c r="K3040" s="8">
        <v>415</v>
      </c>
      <c r="L3040" s="8">
        <v>10109.93648</v>
      </c>
      <c r="M3040" s="8">
        <v>-537.16351999999995</v>
      </c>
      <c r="N3040" s="9">
        <v>94.954837279634802</v>
      </c>
    </row>
    <row r="3041" spans="1:14" s="75" customFormat="1" ht="17.25" customHeight="1" x14ac:dyDescent="0.2">
      <c r="A3041" s="16"/>
      <c r="B3041" s="16"/>
      <c r="C3041" s="18"/>
      <c r="D3041" s="20"/>
      <c r="E3041" s="17" t="s">
        <v>327</v>
      </c>
      <c r="F3041" s="19" t="s">
        <v>328</v>
      </c>
      <c r="G3041" s="8" t="s">
        <v>243</v>
      </c>
      <c r="H3041" s="8" t="s">
        <v>243</v>
      </c>
      <c r="I3041" s="8">
        <v>52788.6</v>
      </c>
      <c r="J3041" s="8">
        <v>52780.72825</v>
      </c>
      <c r="K3041" s="8">
        <v>0</v>
      </c>
      <c r="L3041" s="8">
        <v>52780.72825</v>
      </c>
      <c r="M3041" s="8">
        <v>-7.8717499999984302</v>
      </c>
      <c r="N3041" s="9">
        <v>99.985088162974606</v>
      </c>
    </row>
    <row r="3042" spans="1:14" s="75" customFormat="1" ht="17.25" customHeight="1" x14ac:dyDescent="0.2">
      <c r="A3042" s="16"/>
      <c r="B3042" s="16"/>
      <c r="C3042" s="18"/>
      <c r="D3042" s="20"/>
      <c r="E3042" s="17" t="s">
        <v>265</v>
      </c>
      <c r="F3042" s="19" t="s">
        <v>266</v>
      </c>
      <c r="G3042" s="8" t="s">
        <v>243</v>
      </c>
      <c r="H3042" s="8" t="s">
        <v>243</v>
      </c>
      <c r="I3042" s="8">
        <v>39678.9</v>
      </c>
      <c r="J3042" s="8">
        <v>39020.695140000003</v>
      </c>
      <c r="K3042" s="8">
        <v>0</v>
      </c>
      <c r="L3042" s="8">
        <v>39020.695140000003</v>
      </c>
      <c r="M3042" s="8">
        <v>-658.20485999999801</v>
      </c>
      <c r="N3042" s="9">
        <v>98.3411716050596</v>
      </c>
    </row>
    <row r="3043" spans="1:14" s="75" customFormat="1" ht="17.25" customHeight="1" x14ac:dyDescent="0.2">
      <c r="A3043" s="16"/>
      <c r="B3043" s="16"/>
      <c r="C3043" s="18"/>
      <c r="D3043" s="20"/>
      <c r="E3043" s="17" t="s">
        <v>287</v>
      </c>
      <c r="F3043" s="19" t="s">
        <v>288</v>
      </c>
      <c r="G3043" s="8" t="s">
        <v>243</v>
      </c>
      <c r="H3043" s="8" t="s">
        <v>243</v>
      </c>
      <c r="I3043" s="8">
        <v>61705.599999999999</v>
      </c>
      <c r="J3043" s="8">
        <v>61673.274069999999</v>
      </c>
      <c r="K3043" s="8">
        <v>0</v>
      </c>
      <c r="L3043" s="8">
        <v>61673.274069999999</v>
      </c>
      <c r="M3043" s="8">
        <v>-32.325929999999097</v>
      </c>
      <c r="N3043" s="9">
        <v>99.947612647798607</v>
      </c>
    </row>
    <row r="3044" spans="1:14" s="75" customFormat="1" ht="17.25" customHeight="1" x14ac:dyDescent="0.2">
      <c r="A3044" s="16"/>
      <c r="B3044" s="16"/>
      <c r="C3044" s="18"/>
      <c r="D3044" s="20"/>
      <c r="E3044" s="17" t="s">
        <v>267</v>
      </c>
      <c r="F3044" s="19" t="s">
        <v>268</v>
      </c>
      <c r="G3044" s="8" t="s">
        <v>243</v>
      </c>
      <c r="H3044" s="8" t="s">
        <v>243</v>
      </c>
      <c r="I3044" s="8">
        <v>47052.9</v>
      </c>
      <c r="J3044" s="8">
        <v>47050.715450000003</v>
      </c>
      <c r="K3044" s="8">
        <v>0</v>
      </c>
      <c r="L3044" s="8">
        <v>47050.715450000003</v>
      </c>
      <c r="M3044" s="8">
        <v>-2.1845499999981302</v>
      </c>
      <c r="N3044" s="9">
        <v>99.995357246843497</v>
      </c>
    </row>
    <row r="3045" spans="1:14" s="75" customFormat="1" ht="17.25" customHeight="1" x14ac:dyDescent="0.2">
      <c r="A3045" s="16"/>
      <c r="B3045" s="16"/>
      <c r="C3045" s="18"/>
      <c r="D3045" s="20"/>
      <c r="E3045" s="17" t="s">
        <v>256</v>
      </c>
      <c r="F3045" s="19" t="s">
        <v>257</v>
      </c>
      <c r="G3045" s="8" t="s">
        <v>243</v>
      </c>
      <c r="H3045" s="8" t="s">
        <v>243</v>
      </c>
      <c r="I3045" s="8">
        <v>91168.4</v>
      </c>
      <c r="J3045" s="8">
        <v>91168.363939999996</v>
      </c>
      <c r="K3045" s="8">
        <v>0</v>
      </c>
      <c r="L3045" s="8">
        <v>91168.363939999996</v>
      </c>
      <c r="M3045" s="8">
        <v>-3.6059999998542501E-2</v>
      </c>
      <c r="N3045" s="9">
        <v>99.999960446821504</v>
      </c>
    </row>
    <row r="3046" spans="1:14" s="75" customFormat="1" ht="17.25" customHeight="1" x14ac:dyDescent="0.2">
      <c r="A3046" s="16"/>
      <c r="B3046" s="16"/>
      <c r="C3046" s="18"/>
      <c r="D3046" s="20"/>
      <c r="E3046" s="17" t="s">
        <v>273</v>
      </c>
      <c r="F3046" s="19" t="s">
        <v>274</v>
      </c>
      <c r="G3046" s="8" t="s">
        <v>243</v>
      </c>
      <c r="H3046" s="8" t="s">
        <v>243</v>
      </c>
      <c r="I3046" s="8">
        <v>28328</v>
      </c>
      <c r="J3046" s="8">
        <v>28328</v>
      </c>
      <c r="K3046" s="8">
        <v>0</v>
      </c>
      <c r="L3046" s="8">
        <v>28328</v>
      </c>
      <c r="M3046" s="8">
        <v>0</v>
      </c>
      <c r="N3046" s="9">
        <v>100</v>
      </c>
    </row>
    <row r="3047" spans="1:14" s="75" customFormat="1" ht="17.25" customHeight="1" x14ac:dyDescent="0.2">
      <c r="A3047" s="16"/>
      <c r="B3047" s="16"/>
      <c r="C3047" s="18"/>
      <c r="D3047" s="20"/>
      <c r="E3047" s="17" t="s">
        <v>275</v>
      </c>
      <c r="F3047" s="19" t="s">
        <v>276</v>
      </c>
      <c r="G3047" s="8" t="s">
        <v>243</v>
      </c>
      <c r="H3047" s="8" t="s">
        <v>243</v>
      </c>
      <c r="I3047" s="8">
        <v>43314.9</v>
      </c>
      <c r="J3047" s="8">
        <v>43314.824000000001</v>
      </c>
      <c r="K3047" s="8">
        <v>0</v>
      </c>
      <c r="L3047" s="8">
        <v>43314.824000000001</v>
      </c>
      <c r="M3047" s="8">
        <v>-7.6000000000931295E-2</v>
      </c>
      <c r="N3047" s="9">
        <v>99.999824540746999</v>
      </c>
    </row>
    <row r="3048" spans="1:14" s="75" customFormat="1" ht="17.25" customHeight="1" x14ac:dyDescent="0.2">
      <c r="A3048" s="16"/>
      <c r="B3048" s="16"/>
      <c r="C3048" s="18"/>
      <c r="D3048" s="20"/>
      <c r="E3048" s="17" t="s">
        <v>277</v>
      </c>
      <c r="F3048" s="19" t="s">
        <v>278</v>
      </c>
      <c r="G3048" s="8" t="s">
        <v>243</v>
      </c>
      <c r="H3048" s="8" t="s">
        <v>243</v>
      </c>
      <c r="I3048" s="8">
        <v>217862.9</v>
      </c>
      <c r="J3048" s="8">
        <v>217786.08536999999</v>
      </c>
      <c r="K3048" s="8">
        <v>0</v>
      </c>
      <c r="L3048" s="8">
        <v>217786.08536999999</v>
      </c>
      <c r="M3048" s="8">
        <v>-76.814630000007995</v>
      </c>
      <c r="N3048" s="9">
        <v>99.964741757316204</v>
      </c>
    </row>
    <row r="3049" spans="1:14" s="75" customFormat="1" ht="17.25" customHeight="1" x14ac:dyDescent="0.2">
      <c r="A3049" s="16"/>
      <c r="B3049" s="16"/>
      <c r="C3049" s="18"/>
      <c r="D3049" s="20"/>
      <c r="E3049" s="17" t="s">
        <v>258</v>
      </c>
      <c r="F3049" s="19" t="s">
        <v>259</v>
      </c>
      <c r="G3049" s="8" t="s">
        <v>243</v>
      </c>
      <c r="H3049" s="8" t="s">
        <v>243</v>
      </c>
      <c r="I3049" s="8">
        <v>180484</v>
      </c>
      <c r="J3049" s="8">
        <v>179544.92199999999</v>
      </c>
      <c r="K3049" s="8">
        <v>0</v>
      </c>
      <c r="L3049" s="8">
        <v>179544.92199999999</v>
      </c>
      <c r="M3049" s="8">
        <v>-939.07800000000896</v>
      </c>
      <c r="N3049" s="9">
        <v>99.479689058309901</v>
      </c>
    </row>
    <row r="3050" spans="1:14" s="75" customFormat="1" ht="17.25" customHeight="1" x14ac:dyDescent="0.2">
      <c r="A3050" s="16"/>
      <c r="B3050" s="16"/>
      <c r="C3050" s="18"/>
      <c r="D3050" s="20"/>
      <c r="E3050" s="17" t="s">
        <v>344</v>
      </c>
      <c r="F3050" s="19" t="s">
        <v>345</v>
      </c>
      <c r="G3050" s="8" t="s">
        <v>243</v>
      </c>
      <c r="H3050" s="8" t="s">
        <v>243</v>
      </c>
      <c r="I3050" s="8">
        <v>598660.69999999995</v>
      </c>
      <c r="J3050" s="8">
        <v>598660.33102000004</v>
      </c>
      <c r="K3050" s="8">
        <v>0</v>
      </c>
      <c r="L3050" s="8">
        <v>598660.33102000004</v>
      </c>
      <c r="M3050" s="8">
        <v>-0.368979999911971</v>
      </c>
      <c r="N3050" s="9">
        <v>99.999938365755398</v>
      </c>
    </row>
    <row r="3051" spans="1:14" s="75" customFormat="1" ht="17.25" customHeight="1" x14ac:dyDescent="0.2">
      <c r="A3051" s="16"/>
      <c r="B3051" s="16"/>
      <c r="C3051" s="18"/>
      <c r="D3051" s="20"/>
      <c r="E3051" s="17" t="s">
        <v>260</v>
      </c>
      <c r="F3051" s="19" t="s">
        <v>261</v>
      </c>
      <c r="G3051" s="8" t="s">
        <v>243</v>
      </c>
      <c r="H3051" s="8" t="s">
        <v>243</v>
      </c>
      <c r="I3051" s="8">
        <v>2012.6</v>
      </c>
      <c r="J3051" s="8">
        <v>1989.3454200000001</v>
      </c>
      <c r="K3051" s="8">
        <v>0</v>
      </c>
      <c r="L3051" s="8">
        <v>1989.3454200000001</v>
      </c>
      <c r="M3051" s="8">
        <v>-23.254579999999802</v>
      </c>
      <c r="N3051" s="9">
        <v>98.844550332902699</v>
      </c>
    </row>
    <row r="3052" spans="1:14" s="75" customFormat="1" ht="17.25" customHeight="1" x14ac:dyDescent="0.2">
      <c r="A3052" s="16"/>
      <c r="B3052" s="16"/>
      <c r="C3052" s="18"/>
      <c r="D3052" s="20"/>
      <c r="E3052" s="17" t="s">
        <v>348</v>
      </c>
      <c r="F3052" s="19" t="s">
        <v>349</v>
      </c>
      <c r="G3052" s="8" t="s">
        <v>243</v>
      </c>
      <c r="H3052" s="8" t="s">
        <v>243</v>
      </c>
      <c r="I3052" s="8">
        <v>461.2</v>
      </c>
      <c r="J3052" s="8">
        <v>461.10500000000002</v>
      </c>
      <c r="K3052" s="8">
        <v>0</v>
      </c>
      <c r="L3052" s="8">
        <v>461.10500000000002</v>
      </c>
      <c r="M3052" s="8">
        <v>-9.4999999999970497E-2</v>
      </c>
      <c r="N3052" s="9">
        <v>99.979401561144897</v>
      </c>
    </row>
    <row r="3053" spans="1:14" s="75" customFormat="1" ht="17.25" customHeight="1" x14ac:dyDescent="0.2">
      <c r="A3053" s="16"/>
      <c r="B3053" s="22" t="s">
        <v>417</v>
      </c>
      <c r="C3053" s="17" t="s">
        <v>836</v>
      </c>
      <c r="D3053" s="4"/>
      <c r="E3053" s="4"/>
      <c r="F3053" s="19" t="s">
        <v>837</v>
      </c>
      <c r="G3053" s="8">
        <v>4607638329</v>
      </c>
      <c r="H3053" s="8">
        <v>4658995402</v>
      </c>
      <c r="I3053" s="8">
        <v>4633256328</v>
      </c>
      <c r="J3053" s="8">
        <v>4633256327.4215002</v>
      </c>
      <c r="K3053" s="8">
        <v>0</v>
      </c>
      <c r="L3053" s="8">
        <v>4633256327.4215002</v>
      </c>
      <c r="M3053" s="8">
        <v>-0.57850074768066395</v>
      </c>
      <c r="N3053" s="9">
        <v>99.999999987514201</v>
      </c>
    </row>
    <row r="3054" spans="1:14" s="75" customFormat="1" ht="30.75" customHeight="1" x14ac:dyDescent="0.2">
      <c r="A3054" s="16"/>
      <c r="B3054" s="16"/>
      <c r="C3054" s="20"/>
      <c r="D3054" s="17" t="s">
        <v>435</v>
      </c>
      <c r="E3054" s="4"/>
      <c r="F3054" s="59" t="s">
        <v>1325</v>
      </c>
      <c r="G3054" s="8" t="s">
        <v>243</v>
      </c>
      <c r="H3054" s="8" t="s">
        <v>243</v>
      </c>
      <c r="I3054" s="8">
        <v>1417748</v>
      </c>
      <c r="J3054" s="8">
        <v>1417748</v>
      </c>
      <c r="K3054" s="8">
        <v>0</v>
      </c>
      <c r="L3054" s="8">
        <v>1417748</v>
      </c>
      <c r="M3054" s="8">
        <v>0</v>
      </c>
      <c r="N3054" s="9">
        <v>100</v>
      </c>
    </row>
    <row r="3055" spans="1:14" s="75" customFormat="1" ht="16.5" customHeight="1" x14ac:dyDescent="0.2">
      <c r="A3055" s="16"/>
      <c r="B3055" s="16"/>
      <c r="C3055" s="18"/>
      <c r="D3055" s="20"/>
      <c r="E3055" s="17" t="s">
        <v>398</v>
      </c>
      <c r="F3055" s="19" t="s">
        <v>399</v>
      </c>
      <c r="G3055" s="8" t="s">
        <v>243</v>
      </c>
      <c r="H3055" s="8" t="s">
        <v>243</v>
      </c>
      <c r="I3055" s="8">
        <v>1417748</v>
      </c>
      <c r="J3055" s="8">
        <v>1417748</v>
      </c>
      <c r="K3055" s="8">
        <v>0</v>
      </c>
      <c r="L3055" s="8">
        <v>1417748</v>
      </c>
      <c r="M3055" s="8">
        <v>0</v>
      </c>
      <c r="N3055" s="9">
        <v>100</v>
      </c>
    </row>
    <row r="3056" spans="1:14" s="75" customFormat="1" ht="16.5" customHeight="1" x14ac:dyDescent="0.2">
      <c r="A3056" s="16"/>
      <c r="B3056" s="16"/>
      <c r="C3056" s="20"/>
      <c r="D3056" s="17" t="s">
        <v>570</v>
      </c>
      <c r="E3056" s="4"/>
      <c r="F3056" s="19" t="s">
        <v>838</v>
      </c>
      <c r="G3056" s="8" t="s">
        <v>243</v>
      </c>
      <c r="H3056" s="8" t="s">
        <v>243</v>
      </c>
      <c r="I3056" s="8">
        <v>18986013.5</v>
      </c>
      <c r="J3056" s="8">
        <v>18986013.46582</v>
      </c>
      <c r="K3056" s="8">
        <v>0</v>
      </c>
      <c r="L3056" s="8">
        <v>18986013.46582</v>
      </c>
      <c r="M3056" s="8">
        <v>-3.4180000424385099E-2</v>
      </c>
      <c r="N3056" s="9">
        <v>99.9999998199727</v>
      </c>
    </row>
    <row r="3057" spans="1:14" s="75" customFormat="1" ht="16.5" customHeight="1" x14ac:dyDescent="0.2">
      <c r="A3057" s="16"/>
      <c r="B3057" s="16"/>
      <c r="C3057" s="18"/>
      <c r="D3057" s="20"/>
      <c r="E3057" s="17" t="s">
        <v>277</v>
      </c>
      <c r="F3057" s="19" t="s">
        <v>278</v>
      </c>
      <c r="G3057" s="8" t="s">
        <v>243</v>
      </c>
      <c r="H3057" s="8" t="s">
        <v>243</v>
      </c>
      <c r="I3057" s="8">
        <v>18986013.5</v>
      </c>
      <c r="J3057" s="8">
        <v>18986013.46582</v>
      </c>
      <c r="K3057" s="8">
        <v>0</v>
      </c>
      <c r="L3057" s="8">
        <v>18986013.46582</v>
      </c>
      <c r="M3057" s="8">
        <v>-3.4180000424385099E-2</v>
      </c>
      <c r="N3057" s="9">
        <v>99.9999998199727</v>
      </c>
    </row>
    <row r="3058" spans="1:14" s="75" customFormat="1" ht="16.5" customHeight="1" x14ac:dyDescent="0.2">
      <c r="A3058" s="16"/>
      <c r="B3058" s="16"/>
      <c r="C3058" s="20"/>
      <c r="D3058" s="17" t="s">
        <v>339</v>
      </c>
      <c r="E3058" s="4"/>
      <c r="F3058" s="19" t="s">
        <v>839</v>
      </c>
      <c r="G3058" s="8" t="s">
        <v>243</v>
      </c>
      <c r="H3058" s="8" t="s">
        <v>243</v>
      </c>
      <c r="I3058" s="8">
        <v>2412852566.5</v>
      </c>
      <c r="J3058" s="8">
        <v>2412852565.9556799</v>
      </c>
      <c r="K3058" s="8">
        <v>0</v>
      </c>
      <c r="L3058" s="8">
        <v>2412852565.9556799</v>
      </c>
      <c r="M3058" s="8">
        <v>-0.54432010650634799</v>
      </c>
      <c r="N3058" s="9">
        <v>99.999999977440794</v>
      </c>
    </row>
    <row r="3059" spans="1:14" s="75" customFormat="1" ht="16.5" customHeight="1" x14ac:dyDescent="0.2">
      <c r="A3059" s="16"/>
      <c r="B3059" s="16"/>
      <c r="C3059" s="18"/>
      <c r="D3059" s="20"/>
      <c r="E3059" s="17" t="s">
        <v>344</v>
      </c>
      <c r="F3059" s="19" t="s">
        <v>345</v>
      </c>
      <c r="G3059" s="8" t="s">
        <v>243</v>
      </c>
      <c r="H3059" s="8" t="s">
        <v>243</v>
      </c>
      <c r="I3059" s="8">
        <v>73133.7</v>
      </c>
      <c r="J3059" s="8">
        <v>73133.666679999995</v>
      </c>
      <c r="K3059" s="8">
        <v>0</v>
      </c>
      <c r="L3059" s="8">
        <v>73133.666679999995</v>
      </c>
      <c r="M3059" s="8">
        <v>-3.3320000002277098E-2</v>
      </c>
      <c r="N3059" s="9">
        <v>99.999954439608601</v>
      </c>
    </row>
    <row r="3060" spans="1:14" s="75" customFormat="1" ht="16.5" customHeight="1" x14ac:dyDescent="0.2">
      <c r="A3060" s="16"/>
      <c r="B3060" s="16"/>
      <c r="C3060" s="18"/>
      <c r="D3060" s="20"/>
      <c r="E3060" s="17" t="s">
        <v>348</v>
      </c>
      <c r="F3060" s="19" t="s">
        <v>349</v>
      </c>
      <c r="G3060" s="8" t="s">
        <v>243</v>
      </c>
      <c r="H3060" s="8" t="s">
        <v>243</v>
      </c>
      <c r="I3060" s="8">
        <v>1251691274.2</v>
      </c>
      <c r="J3060" s="8">
        <v>1251691273.6889999</v>
      </c>
      <c r="K3060" s="8">
        <v>0</v>
      </c>
      <c r="L3060" s="8">
        <v>1251691273.6889999</v>
      </c>
      <c r="M3060" s="8">
        <v>-0.511000156402588</v>
      </c>
      <c r="N3060" s="9">
        <v>99.999999959175199</v>
      </c>
    </row>
    <row r="3061" spans="1:14" s="75" customFormat="1" ht="16.5" customHeight="1" x14ac:dyDescent="0.2">
      <c r="A3061" s="16"/>
      <c r="B3061" s="16"/>
      <c r="C3061" s="18"/>
      <c r="D3061" s="20"/>
      <c r="E3061" s="17" t="s">
        <v>840</v>
      </c>
      <c r="F3061" s="19" t="s">
        <v>841</v>
      </c>
      <c r="G3061" s="8" t="s">
        <v>243</v>
      </c>
      <c r="H3061" s="8" t="s">
        <v>243</v>
      </c>
      <c r="I3061" s="8">
        <v>1161088158.5999999</v>
      </c>
      <c r="J3061" s="8">
        <v>1161088158.5999999</v>
      </c>
      <c r="K3061" s="8">
        <v>0</v>
      </c>
      <c r="L3061" s="8">
        <v>1161088158.5999999</v>
      </c>
      <c r="M3061" s="8">
        <v>0</v>
      </c>
      <c r="N3061" s="9">
        <v>100</v>
      </c>
    </row>
    <row r="3062" spans="1:14" s="75" customFormat="1" ht="31.5" x14ac:dyDescent="0.2">
      <c r="A3062" s="16"/>
      <c r="B3062" s="16"/>
      <c r="C3062" s="20"/>
      <c r="D3062" s="17" t="s">
        <v>842</v>
      </c>
      <c r="E3062" s="4"/>
      <c r="F3062" s="19" t="s">
        <v>843</v>
      </c>
      <c r="G3062" s="8" t="s">
        <v>243</v>
      </c>
      <c r="H3062" s="8" t="s">
        <v>243</v>
      </c>
      <c r="I3062" s="8">
        <v>2200000000</v>
      </c>
      <c r="J3062" s="8">
        <v>2200000000</v>
      </c>
      <c r="K3062" s="8">
        <v>0</v>
      </c>
      <c r="L3062" s="8">
        <v>2200000000</v>
      </c>
      <c r="M3062" s="8">
        <v>0</v>
      </c>
      <c r="N3062" s="9">
        <v>100</v>
      </c>
    </row>
    <row r="3063" spans="1:14" s="75" customFormat="1" ht="15" customHeight="1" x14ac:dyDescent="0.2">
      <c r="A3063" s="16"/>
      <c r="B3063" s="16"/>
      <c r="C3063" s="18"/>
      <c r="D3063" s="20"/>
      <c r="E3063" s="17" t="s">
        <v>840</v>
      </c>
      <c r="F3063" s="19" t="s">
        <v>841</v>
      </c>
      <c r="G3063" s="8" t="s">
        <v>243</v>
      </c>
      <c r="H3063" s="8" t="s">
        <v>243</v>
      </c>
      <c r="I3063" s="8">
        <v>2200000000</v>
      </c>
      <c r="J3063" s="8">
        <v>2200000000</v>
      </c>
      <c r="K3063" s="8">
        <v>0</v>
      </c>
      <c r="L3063" s="8">
        <v>2200000000</v>
      </c>
      <c r="M3063" s="8">
        <v>0</v>
      </c>
      <c r="N3063" s="9">
        <v>100</v>
      </c>
    </row>
    <row r="3064" spans="1:14" s="75" customFormat="1" ht="17.25" customHeight="1" x14ac:dyDescent="0.2">
      <c r="A3064" s="16"/>
      <c r="B3064" s="22" t="s">
        <v>417</v>
      </c>
      <c r="C3064" s="17" t="s">
        <v>844</v>
      </c>
      <c r="D3064" s="4"/>
      <c r="E3064" s="4"/>
      <c r="F3064" s="19" t="s">
        <v>845</v>
      </c>
      <c r="G3064" s="8">
        <v>267681</v>
      </c>
      <c r="H3064" s="8">
        <v>258438</v>
      </c>
      <c r="I3064" s="8">
        <v>258438</v>
      </c>
      <c r="J3064" s="8">
        <v>258437.79798999999</v>
      </c>
      <c r="K3064" s="8">
        <v>0</v>
      </c>
      <c r="L3064" s="8">
        <v>258437.79798999999</v>
      </c>
      <c r="M3064" s="8">
        <v>-0.202010000008158</v>
      </c>
      <c r="N3064" s="9">
        <v>99.999921834250401</v>
      </c>
    </row>
    <row r="3065" spans="1:14" s="75" customFormat="1" ht="17.25" customHeight="1" x14ac:dyDescent="0.2">
      <c r="A3065" s="16"/>
      <c r="B3065" s="16"/>
      <c r="C3065" s="18"/>
      <c r="D3065" s="20"/>
      <c r="E3065" s="17" t="s">
        <v>269</v>
      </c>
      <c r="F3065" s="19" t="s">
        <v>270</v>
      </c>
      <c r="G3065" s="8" t="s">
        <v>243</v>
      </c>
      <c r="H3065" s="8" t="s">
        <v>243</v>
      </c>
      <c r="I3065" s="8">
        <v>258438</v>
      </c>
      <c r="J3065" s="8">
        <v>258437.79798999999</v>
      </c>
      <c r="K3065" s="8">
        <v>0</v>
      </c>
      <c r="L3065" s="8">
        <v>258437.79798999999</v>
      </c>
      <c r="M3065" s="8">
        <v>-0.202010000008158</v>
      </c>
      <c r="N3065" s="9">
        <v>99.999921834250401</v>
      </c>
    </row>
    <row r="3066" spans="1:14" s="75" customFormat="1" ht="31.5" x14ac:dyDescent="0.2">
      <c r="A3066" s="16"/>
      <c r="B3066" s="22" t="s">
        <v>417</v>
      </c>
      <c r="C3066" s="17" t="s">
        <v>846</v>
      </c>
      <c r="D3066" s="4"/>
      <c r="E3066" s="4"/>
      <c r="F3066" s="19" t="s">
        <v>847</v>
      </c>
      <c r="G3066" s="8">
        <v>14405430</v>
      </c>
      <c r="H3066" s="8">
        <v>15369169</v>
      </c>
      <c r="I3066" s="8">
        <v>14674579</v>
      </c>
      <c r="J3066" s="8">
        <v>14674579</v>
      </c>
      <c r="K3066" s="8">
        <v>0</v>
      </c>
      <c r="L3066" s="8">
        <v>14674579</v>
      </c>
      <c r="M3066" s="8">
        <v>0</v>
      </c>
      <c r="N3066" s="9">
        <v>100</v>
      </c>
    </row>
    <row r="3067" spans="1:14" s="75" customFormat="1" ht="31.5" x14ac:dyDescent="0.2">
      <c r="A3067" s="16"/>
      <c r="B3067" s="16"/>
      <c r="C3067" s="20"/>
      <c r="D3067" s="17" t="s">
        <v>264</v>
      </c>
      <c r="E3067" s="4"/>
      <c r="F3067" s="19" t="s">
        <v>1326</v>
      </c>
      <c r="G3067" s="8" t="s">
        <v>243</v>
      </c>
      <c r="H3067" s="8" t="s">
        <v>243</v>
      </c>
      <c r="I3067" s="8">
        <v>249998</v>
      </c>
      <c r="J3067" s="8">
        <v>249998</v>
      </c>
      <c r="K3067" s="8">
        <v>0</v>
      </c>
      <c r="L3067" s="8">
        <v>249998</v>
      </c>
      <c r="M3067" s="8">
        <v>0</v>
      </c>
      <c r="N3067" s="9">
        <v>100</v>
      </c>
    </row>
    <row r="3068" spans="1:14" s="75" customFormat="1" ht="17.25" customHeight="1" x14ac:dyDescent="0.2">
      <c r="A3068" s="16"/>
      <c r="B3068" s="16"/>
      <c r="C3068" s="18"/>
      <c r="D3068" s="20"/>
      <c r="E3068" s="17" t="s">
        <v>277</v>
      </c>
      <c r="F3068" s="19" t="s">
        <v>278</v>
      </c>
      <c r="G3068" s="8" t="s">
        <v>243</v>
      </c>
      <c r="H3068" s="8" t="s">
        <v>243</v>
      </c>
      <c r="I3068" s="8">
        <v>249998</v>
      </c>
      <c r="J3068" s="8">
        <v>249998</v>
      </c>
      <c r="K3068" s="8">
        <v>0</v>
      </c>
      <c r="L3068" s="8">
        <v>249998</v>
      </c>
      <c r="M3068" s="8">
        <v>0</v>
      </c>
      <c r="N3068" s="9">
        <v>100</v>
      </c>
    </row>
    <row r="3069" spans="1:14" s="75" customFormat="1" ht="17.25" customHeight="1" x14ac:dyDescent="0.2">
      <c r="A3069" s="16"/>
      <c r="B3069" s="16"/>
      <c r="C3069" s="20"/>
      <c r="D3069" s="17" t="s">
        <v>409</v>
      </c>
      <c r="E3069" s="4"/>
      <c r="F3069" s="19" t="s">
        <v>848</v>
      </c>
      <c r="G3069" s="8" t="s">
        <v>243</v>
      </c>
      <c r="H3069" s="8" t="s">
        <v>243</v>
      </c>
      <c r="I3069" s="8">
        <v>407928</v>
      </c>
      <c r="J3069" s="8">
        <v>407928</v>
      </c>
      <c r="K3069" s="8">
        <v>0</v>
      </c>
      <c r="L3069" s="8">
        <v>407928</v>
      </c>
      <c r="M3069" s="8">
        <v>0</v>
      </c>
      <c r="N3069" s="9">
        <v>100</v>
      </c>
    </row>
    <row r="3070" spans="1:14" s="75" customFormat="1" ht="17.25" customHeight="1" x14ac:dyDescent="0.2">
      <c r="A3070" s="16"/>
      <c r="B3070" s="16"/>
      <c r="C3070" s="18"/>
      <c r="D3070" s="20"/>
      <c r="E3070" s="17" t="s">
        <v>277</v>
      </c>
      <c r="F3070" s="19" t="s">
        <v>278</v>
      </c>
      <c r="G3070" s="8" t="s">
        <v>243</v>
      </c>
      <c r="H3070" s="8" t="s">
        <v>243</v>
      </c>
      <c r="I3070" s="8">
        <v>407928</v>
      </c>
      <c r="J3070" s="8">
        <v>407928</v>
      </c>
      <c r="K3070" s="8">
        <v>0</v>
      </c>
      <c r="L3070" s="8">
        <v>407928</v>
      </c>
      <c r="M3070" s="8">
        <v>0</v>
      </c>
      <c r="N3070" s="9">
        <v>100</v>
      </c>
    </row>
    <row r="3071" spans="1:14" s="75" customFormat="1" ht="31.5" x14ac:dyDescent="0.2">
      <c r="A3071" s="16"/>
      <c r="B3071" s="16"/>
      <c r="C3071" s="20"/>
      <c r="D3071" s="17" t="s">
        <v>305</v>
      </c>
      <c r="E3071" s="4"/>
      <c r="F3071" s="19" t="s">
        <v>849</v>
      </c>
      <c r="G3071" s="8" t="s">
        <v>243</v>
      </c>
      <c r="H3071" s="8" t="s">
        <v>243</v>
      </c>
      <c r="I3071" s="8">
        <v>156349</v>
      </c>
      <c r="J3071" s="8">
        <v>156349</v>
      </c>
      <c r="K3071" s="8">
        <v>0</v>
      </c>
      <c r="L3071" s="8">
        <v>156349</v>
      </c>
      <c r="M3071" s="8">
        <v>0</v>
      </c>
      <c r="N3071" s="9">
        <v>100</v>
      </c>
    </row>
    <row r="3072" spans="1:14" s="75" customFormat="1" ht="17.25" customHeight="1" x14ac:dyDescent="0.2">
      <c r="A3072" s="16"/>
      <c r="B3072" s="16"/>
      <c r="C3072" s="18"/>
      <c r="D3072" s="20"/>
      <c r="E3072" s="17" t="s">
        <v>398</v>
      </c>
      <c r="F3072" s="19" t="s">
        <v>399</v>
      </c>
      <c r="G3072" s="8" t="s">
        <v>243</v>
      </c>
      <c r="H3072" s="8" t="s">
        <v>243</v>
      </c>
      <c r="I3072" s="8">
        <v>156349</v>
      </c>
      <c r="J3072" s="8">
        <v>156349</v>
      </c>
      <c r="K3072" s="8">
        <v>0</v>
      </c>
      <c r="L3072" s="8">
        <v>156349</v>
      </c>
      <c r="M3072" s="8">
        <v>0</v>
      </c>
      <c r="N3072" s="9">
        <v>100</v>
      </c>
    </row>
    <row r="3073" spans="1:14" s="75" customFormat="1" ht="33.75" customHeight="1" x14ac:dyDescent="0.2">
      <c r="A3073" s="16"/>
      <c r="B3073" s="16"/>
      <c r="C3073" s="20"/>
      <c r="D3073" s="17" t="s">
        <v>296</v>
      </c>
      <c r="E3073" s="4"/>
      <c r="F3073" s="25" t="s">
        <v>1382</v>
      </c>
      <c r="G3073" s="8" t="s">
        <v>243</v>
      </c>
      <c r="H3073" s="8" t="s">
        <v>243</v>
      </c>
      <c r="I3073" s="8">
        <v>13860304</v>
      </c>
      <c r="J3073" s="8">
        <v>13860304</v>
      </c>
      <c r="K3073" s="8">
        <v>0</v>
      </c>
      <c r="L3073" s="8">
        <v>13860304</v>
      </c>
      <c r="M3073" s="8">
        <v>0</v>
      </c>
      <c r="N3073" s="9">
        <v>100</v>
      </c>
    </row>
    <row r="3074" spans="1:14" s="75" customFormat="1" ht="16.5" customHeight="1" x14ac:dyDescent="0.2">
      <c r="A3074" s="16"/>
      <c r="B3074" s="16"/>
      <c r="C3074" s="18"/>
      <c r="D3074" s="20"/>
      <c r="E3074" s="17" t="s">
        <v>487</v>
      </c>
      <c r="F3074" s="19" t="s">
        <v>488</v>
      </c>
      <c r="G3074" s="8" t="s">
        <v>243</v>
      </c>
      <c r="H3074" s="8" t="s">
        <v>243</v>
      </c>
      <c r="I3074" s="8">
        <v>13860304</v>
      </c>
      <c r="J3074" s="8">
        <v>13860304</v>
      </c>
      <c r="K3074" s="8">
        <v>0</v>
      </c>
      <c r="L3074" s="8">
        <v>13860304</v>
      </c>
      <c r="M3074" s="8">
        <v>0</v>
      </c>
      <c r="N3074" s="9">
        <v>100</v>
      </c>
    </row>
    <row r="3075" spans="1:14" s="75" customFormat="1" ht="15" customHeight="1" x14ac:dyDescent="0.2">
      <c r="A3075" s="16"/>
      <c r="B3075" s="22" t="s">
        <v>417</v>
      </c>
      <c r="C3075" s="17" t="s">
        <v>429</v>
      </c>
      <c r="D3075" s="4"/>
      <c r="E3075" s="4"/>
      <c r="F3075" s="19" t="s">
        <v>1231</v>
      </c>
      <c r="G3075" s="8">
        <v>313720</v>
      </c>
      <c r="H3075" s="8">
        <v>313720</v>
      </c>
      <c r="I3075" s="8">
        <v>313720</v>
      </c>
      <c r="J3075" s="8">
        <v>311230</v>
      </c>
      <c r="K3075" s="8">
        <v>0</v>
      </c>
      <c r="L3075" s="8">
        <v>311230</v>
      </c>
      <c r="M3075" s="8">
        <v>-2490</v>
      </c>
      <c r="N3075" s="9">
        <v>99.206298610225701</v>
      </c>
    </row>
    <row r="3076" spans="1:14" s="75" customFormat="1" ht="15" customHeight="1" x14ac:dyDescent="0.2">
      <c r="A3076" s="16"/>
      <c r="B3076" s="16"/>
      <c r="C3076" s="20"/>
      <c r="D3076" s="17" t="s">
        <v>312</v>
      </c>
      <c r="E3076" s="4"/>
      <c r="F3076" s="19" t="s">
        <v>313</v>
      </c>
      <c r="G3076" s="8" t="s">
        <v>243</v>
      </c>
      <c r="H3076" s="8" t="s">
        <v>243</v>
      </c>
      <c r="I3076" s="8">
        <v>275540</v>
      </c>
      <c r="J3076" s="8">
        <v>275540</v>
      </c>
      <c r="K3076" s="8">
        <v>0</v>
      </c>
      <c r="L3076" s="8">
        <v>275540</v>
      </c>
      <c r="M3076" s="8">
        <v>0</v>
      </c>
      <c r="N3076" s="9">
        <v>100</v>
      </c>
    </row>
    <row r="3077" spans="1:14" s="75" customFormat="1" ht="15" customHeight="1" x14ac:dyDescent="0.2">
      <c r="A3077" s="16"/>
      <c r="B3077" s="16"/>
      <c r="C3077" s="18"/>
      <c r="D3077" s="20"/>
      <c r="E3077" s="17" t="s">
        <v>277</v>
      </c>
      <c r="F3077" s="19" t="s">
        <v>278</v>
      </c>
      <c r="G3077" s="8" t="s">
        <v>243</v>
      </c>
      <c r="H3077" s="8" t="s">
        <v>243</v>
      </c>
      <c r="I3077" s="8">
        <v>275540</v>
      </c>
      <c r="J3077" s="8">
        <v>275540</v>
      </c>
      <c r="K3077" s="8">
        <v>0</v>
      </c>
      <c r="L3077" s="8">
        <v>275540</v>
      </c>
      <c r="M3077" s="8">
        <v>0</v>
      </c>
      <c r="N3077" s="9">
        <v>100</v>
      </c>
    </row>
    <row r="3078" spans="1:14" s="75" customFormat="1" ht="15" customHeight="1" x14ac:dyDescent="0.2">
      <c r="A3078" s="16"/>
      <c r="B3078" s="16"/>
      <c r="C3078" s="20"/>
      <c r="D3078" s="17" t="s">
        <v>314</v>
      </c>
      <c r="E3078" s="4"/>
      <c r="F3078" s="19" t="s">
        <v>315</v>
      </c>
      <c r="G3078" s="8" t="s">
        <v>243</v>
      </c>
      <c r="H3078" s="8" t="s">
        <v>243</v>
      </c>
      <c r="I3078" s="8">
        <v>38180</v>
      </c>
      <c r="J3078" s="8">
        <v>35690</v>
      </c>
      <c r="K3078" s="8">
        <v>0</v>
      </c>
      <c r="L3078" s="8">
        <v>35690</v>
      </c>
      <c r="M3078" s="8">
        <v>-2490</v>
      </c>
      <c r="N3078" s="9">
        <v>93.478260869565204</v>
      </c>
    </row>
    <row r="3079" spans="1:14" s="75" customFormat="1" ht="15" customHeight="1" x14ac:dyDescent="0.2">
      <c r="A3079" s="16"/>
      <c r="B3079" s="16"/>
      <c r="C3079" s="18"/>
      <c r="D3079" s="20"/>
      <c r="E3079" s="17" t="s">
        <v>277</v>
      </c>
      <c r="F3079" s="19" t="s">
        <v>278</v>
      </c>
      <c r="G3079" s="8" t="s">
        <v>243</v>
      </c>
      <c r="H3079" s="8" t="s">
        <v>243</v>
      </c>
      <c r="I3079" s="8">
        <v>38180</v>
      </c>
      <c r="J3079" s="8">
        <v>35690</v>
      </c>
      <c r="K3079" s="8">
        <v>0</v>
      </c>
      <c r="L3079" s="8">
        <v>35690</v>
      </c>
      <c r="M3079" s="8">
        <v>-2490</v>
      </c>
      <c r="N3079" s="9">
        <v>93.478260869565204</v>
      </c>
    </row>
    <row r="3080" spans="1:14" s="75" customFormat="1" ht="15" customHeight="1" x14ac:dyDescent="0.2">
      <c r="A3080" s="16"/>
      <c r="B3080" s="22" t="s">
        <v>417</v>
      </c>
      <c r="C3080" s="17" t="s">
        <v>850</v>
      </c>
      <c r="D3080" s="4"/>
      <c r="E3080" s="4"/>
      <c r="F3080" s="19" t="s">
        <v>851</v>
      </c>
      <c r="G3080" s="8">
        <v>433442</v>
      </c>
      <c r="H3080" s="8">
        <v>433442</v>
      </c>
      <c r="I3080" s="8">
        <v>422093</v>
      </c>
      <c r="J3080" s="8">
        <v>422029</v>
      </c>
      <c r="K3080" s="8">
        <v>0</v>
      </c>
      <c r="L3080" s="8">
        <v>422029</v>
      </c>
      <c r="M3080" s="8">
        <v>-64</v>
      </c>
      <c r="N3080" s="9">
        <v>99.984837464729296</v>
      </c>
    </row>
    <row r="3081" spans="1:14" s="75" customFormat="1" ht="15" customHeight="1" x14ac:dyDescent="0.2">
      <c r="A3081" s="16"/>
      <c r="B3081" s="16"/>
      <c r="C3081" s="20"/>
      <c r="D3081" s="17" t="s">
        <v>237</v>
      </c>
      <c r="E3081" s="4"/>
      <c r="F3081" s="19" t="s">
        <v>852</v>
      </c>
      <c r="G3081" s="8" t="s">
        <v>243</v>
      </c>
      <c r="H3081" s="8" t="s">
        <v>243</v>
      </c>
      <c r="I3081" s="8">
        <v>422093</v>
      </c>
      <c r="J3081" s="8">
        <v>422029</v>
      </c>
      <c r="K3081" s="8">
        <v>0</v>
      </c>
      <c r="L3081" s="8">
        <v>422029</v>
      </c>
      <c r="M3081" s="8">
        <v>-64</v>
      </c>
      <c r="N3081" s="9">
        <v>99.984837464729296</v>
      </c>
    </row>
    <row r="3082" spans="1:14" s="75" customFormat="1" ht="15" customHeight="1" x14ac:dyDescent="0.2">
      <c r="A3082" s="16"/>
      <c r="B3082" s="16"/>
      <c r="C3082" s="18"/>
      <c r="D3082" s="20"/>
      <c r="E3082" s="17" t="s">
        <v>277</v>
      </c>
      <c r="F3082" s="19" t="s">
        <v>278</v>
      </c>
      <c r="G3082" s="8" t="s">
        <v>243</v>
      </c>
      <c r="H3082" s="8" t="s">
        <v>243</v>
      </c>
      <c r="I3082" s="8">
        <v>422093</v>
      </c>
      <c r="J3082" s="8">
        <v>422029</v>
      </c>
      <c r="K3082" s="8">
        <v>0</v>
      </c>
      <c r="L3082" s="8">
        <v>422029</v>
      </c>
      <c r="M3082" s="8">
        <v>-64</v>
      </c>
      <c r="N3082" s="9">
        <v>99.984837464729296</v>
      </c>
    </row>
    <row r="3083" spans="1:14" s="75" customFormat="1" ht="15" customHeight="1" x14ac:dyDescent="0.2">
      <c r="A3083" s="16"/>
      <c r="B3083" s="22" t="s">
        <v>417</v>
      </c>
      <c r="C3083" s="17" t="s">
        <v>625</v>
      </c>
      <c r="D3083" s="4"/>
      <c r="E3083" s="4"/>
      <c r="F3083" s="19" t="s">
        <v>853</v>
      </c>
      <c r="G3083" s="8">
        <v>362734</v>
      </c>
      <c r="H3083" s="8">
        <v>0</v>
      </c>
      <c r="I3083" s="8">
        <v>0</v>
      </c>
      <c r="J3083" s="8">
        <v>0</v>
      </c>
      <c r="K3083" s="8">
        <v>0</v>
      </c>
      <c r="L3083" s="8">
        <v>0</v>
      </c>
      <c r="M3083" s="8">
        <v>0</v>
      </c>
      <c r="N3083" s="9">
        <v>0</v>
      </c>
    </row>
    <row r="3084" spans="1:14" s="75" customFormat="1" ht="15" customHeight="1" x14ac:dyDescent="0.2">
      <c r="A3084" s="16"/>
      <c r="B3084" s="22" t="s">
        <v>417</v>
      </c>
      <c r="C3084" s="17" t="s">
        <v>237</v>
      </c>
      <c r="D3084" s="4"/>
      <c r="E3084" s="4"/>
      <c r="F3084" s="19" t="s">
        <v>1203</v>
      </c>
      <c r="G3084" s="8" t="s">
        <v>243</v>
      </c>
      <c r="H3084" s="8">
        <v>0</v>
      </c>
      <c r="I3084" s="8">
        <v>260.60000000000002</v>
      </c>
      <c r="J3084" s="8">
        <v>256.98099999999999</v>
      </c>
      <c r="K3084" s="8">
        <v>0</v>
      </c>
      <c r="L3084" s="8">
        <v>256.98099999999999</v>
      </c>
      <c r="M3084" s="8">
        <v>-3.61900000000003</v>
      </c>
      <c r="N3084" s="9">
        <v>98.611281657712993</v>
      </c>
    </row>
    <row r="3085" spans="1:14" s="75" customFormat="1" ht="15" customHeight="1" x14ac:dyDescent="0.2">
      <c r="A3085" s="16"/>
      <c r="B3085" s="16"/>
      <c r="C3085" s="18"/>
      <c r="D3085" s="20"/>
      <c r="E3085" s="17" t="s">
        <v>260</v>
      </c>
      <c r="F3085" s="19" t="s">
        <v>261</v>
      </c>
      <c r="G3085" s="8" t="s">
        <v>243</v>
      </c>
      <c r="H3085" s="8" t="s">
        <v>243</v>
      </c>
      <c r="I3085" s="8">
        <v>260.60000000000002</v>
      </c>
      <c r="J3085" s="8">
        <v>256.98099999999999</v>
      </c>
      <c r="K3085" s="8">
        <v>0</v>
      </c>
      <c r="L3085" s="8">
        <v>256.98099999999999</v>
      </c>
      <c r="M3085" s="8">
        <v>-3.61900000000003</v>
      </c>
      <c r="N3085" s="9">
        <v>98.611281657712993</v>
      </c>
    </row>
    <row r="3086" spans="1:14" s="75" customFormat="1" ht="31.5" x14ac:dyDescent="0.2">
      <c r="A3086" s="16"/>
      <c r="B3086" s="22" t="s">
        <v>417</v>
      </c>
      <c r="C3086" s="17" t="s">
        <v>329</v>
      </c>
      <c r="D3086" s="4"/>
      <c r="E3086" s="4"/>
      <c r="F3086" s="19" t="s">
        <v>414</v>
      </c>
      <c r="G3086" s="8" t="s">
        <v>243</v>
      </c>
      <c r="H3086" s="8">
        <v>0</v>
      </c>
      <c r="I3086" s="8">
        <v>10000</v>
      </c>
      <c r="J3086" s="8">
        <v>10000</v>
      </c>
      <c r="K3086" s="8">
        <v>0</v>
      </c>
      <c r="L3086" s="8">
        <v>10000</v>
      </c>
      <c r="M3086" s="8">
        <v>0</v>
      </c>
      <c r="N3086" s="9">
        <v>100</v>
      </c>
    </row>
    <row r="3087" spans="1:14" s="75" customFormat="1" ht="15.75" customHeight="1" x14ac:dyDescent="0.2">
      <c r="A3087" s="16"/>
      <c r="B3087" s="16"/>
      <c r="C3087" s="18"/>
      <c r="D3087" s="20"/>
      <c r="E3087" s="17" t="s">
        <v>348</v>
      </c>
      <c r="F3087" s="19" t="s">
        <v>349</v>
      </c>
      <c r="G3087" s="8" t="s">
        <v>243</v>
      </c>
      <c r="H3087" s="8" t="s">
        <v>243</v>
      </c>
      <c r="I3087" s="8">
        <v>10000</v>
      </c>
      <c r="J3087" s="8">
        <v>10000</v>
      </c>
      <c r="K3087" s="8">
        <v>0</v>
      </c>
      <c r="L3087" s="8">
        <v>10000</v>
      </c>
      <c r="M3087" s="8">
        <v>0</v>
      </c>
      <c r="N3087" s="9">
        <v>100</v>
      </c>
    </row>
    <row r="3088" spans="1:14" s="64" customFormat="1" ht="19.5" x14ac:dyDescent="0.25">
      <c r="A3088" s="65" t="s">
        <v>59</v>
      </c>
      <c r="B3088" s="71"/>
      <c r="C3088" s="72"/>
      <c r="D3088" s="72"/>
      <c r="E3088" s="71"/>
      <c r="F3088" s="68" t="s">
        <v>854</v>
      </c>
      <c r="G3088" s="69">
        <v>332959359</v>
      </c>
      <c r="H3088" s="69">
        <v>619583952</v>
      </c>
      <c r="I3088" s="69">
        <v>593617311</v>
      </c>
      <c r="J3088" s="69">
        <v>593617309.13396001</v>
      </c>
      <c r="K3088" s="69">
        <v>0</v>
      </c>
      <c r="L3088" s="69">
        <v>593617309.13396001</v>
      </c>
      <c r="M3088" s="69">
        <v>-1.86603999137878</v>
      </c>
      <c r="N3088" s="70">
        <v>99.9999996856493</v>
      </c>
    </row>
    <row r="3089" spans="1:14" s="75" customFormat="1" ht="20.25" x14ac:dyDescent="0.2">
      <c r="A3089" s="29"/>
      <c r="B3089" s="30" t="s">
        <v>489</v>
      </c>
      <c r="C3089" s="31"/>
      <c r="D3089" s="31"/>
      <c r="E3089" s="29"/>
      <c r="F3089" s="32" t="s">
        <v>490</v>
      </c>
      <c r="G3089" s="33" t="s">
        <v>243</v>
      </c>
      <c r="H3089" s="33">
        <v>0</v>
      </c>
      <c r="I3089" s="33">
        <v>593617311</v>
      </c>
      <c r="J3089" s="33">
        <v>593617309.13396001</v>
      </c>
      <c r="K3089" s="33">
        <v>0</v>
      </c>
      <c r="L3089" s="33">
        <v>593617309.13396001</v>
      </c>
      <c r="M3089" s="33">
        <v>-1.86603999137878</v>
      </c>
      <c r="N3089" s="34">
        <v>99.9999996856493</v>
      </c>
    </row>
    <row r="3090" spans="1:14" s="75" customFormat="1" ht="17.25" customHeight="1" x14ac:dyDescent="0.2">
      <c r="A3090" s="16"/>
      <c r="B3090" s="22" t="s">
        <v>489</v>
      </c>
      <c r="C3090" s="17" t="s">
        <v>291</v>
      </c>
      <c r="D3090" s="4"/>
      <c r="E3090" s="4"/>
      <c r="F3090" s="19" t="s">
        <v>855</v>
      </c>
      <c r="G3090" s="8" t="s">
        <v>243</v>
      </c>
      <c r="H3090" s="8">
        <v>0</v>
      </c>
      <c r="I3090" s="8">
        <v>3000000</v>
      </c>
      <c r="J3090" s="8">
        <v>3000000</v>
      </c>
      <c r="K3090" s="8">
        <v>0</v>
      </c>
      <c r="L3090" s="8">
        <v>3000000</v>
      </c>
      <c r="M3090" s="8">
        <v>0</v>
      </c>
      <c r="N3090" s="9">
        <v>100</v>
      </c>
    </row>
    <row r="3091" spans="1:14" s="75" customFormat="1" ht="17.25" customHeight="1" x14ac:dyDescent="0.2">
      <c r="A3091" s="16"/>
      <c r="B3091" s="16"/>
      <c r="C3091" s="20"/>
      <c r="D3091" s="17" t="s">
        <v>426</v>
      </c>
      <c r="E3091" s="4"/>
      <c r="F3091" s="19" t="s">
        <v>440</v>
      </c>
      <c r="G3091" s="8" t="s">
        <v>243</v>
      </c>
      <c r="H3091" s="8" t="s">
        <v>243</v>
      </c>
      <c r="I3091" s="8">
        <v>3000000</v>
      </c>
      <c r="J3091" s="8">
        <v>3000000</v>
      </c>
      <c r="K3091" s="8">
        <v>0</v>
      </c>
      <c r="L3091" s="8">
        <v>3000000</v>
      </c>
      <c r="M3091" s="8">
        <v>0</v>
      </c>
      <c r="N3091" s="9">
        <v>100</v>
      </c>
    </row>
    <row r="3092" spans="1:14" s="75" customFormat="1" ht="17.25" customHeight="1" x14ac:dyDescent="0.2">
      <c r="A3092" s="16"/>
      <c r="B3092" s="16"/>
      <c r="C3092" s="18"/>
      <c r="D3092" s="20"/>
      <c r="E3092" s="17" t="s">
        <v>487</v>
      </c>
      <c r="F3092" s="19" t="s">
        <v>488</v>
      </c>
      <c r="G3092" s="8" t="s">
        <v>243</v>
      </c>
      <c r="H3092" s="8" t="s">
        <v>243</v>
      </c>
      <c r="I3092" s="8">
        <v>3000000</v>
      </c>
      <c r="J3092" s="8">
        <v>3000000</v>
      </c>
      <c r="K3092" s="8">
        <v>0</v>
      </c>
      <c r="L3092" s="8">
        <v>3000000</v>
      </c>
      <c r="M3092" s="8">
        <v>0</v>
      </c>
      <c r="N3092" s="9">
        <v>100</v>
      </c>
    </row>
    <row r="3093" spans="1:14" s="75" customFormat="1" ht="31.5" x14ac:dyDescent="0.2">
      <c r="A3093" s="16"/>
      <c r="B3093" s="22" t="s">
        <v>489</v>
      </c>
      <c r="C3093" s="17" t="s">
        <v>475</v>
      </c>
      <c r="D3093" s="4"/>
      <c r="E3093" s="4"/>
      <c r="F3093" s="19" t="s">
        <v>856</v>
      </c>
      <c r="G3093" s="8" t="s">
        <v>243</v>
      </c>
      <c r="H3093" s="8">
        <v>0</v>
      </c>
      <c r="I3093" s="8">
        <v>231310526</v>
      </c>
      <c r="J3093" s="8">
        <v>231310524.86978</v>
      </c>
      <c r="K3093" s="8">
        <v>0</v>
      </c>
      <c r="L3093" s="8">
        <v>231310524.86978</v>
      </c>
      <c r="M3093" s="8">
        <v>-1.1302199959754899</v>
      </c>
      <c r="N3093" s="9">
        <v>99.999999511384104</v>
      </c>
    </row>
    <row r="3094" spans="1:14" s="75" customFormat="1" ht="31.5" customHeight="1" x14ac:dyDescent="0.2">
      <c r="A3094" s="16"/>
      <c r="B3094" s="16"/>
      <c r="C3094" s="20"/>
      <c r="D3094" s="17" t="s">
        <v>237</v>
      </c>
      <c r="E3094" s="4"/>
      <c r="F3094" s="25" t="s">
        <v>1327</v>
      </c>
      <c r="G3094" s="8" t="s">
        <v>243</v>
      </c>
      <c r="H3094" s="8" t="s">
        <v>243</v>
      </c>
      <c r="I3094" s="8">
        <v>65027854</v>
      </c>
      <c r="J3094" s="8">
        <v>65027854</v>
      </c>
      <c r="K3094" s="8">
        <v>0</v>
      </c>
      <c r="L3094" s="8">
        <v>65027854</v>
      </c>
      <c r="M3094" s="8">
        <v>0</v>
      </c>
      <c r="N3094" s="9">
        <v>100</v>
      </c>
    </row>
    <row r="3095" spans="1:14" s="75" customFormat="1" ht="20.25" x14ac:dyDescent="0.2">
      <c r="A3095" s="16"/>
      <c r="B3095" s="16"/>
      <c r="C3095" s="18"/>
      <c r="D3095" s="20"/>
      <c r="E3095" s="17" t="s">
        <v>487</v>
      </c>
      <c r="F3095" s="19" t="s">
        <v>488</v>
      </c>
      <c r="G3095" s="8" t="s">
        <v>243</v>
      </c>
      <c r="H3095" s="8" t="s">
        <v>243</v>
      </c>
      <c r="I3095" s="8">
        <v>65027854</v>
      </c>
      <c r="J3095" s="8">
        <v>65027854</v>
      </c>
      <c r="K3095" s="8">
        <v>0</v>
      </c>
      <c r="L3095" s="8">
        <v>65027854</v>
      </c>
      <c r="M3095" s="8">
        <v>0</v>
      </c>
      <c r="N3095" s="9">
        <v>100</v>
      </c>
    </row>
    <row r="3096" spans="1:14" s="75" customFormat="1" ht="51" customHeight="1" x14ac:dyDescent="0.2">
      <c r="A3096" s="16"/>
      <c r="B3096" s="16"/>
      <c r="C3096" s="20"/>
      <c r="D3096" s="17" t="s">
        <v>305</v>
      </c>
      <c r="E3096" s="4"/>
      <c r="F3096" s="25" t="s">
        <v>1383</v>
      </c>
      <c r="G3096" s="8" t="s">
        <v>243</v>
      </c>
      <c r="H3096" s="8" t="s">
        <v>243</v>
      </c>
      <c r="I3096" s="8">
        <v>24289130</v>
      </c>
      <c r="J3096" s="8">
        <v>24289130</v>
      </c>
      <c r="K3096" s="8">
        <v>0</v>
      </c>
      <c r="L3096" s="8">
        <v>24289130</v>
      </c>
      <c r="M3096" s="8">
        <v>0</v>
      </c>
      <c r="N3096" s="9">
        <v>100</v>
      </c>
    </row>
    <row r="3097" spans="1:14" s="75" customFormat="1" ht="17.25" customHeight="1" x14ac:dyDescent="0.2">
      <c r="A3097" s="16"/>
      <c r="B3097" s="16"/>
      <c r="C3097" s="18"/>
      <c r="D3097" s="20"/>
      <c r="E3097" s="17" t="s">
        <v>487</v>
      </c>
      <c r="F3097" s="19" t="s">
        <v>488</v>
      </c>
      <c r="G3097" s="8" t="s">
        <v>243</v>
      </c>
      <c r="H3097" s="8" t="s">
        <v>243</v>
      </c>
      <c r="I3097" s="8">
        <v>24289130</v>
      </c>
      <c r="J3097" s="8">
        <v>24289130</v>
      </c>
      <c r="K3097" s="8">
        <v>0</v>
      </c>
      <c r="L3097" s="8">
        <v>24289130</v>
      </c>
      <c r="M3097" s="8">
        <v>0</v>
      </c>
      <c r="N3097" s="9">
        <v>100</v>
      </c>
    </row>
    <row r="3098" spans="1:14" s="75" customFormat="1" ht="17.25" customHeight="1" x14ac:dyDescent="0.2">
      <c r="A3098" s="16"/>
      <c r="B3098" s="16"/>
      <c r="C3098" s="20"/>
      <c r="D3098" s="17" t="s">
        <v>320</v>
      </c>
      <c r="E3098" s="4"/>
      <c r="F3098" s="19" t="s">
        <v>857</v>
      </c>
      <c r="G3098" s="8" t="s">
        <v>243</v>
      </c>
      <c r="H3098" s="8" t="s">
        <v>243</v>
      </c>
      <c r="I3098" s="8">
        <v>1120722</v>
      </c>
      <c r="J3098" s="8">
        <v>1120722</v>
      </c>
      <c r="K3098" s="8">
        <v>0</v>
      </c>
      <c r="L3098" s="8">
        <v>1120722</v>
      </c>
      <c r="M3098" s="8">
        <v>0</v>
      </c>
      <c r="N3098" s="9">
        <v>100</v>
      </c>
    </row>
    <row r="3099" spans="1:14" s="75" customFormat="1" ht="17.25" customHeight="1" x14ac:dyDescent="0.2">
      <c r="A3099" s="16"/>
      <c r="B3099" s="16"/>
      <c r="C3099" s="18"/>
      <c r="D3099" s="20"/>
      <c r="E3099" s="17" t="s">
        <v>496</v>
      </c>
      <c r="F3099" s="19" t="s">
        <v>497</v>
      </c>
      <c r="G3099" s="8" t="s">
        <v>243</v>
      </c>
      <c r="H3099" s="8" t="s">
        <v>243</v>
      </c>
      <c r="I3099" s="8">
        <v>1120722</v>
      </c>
      <c r="J3099" s="8">
        <v>1120722</v>
      </c>
      <c r="K3099" s="8">
        <v>0</v>
      </c>
      <c r="L3099" s="8">
        <v>1120722</v>
      </c>
      <c r="M3099" s="8">
        <v>0</v>
      </c>
      <c r="N3099" s="9">
        <v>100</v>
      </c>
    </row>
    <row r="3100" spans="1:14" s="75" customFormat="1" ht="17.25" customHeight="1" x14ac:dyDescent="0.2">
      <c r="A3100" s="16"/>
      <c r="B3100" s="16"/>
      <c r="C3100" s="20"/>
      <c r="D3100" s="17" t="s">
        <v>329</v>
      </c>
      <c r="E3100" s="4"/>
      <c r="F3100" s="19" t="s">
        <v>858</v>
      </c>
      <c r="G3100" s="8" t="s">
        <v>243</v>
      </c>
      <c r="H3100" s="8" t="s">
        <v>243</v>
      </c>
      <c r="I3100" s="8">
        <v>600000</v>
      </c>
      <c r="J3100" s="8">
        <v>600000</v>
      </c>
      <c r="K3100" s="8">
        <v>0</v>
      </c>
      <c r="L3100" s="8">
        <v>600000</v>
      </c>
      <c r="M3100" s="8">
        <v>0</v>
      </c>
      <c r="N3100" s="9">
        <v>100</v>
      </c>
    </row>
    <row r="3101" spans="1:14" s="75" customFormat="1" ht="17.25" customHeight="1" x14ac:dyDescent="0.2">
      <c r="A3101" s="16"/>
      <c r="B3101" s="16"/>
      <c r="C3101" s="18"/>
      <c r="D3101" s="20"/>
      <c r="E3101" s="17" t="s">
        <v>496</v>
      </c>
      <c r="F3101" s="19" t="s">
        <v>497</v>
      </c>
      <c r="G3101" s="8" t="s">
        <v>243</v>
      </c>
      <c r="H3101" s="8" t="s">
        <v>243</v>
      </c>
      <c r="I3101" s="8">
        <v>600000</v>
      </c>
      <c r="J3101" s="8">
        <v>600000</v>
      </c>
      <c r="K3101" s="8">
        <v>0</v>
      </c>
      <c r="L3101" s="8">
        <v>600000</v>
      </c>
      <c r="M3101" s="8">
        <v>0</v>
      </c>
      <c r="N3101" s="9">
        <v>100</v>
      </c>
    </row>
    <row r="3102" spans="1:14" s="75" customFormat="1" ht="47.25" x14ac:dyDescent="0.2">
      <c r="A3102" s="16"/>
      <c r="B3102" s="16"/>
      <c r="C3102" s="20"/>
      <c r="D3102" s="17" t="s">
        <v>762</v>
      </c>
      <c r="E3102" s="4"/>
      <c r="F3102" s="19" t="s">
        <v>1328</v>
      </c>
      <c r="G3102" s="8" t="s">
        <v>243</v>
      </c>
      <c r="H3102" s="8" t="s">
        <v>243</v>
      </c>
      <c r="I3102" s="8">
        <v>1147595</v>
      </c>
      <c r="J3102" s="8">
        <v>1147595</v>
      </c>
      <c r="K3102" s="8">
        <v>0</v>
      </c>
      <c r="L3102" s="8">
        <v>1147595</v>
      </c>
      <c r="M3102" s="8">
        <v>0</v>
      </c>
      <c r="N3102" s="9">
        <v>100</v>
      </c>
    </row>
    <row r="3103" spans="1:14" s="75" customFormat="1" ht="15.75" customHeight="1" x14ac:dyDescent="0.2">
      <c r="A3103" s="16"/>
      <c r="B3103" s="16"/>
      <c r="C3103" s="18"/>
      <c r="D3103" s="20"/>
      <c r="E3103" s="17" t="s">
        <v>487</v>
      </c>
      <c r="F3103" s="19" t="s">
        <v>488</v>
      </c>
      <c r="G3103" s="8" t="s">
        <v>243</v>
      </c>
      <c r="H3103" s="8" t="s">
        <v>243</v>
      </c>
      <c r="I3103" s="8">
        <v>1147595</v>
      </c>
      <c r="J3103" s="8">
        <v>1147595</v>
      </c>
      <c r="K3103" s="8">
        <v>0</v>
      </c>
      <c r="L3103" s="8">
        <v>1147595</v>
      </c>
      <c r="M3103" s="8">
        <v>0</v>
      </c>
      <c r="N3103" s="9">
        <v>100</v>
      </c>
    </row>
    <row r="3104" spans="1:14" s="75" customFormat="1" ht="15.75" customHeight="1" x14ac:dyDescent="0.2">
      <c r="A3104" s="16"/>
      <c r="B3104" s="16"/>
      <c r="C3104" s="20"/>
      <c r="D3104" s="17" t="s">
        <v>473</v>
      </c>
      <c r="E3104" s="4"/>
      <c r="F3104" s="19" t="s">
        <v>859</v>
      </c>
      <c r="G3104" s="8" t="s">
        <v>243</v>
      </c>
      <c r="H3104" s="8" t="s">
        <v>243</v>
      </c>
      <c r="I3104" s="8">
        <v>4326981</v>
      </c>
      <c r="J3104" s="8">
        <v>4326981</v>
      </c>
      <c r="K3104" s="8">
        <v>0</v>
      </c>
      <c r="L3104" s="8">
        <v>4326981</v>
      </c>
      <c r="M3104" s="8">
        <v>0</v>
      </c>
      <c r="N3104" s="9">
        <v>100</v>
      </c>
    </row>
    <row r="3105" spans="1:14" s="75" customFormat="1" ht="15.75" customHeight="1" x14ac:dyDescent="0.2">
      <c r="A3105" s="16"/>
      <c r="B3105" s="16"/>
      <c r="C3105" s="18"/>
      <c r="D3105" s="20"/>
      <c r="E3105" s="17" t="s">
        <v>496</v>
      </c>
      <c r="F3105" s="19" t="s">
        <v>497</v>
      </c>
      <c r="G3105" s="8" t="s">
        <v>243</v>
      </c>
      <c r="H3105" s="8" t="s">
        <v>243</v>
      </c>
      <c r="I3105" s="8">
        <v>4326981</v>
      </c>
      <c r="J3105" s="8">
        <v>4326981</v>
      </c>
      <c r="K3105" s="8">
        <v>0</v>
      </c>
      <c r="L3105" s="8">
        <v>4326981</v>
      </c>
      <c r="M3105" s="8">
        <v>0</v>
      </c>
      <c r="N3105" s="9">
        <v>100</v>
      </c>
    </row>
    <row r="3106" spans="1:14" s="75" customFormat="1" ht="31.5" x14ac:dyDescent="0.2">
      <c r="A3106" s="16"/>
      <c r="B3106" s="16"/>
      <c r="C3106" s="20"/>
      <c r="D3106" s="17" t="s">
        <v>250</v>
      </c>
      <c r="E3106" s="4"/>
      <c r="F3106" s="25" t="s">
        <v>1329</v>
      </c>
      <c r="G3106" s="8" t="s">
        <v>243</v>
      </c>
      <c r="H3106" s="8" t="s">
        <v>243</v>
      </c>
      <c r="I3106" s="8">
        <v>24911</v>
      </c>
      <c r="J3106" s="8">
        <v>24909.869780000001</v>
      </c>
      <c r="K3106" s="8">
        <v>0</v>
      </c>
      <c r="L3106" s="8">
        <v>24909.869780000001</v>
      </c>
      <c r="M3106" s="8">
        <v>-1.1302199999991001</v>
      </c>
      <c r="N3106" s="9">
        <v>99.995462968166706</v>
      </c>
    </row>
    <row r="3107" spans="1:14" s="75" customFormat="1" ht="20.25" x14ac:dyDescent="0.2">
      <c r="A3107" s="16"/>
      <c r="B3107" s="16"/>
      <c r="C3107" s="18"/>
      <c r="D3107" s="20"/>
      <c r="E3107" s="17" t="s">
        <v>277</v>
      </c>
      <c r="F3107" s="19" t="s">
        <v>278</v>
      </c>
      <c r="G3107" s="8" t="s">
        <v>243</v>
      </c>
      <c r="H3107" s="8" t="s">
        <v>243</v>
      </c>
      <c r="I3107" s="8">
        <v>24911</v>
      </c>
      <c r="J3107" s="8">
        <v>24909.869780000001</v>
      </c>
      <c r="K3107" s="8">
        <v>0</v>
      </c>
      <c r="L3107" s="8">
        <v>24909.869780000001</v>
      </c>
      <c r="M3107" s="8">
        <v>-1.1302199999991001</v>
      </c>
      <c r="N3107" s="9">
        <v>99.995462968166706</v>
      </c>
    </row>
    <row r="3108" spans="1:14" s="75" customFormat="1" ht="31.5" x14ac:dyDescent="0.2">
      <c r="A3108" s="16"/>
      <c r="B3108" s="16"/>
      <c r="C3108" s="20"/>
      <c r="D3108" s="17" t="s">
        <v>252</v>
      </c>
      <c r="E3108" s="4"/>
      <c r="F3108" s="19" t="s">
        <v>860</v>
      </c>
      <c r="G3108" s="8" t="s">
        <v>243</v>
      </c>
      <c r="H3108" s="8" t="s">
        <v>243</v>
      </c>
      <c r="I3108" s="8">
        <v>62745600</v>
      </c>
      <c r="J3108" s="8">
        <v>62745600</v>
      </c>
      <c r="K3108" s="8">
        <v>0</v>
      </c>
      <c r="L3108" s="8">
        <v>62745600</v>
      </c>
      <c r="M3108" s="8">
        <v>0</v>
      </c>
      <c r="N3108" s="9">
        <v>100</v>
      </c>
    </row>
    <row r="3109" spans="1:14" s="75" customFormat="1" ht="20.25" x14ac:dyDescent="0.2">
      <c r="A3109" s="16"/>
      <c r="B3109" s="16"/>
      <c r="C3109" s="18"/>
      <c r="D3109" s="20"/>
      <c r="E3109" s="17" t="s">
        <v>398</v>
      </c>
      <c r="F3109" s="19" t="s">
        <v>399</v>
      </c>
      <c r="G3109" s="8" t="s">
        <v>243</v>
      </c>
      <c r="H3109" s="8" t="s">
        <v>243</v>
      </c>
      <c r="I3109" s="8">
        <v>62745600</v>
      </c>
      <c r="J3109" s="8">
        <v>62745600</v>
      </c>
      <c r="K3109" s="8">
        <v>0</v>
      </c>
      <c r="L3109" s="8">
        <v>62745600</v>
      </c>
      <c r="M3109" s="8">
        <v>0</v>
      </c>
      <c r="N3109" s="9">
        <v>100</v>
      </c>
    </row>
    <row r="3110" spans="1:14" s="75" customFormat="1" ht="48" customHeight="1" x14ac:dyDescent="0.2">
      <c r="A3110" s="16"/>
      <c r="B3110" s="16"/>
      <c r="C3110" s="20"/>
      <c r="D3110" s="17" t="s">
        <v>241</v>
      </c>
      <c r="E3110" s="4"/>
      <c r="F3110" s="60" t="s">
        <v>1330</v>
      </c>
      <c r="G3110" s="8" t="s">
        <v>243</v>
      </c>
      <c r="H3110" s="8" t="s">
        <v>243</v>
      </c>
      <c r="I3110" s="8">
        <v>2021086</v>
      </c>
      <c r="J3110" s="8">
        <v>2021086</v>
      </c>
      <c r="K3110" s="8">
        <v>0</v>
      </c>
      <c r="L3110" s="8">
        <v>2021086</v>
      </c>
      <c r="M3110" s="8">
        <v>0</v>
      </c>
      <c r="N3110" s="9">
        <v>100</v>
      </c>
    </row>
    <row r="3111" spans="1:14" s="75" customFormat="1" ht="18" customHeight="1" x14ac:dyDescent="0.2">
      <c r="A3111" s="16"/>
      <c r="B3111" s="16"/>
      <c r="C3111" s="18"/>
      <c r="D3111" s="20"/>
      <c r="E3111" s="17" t="s">
        <v>487</v>
      </c>
      <c r="F3111" s="19" t="s">
        <v>488</v>
      </c>
      <c r="G3111" s="8" t="s">
        <v>243</v>
      </c>
      <c r="H3111" s="8" t="s">
        <v>243</v>
      </c>
      <c r="I3111" s="8">
        <v>2021086</v>
      </c>
      <c r="J3111" s="8">
        <v>2021086</v>
      </c>
      <c r="K3111" s="8">
        <v>0</v>
      </c>
      <c r="L3111" s="8">
        <v>2021086</v>
      </c>
      <c r="M3111" s="8">
        <v>0</v>
      </c>
      <c r="N3111" s="9">
        <v>100</v>
      </c>
    </row>
    <row r="3112" spans="1:14" s="75" customFormat="1" ht="31.5" x14ac:dyDescent="0.2">
      <c r="A3112" s="16"/>
      <c r="B3112" s="16"/>
      <c r="C3112" s="20"/>
      <c r="D3112" s="17" t="s">
        <v>254</v>
      </c>
      <c r="E3112" s="4"/>
      <c r="F3112" s="19" t="s">
        <v>861</v>
      </c>
      <c r="G3112" s="8" t="s">
        <v>243</v>
      </c>
      <c r="H3112" s="8" t="s">
        <v>243</v>
      </c>
      <c r="I3112" s="8">
        <v>28000000</v>
      </c>
      <c r="J3112" s="8">
        <v>28000000</v>
      </c>
      <c r="K3112" s="8">
        <v>0</v>
      </c>
      <c r="L3112" s="8">
        <v>28000000</v>
      </c>
      <c r="M3112" s="8">
        <v>0</v>
      </c>
      <c r="N3112" s="9">
        <v>100</v>
      </c>
    </row>
    <row r="3113" spans="1:14" s="75" customFormat="1" ht="18" customHeight="1" x14ac:dyDescent="0.2">
      <c r="A3113" s="16"/>
      <c r="B3113" s="16"/>
      <c r="C3113" s="18"/>
      <c r="D3113" s="20"/>
      <c r="E3113" s="17" t="s">
        <v>487</v>
      </c>
      <c r="F3113" s="19" t="s">
        <v>488</v>
      </c>
      <c r="G3113" s="8" t="s">
        <v>243</v>
      </c>
      <c r="H3113" s="8" t="s">
        <v>243</v>
      </c>
      <c r="I3113" s="8">
        <v>28000000</v>
      </c>
      <c r="J3113" s="8">
        <v>28000000</v>
      </c>
      <c r="K3113" s="8">
        <v>0</v>
      </c>
      <c r="L3113" s="8">
        <v>28000000</v>
      </c>
      <c r="M3113" s="8">
        <v>0</v>
      </c>
      <c r="N3113" s="9">
        <v>100</v>
      </c>
    </row>
    <row r="3114" spans="1:14" s="75" customFormat="1" ht="31.5" x14ac:dyDescent="0.2">
      <c r="A3114" s="16"/>
      <c r="B3114" s="16"/>
      <c r="C3114" s="20"/>
      <c r="D3114" s="17" t="s">
        <v>637</v>
      </c>
      <c r="E3114" s="4"/>
      <c r="F3114" s="19" t="s">
        <v>860</v>
      </c>
      <c r="G3114" s="8" t="s">
        <v>243</v>
      </c>
      <c r="H3114" s="8" t="s">
        <v>243</v>
      </c>
      <c r="I3114" s="8">
        <v>42006647</v>
      </c>
      <c r="J3114" s="8">
        <v>42006647</v>
      </c>
      <c r="K3114" s="8">
        <v>0</v>
      </c>
      <c r="L3114" s="8">
        <v>42006647</v>
      </c>
      <c r="M3114" s="8">
        <v>0</v>
      </c>
      <c r="N3114" s="9">
        <v>100</v>
      </c>
    </row>
    <row r="3115" spans="1:14" s="75" customFormat="1" ht="17.25" customHeight="1" x14ac:dyDescent="0.2">
      <c r="A3115" s="16"/>
      <c r="B3115" s="16"/>
      <c r="C3115" s="18"/>
      <c r="D3115" s="20"/>
      <c r="E3115" s="17" t="s">
        <v>398</v>
      </c>
      <c r="F3115" s="19" t="s">
        <v>399</v>
      </c>
      <c r="G3115" s="8" t="s">
        <v>243</v>
      </c>
      <c r="H3115" s="8" t="s">
        <v>243</v>
      </c>
      <c r="I3115" s="8">
        <v>42006647</v>
      </c>
      <c r="J3115" s="8">
        <v>42006647</v>
      </c>
      <c r="K3115" s="8">
        <v>0</v>
      </c>
      <c r="L3115" s="8">
        <v>42006647</v>
      </c>
      <c r="M3115" s="8">
        <v>0</v>
      </c>
      <c r="N3115" s="9">
        <v>100</v>
      </c>
    </row>
    <row r="3116" spans="1:14" s="75" customFormat="1" ht="20.25" x14ac:dyDescent="0.2">
      <c r="A3116" s="16"/>
      <c r="B3116" s="22" t="s">
        <v>489</v>
      </c>
      <c r="C3116" s="17" t="s">
        <v>489</v>
      </c>
      <c r="D3116" s="4"/>
      <c r="E3116" s="4"/>
      <c r="F3116" s="19" t="s">
        <v>862</v>
      </c>
      <c r="G3116" s="8" t="s">
        <v>243</v>
      </c>
      <c r="H3116" s="8">
        <v>0</v>
      </c>
      <c r="I3116" s="8">
        <v>359306785</v>
      </c>
      <c r="J3116" s="8">
        <v>359306784.26418</v>
      </c>
      <c r="K3116" s="8">
        <v>0</v>
      </c>
      <c r="L3116" s="8">
        <v>359306784.26418</v>
      </c>
      <c r="M3116" s="8">
        <v>-0.73581999540329002</v>
      </c>
      <c r="N3116" s="9">
        <v>99.999999795211195</v>
      </c>
    </row>
    <row r="3117" spans="1:14" s="75" customFormat="1" ht="50.25" customHeight="1" x14ac:dyDescent="0.2">
      <c r="A3117" s="16"/>
      <c r="B3117" s="16"/>
      <c r="C3117" s="20"/>
      <c r="D3117" s="17" t="s">
        <v>264</v>
      </c>
      <c r="E3117" s="4"/>
      <c r="F3117" s="25" t="s">
        <v>1337</v>
      </c>
      <c r="G3117" s="8" t="s">
        <v>243</v>
      </c>
      <c r="H3117" s="8" t="s">
        <v>243</v>
      </c>
      <c r="I3117" s="8">
        <v>80718356</v>
      </c>
      <c r="J3117" s="8">
        <v>80718356</v>
      </c>
      <c r="K3117" s="8">
        <v>0</v>
      </c>
      <c r="L3117" s="8">
        <v>80718356</v>
      </c>
      <c r="M3117" s="8">
        <v>0</v>
      </c>
      <c r="N3117" s="9">
        <v>100</v>
      </c>
    </row>
    <row r="3118" spans="1:14" s="75" customFormat="1" ht="19.5" customHeight="1" x14ac:dyDescent="0.2">
      <c r="A3118" s="16"/>
      <c r="B3118" s="16"/>
      <c r="C3118" s="18"/>
      <c r="D3118" s="20"/>
      <c r="E3118" s="17" t="s">
        <v>487</v>
      </c>
      <c r="F3118" s="19" t="s">
        <v>488</v>
      </c>
      <c r="G3118" s="8" t="s">
        <v>243</v>
      </c>
      <c r="H3118" s="8" t="s">
        <v>243</v>
      </c>
      <c r="I3118" s="8">
        <v>80718356</v>
      </c>
      <c r="J3118" s="8">
        <v>80718356</v>
      </c>
      <c r="K3118" s="8">
        <v>0</v>
      </c>
      <c r="L3118" s="8">
        <v>80718356</v>
      </c>
      <c r="M3118" s="8">
        <v>0</v>
      </c>
      <c r="N3118" s="9">
        <v>100</v>
      </c>
    </row>
    <row r="3119" spans="1:14" s="75" customFormat="1" ht="47.25" x14ac:dyDescent="0.2">
      <c r="A3119" s="16"/>
      <c r="B3119" s="16"/>
      <c r="C3119" s="20"/>
      <c r="D3119" s="17" t="s">
        <v>237</v>
      </c>
      <c r="E3119" s="4"/>
      <c r="F3119" s="19" t="s">
        <v>1331</v>
      </c>
      <c r="G3119" s="8" t="s">
        <v>243</v>
      </c>
      <c r="H3119" s="8" t="s">
        <v>243</v>
      </c>
      <c r="I3119" s="8">
        <v>13551343</v>
      </c>
      <c r="J3119" s="8">
        <v>13551343</v>
      </c>
      <c r="K3119" s="8">
        <v>0</v>
      </c>
      <c r="L3119" s="8">
        <v>13551343</v>
      </c>
      <c r="M3119" s="8">
        <v>0</v>
      </c>
      <c r="N3119" s="9">
        <v>100</v>
      </c>
    </row>
    <row r="3120" spans="1:14" s="75" customFormat="1" ht="18" customHeight="1" x14ac:dyDescent="0.2">
      <c r="A3120" s="16"/>
      <c r="B3120" s="16"/>
      <c r="C3120" s="18"/>
      <c r="D3120" s="20"/>
      <c r="E3120" s="17" t="s">
        <v>487</v>
      </c>
      <c r="F3120" s="19" t="s">
        <v>488</v>
      </c>
      <c r="G3120" s="8" t="s">
        <v>243</v>
      </c>
      <c r="H3120" s="8" t="s">
        <v>243</v>
      </c>
      <c r="I3120" s="8">
        <v>13551343</v>
      </c>
      <c r="J3120" s="8">
        <v>13551343</v>
      </c>
      <c r="K3120" s="8">
        <v>0</v>
      </c>
      <c r="L3120" s="8">
        <v>13551343</v>
      </c>
      <c r="M3120" s="8">
        <v>0</v>
      </c>
      <c r="N3120" s="9">
        <v>100</v>
      </c>
    </row>
    <row r="3121" spans="1:14" s="75" customFormat="1" ht="31.5" x14ac:dyDescent="0.2">
      <c r="A3121" s="16"/>
      <c r="B3121" s="16"/>
      <c r="C3121" s="20"/>
      <c r="D3121" s="17" t="s">
        <v>294</v>
      </c>
      <c r="E3121" s="4"/>
      <c r="F3121" s="19" t="s">
        <v>863</v>
      </c>
      <c r="G3121" s="8" t="s">
        <v>243</v>
      </c>
      <c r="H3121" s="8" t="s">
        <v>243</v>
      </c>
      <c r="I3121" s="8">
        <v>354171</v>
      </c>
      <c r="J3121" s="8">
        <v>354170.58717999997</v>
      </c>
      <c r="K3121" s="8">
        <v>0</v>
      </c>
      <c r="L3121" s="8">
        <v>354170.58717999997</v>
      </c>
      <c r="M3121" s="8">
        <v>-0.41282000002684099</v>
      </c>
      <c r="N3121" s="9">
        <v>99.999883440484993</v>
      </c>
    </row>
    <row r="3122" spans="1:14" s="75" customFormat="1" ht="19.5" customHeight="1" x14ac:dyDescent="0.2">
      <c r="A3122" s="16"/>
      <c r="B3122" s="16"/>
      <c r="C3122" s="18"/>
      <c r="D3122" s="20"/>
      <c r="E3122" s="17" t="s">
        <v>277</v>
      </c>
      <c r="F3122" s="19" t="s">
        <v>278</v>
      </c>
      <c r="G3122" s="8" t="s">
        <v>243</v>
      </c>
      <c r="H3122" s="8" t="s">
        <v>243</v>
      </c>
      <c r="I3122" s="8">
        <v>354171</v>
      </c>
      <c r="J3122" s="8">
        <v>354170.58717999997</v>
      </c>
      <c r="K3122" s="8">
        <v>0</v>
      </c>
      <c r="L3122" s="8">
        <v>354170.58717999997</v>
      </c>
      <c r="M3122" s="8">
        <v>-0.41282000002684099</v>
      </c>
      <c r="N3122" s="9">
        <v>99.999883440484993</v>
      </c>
    </row>
    <row r="3123" spans="1:14" s="75" customFormat="1" ht="31.5" customHeight="1" x14ac:dyDescent="0.2">
      <c r="A3123" s="16"/>
      <c r="B3123" s="16"/>
      <c r="C3123" s="20"/>
      <c r="D3123" s="17" t="s">
        <v>316</v>
      </c>
      <c r="E3123" s="4"/>
      <c r="F3123" s="25" t="s">
        <v>1336</v>
      </c>
      <c r="G3123" s="8" t="s">
        <v>243</v>
      </c>
      <c r="H3123" s="8" t="s">
        <v>243</v>
      </c>
      <c r="I3123" s="8">
        <v>9500000</v>
      </c>
      <c r="J3123" s="8">
        <v>9500000</v>
      </c>
      <c r="K3123" s="8">
        <v>0</v>
      </c>
      <c r="L3123" s="8">
        <v>9500000</v>
      </c>
      <c r="M3123" s="8">
        <v>0</v>
      </c>
      <c r="N3123" s="9">
        <v>100</v>
      </c>
    </row>
    <row r="3124" spans="1:14" s="75" customFormat="1" ht="20.25" x14ac:dyDescent="0.2">
      <c r="A3124" s="16"/>
      <c r="B3124" s="16"/>
      <c r="C3124" s="18"/>
      <c r="D3124" s="20"/>
      <c r="E3124" s="17" t="s">
        <v>487</v>
      </c>
      <c r="F3124" s="19" t="s">
        <v>488</v>
      </c>
      <c r="G3124" s="8" t="s">
        <v>243</v>
      </c>
      <c r="H3124" s="8" t="s">
        <v>243</v>
      </c>
      <c r="I3124" s="8">
        <v>9500000</v>
      </c>
      <c r="J3124" s="8">
        <v>9500000</v>
      </c>
      <c r="K3124" s="8">
        <v>0</v>
      </c>
      <c r="L3124" s="8">
        <v>9500000</v>
      </c>
      <c r="M3124" s="8">
        <v>0</v>
      </c>
      <c r="N3124" s="9">
        <v>100</v>
      </c>
    </row>
    <row r="3125" spans="1:14" s="75" customFormat="1" ht="47.25" customHeight="1" x14ac:dyDescent="0.2">
      <c r="A3125" s="16"/>
      <c r="B3125" s="16"/>
      <c r="C3125" s="20"/>
      <c r="D3125" s="17" t="s">
        <v>630</v>
      </c>
      <c r="E3125" s="4"/>
      <c r="F3125" s="19" t="s">
        <v>1332</v>
      </c>
      <c r="G3125" s="8" t="s">
        <v>243</v>
      </c>
      <c r="H3125" s="8" t="s">
        <v>243</v>
      </c>
      <c r="I3125" s="8">
        <v>99280724</v>
      </c>
      <c r="J3125" s="8">
        <v>99280724</v>
      </c>
      <c r="K3125" s="8">
        <v>0</v>
      </c>
      <c r="L3125" s="8">
        <v>99280724</v>
      </c>
      <c r="M3125" s="8">
        <v>0</v>
      </c>
      <c r="N3125" s="9">
        <v>100</v>
      </c>
    </row>
    <row r="3126" spans="1:14" s="75" customFormat="1" ht="20.25" x14ac:dyDescent="0.2">
      <c r="A3126" s="16"/>
      <c r="B3126" s="16"/>
      <c r="C3126" s="18"/>
      <c r="D3126" s="20"/>
      <c r="E3126" s="17" t="s">
        <v>487</v>
      </c>
      <c r="F3126" s="19" t="s">
        <v>488</v>
      </c>
      <c r="G3126" s="8" t="s">
        <v>243</v>
      </c>
      <c r="H3126" s="8" t="s">
        <v>243</v>
      </c>
      <c r="I3126" s="8">
        <v>99280724</v>
      </c>
      <c r="J3126" s="8">
        <v>99280724</v>
      </c>
      <c r="K3126" s="8">
        <v>0</v>
      </c>
      <c r="L3126" s="8">
        <v>99280724</v>
      </c>
      <c r="M3126" s="8">
        <v>0</v>
      </c>
      <c r="N3126" s="9">
        <v>100</v>
      </c>
    </row>
    <row r="3127" spans="1:14" s="75" customFormat="1" ht="47.25" x14ac:dyDescent="0.2">
      <c r="A3127" s="16"/>
      <c r="B3127" s="16"/>
      <c r="C3127" s="20"/>
      <c r="D3127" s="17" t="s">
        <v>864</v>
      </c>
      <c r="E3127" s="4"/>
      <c r="F3127" s="25" t="s">
        <v>1335</v>
      </c>
      <c r="G3127" s="8" t="s">
        <v>243</v>
      </c>
      <c r="H3127" s="8" t="s">
        <v>243</v>
      </c>
      <c r="I3127" s="8">
        <v>2799207</v>
      </c>
      <c r="J3127" s="8">
        <v>2799207</v>
      </c>
      <c r="K3127" s="8">
        <v>0</v>
      </c>
      <c r="L3127" s="8">
        <v>2799207</v>
      </c>
      <c r="M3127" s="8">
        <v>0</v>
      </c>
      <c r="N3127" s="9">
        <v>100</v>
      </c>
    </row>
    <row r="3128" spans="1:14" s="75" customFormat="1" ht="17.25" customHeight="1" x14ac:dyDescent="0.2">
      <c r="A3128" s="16"/>
      <c r="B3128" s="16"/>
      <c r="C3128" s="18"/>
      <c r="D3128" s="20"/>
      <c r="E3128" s="17" t="s">
        <v>487</v>
      </c>
      <c r="F3128" s="19" t="s">
        <v>488</v>
      </c>
      <c r="G3128" s="8" t="s">
        <v>243</v>
      </c>
      <c r="H3128" s="8" t="s">
        <v>243</v>
      </c>
      <c r="I3128" s="8">
        <v>2799207</v>
      </c>
      <c r="J3128" s="8">
        <v>2799207</v>
      </c>
      <c r="K3128" s="8">
        <v>0</v>
      </c>
      <c r="L3128" s="8">
        <v>2799207</v>
      </c>
      <c r="M3128" s="8">
        <v>0</v>
      </c>
      <c r="N3128" s="9">
        <v>100</v>
      </c>
    </row>
    <row r="3129" spans="1:14" s="75" customFormat="1" ht="47.25" x14ac:dyDescent="0.2">
      <c r="A3129" s="16"/>
      <c r="B3129" s="16"/>
      <c r="C3129" s="20"/>
      <c r="D3129" s="17" t="s">
        <v>471</v>
      </c>
      <c r="E3129" s="4"/>
      <c r="F3129" s="59" t="s">
        <v>1334</v>
      </c>
      <c r="G3129" s="8" t="s">
        <v>243</v>
      </c>
      <c r="H3129" s="8" t="s">
        <v>243</v>
      </c>
      <c r="I3129" s="8">
        <v>67843995</v>
      </c>
      <c r="J3129" s="8">
        <v>67843995</v>
      </c>
      <c r="K3129" s="8">
        <v>0</v>
      </c>
      <c r="L3129" s="8">
        <v>67843995</v>
      </c>
      <c r="M3129" s="8">
        <v>0</v>
      </c>
      <c r="N3129" s="9">
        <v>100</v>
      </c>
    </row>
    <row r="3130" spans="1:14" s="75" customFormat="1" ht="16.5" customHeight="1" x14ac:dyDescent="0.2">
      <c r="A3130" s="16"/>
      <c r="B3130" s="16"/>
      <c r="C3130" s="18"/>
      <c r="D3130" s="20"/>
      <c r="E3130" s="17" t="s">
        <v>487</v>
      </c>
      <c r="F3130" s="19" t="s">
        <v>488</v>
      </c>
      <c r="G3130" s="8" t="s">
        <v>243</v>
      </c>
      <c r="H3130" s="8" t="s">
        <v>243</v>
      </c>
      <c r="I3130" s="8">
        <v>67843995</v>
      </c>
      <c r="J3130" s="8">
        <v>67843995</v>
      </c>
      <c r="K3130" s="8">
        <v>0</v>
      </c>
      <c r="L3130" s="8">
        <v>67843995</v>
      </c>
      <c r="M3130" s="8">
        <v>0</v>
      </c>
      <c r="N3130" s="9">
        <v>100</v>
      </c>
    </row>
    <row r="3131" spans="1:14" s="75" customFormat="1" ht="31.5" x14ac:dyDescent="0.2">
      <c r="A3131" s="16"/>
      <c r="B3131" s="16"/>
      <c r="C3131" s="20"/>
      <c r="D3131" s="17" t="s">
        <v>473</v>
      </c>
      <c r="E3131" s="4"/>
      <c r="F3131" s="19" t="s">
        <v>865</v>
      </c>
      <c r="G3131" s="8" t="s">
        <v>243</v>
      </c>
      <c r="H3131" s="8" t="s">
        <v>243</v>
      </c>
      <c r="I3131" s="8">
        <v>1642400</v>
      </c>
      <c r="J3131" s="8">
        <v>1642399.6769999999</v>
      </c>
      <c r="K3131" s="8">
        <v>0</v>
      </c>
      <c r="L3131" s="8">
        <v>1642399.6769999999</v>
      </c>
      <c r="M3131" s="8">
        <v>-0.32300000009127</v>
      </c>
      <c r="N3131" s="9">
        <v>99.999980333658101</v>
      </c>
    </row>
    <row r="3132" spans="1:14" s="75" customFormat="1" ht="18" customHeight="1" x14ac:dyDescent="0.2">
      <c r="A3132" s="16"/>
      <c r="B3132" s="16"/>
      <c r="C3132" s="18"/>
      <c r="D3132" s="20"/>
      <c r="E3132" s="17" t="s">
        <v>496</v>
      </c>
      <c r="F3132" s="19" t="s">
        <v>497</v>
      </c>
      <c r="G3132" s="8" t="s">
        <v>243</v>
      </c>
      <c r="H3132" s="8" t="s">
        <v>243</v>
      </c>
      <c r="I3132" s="8">
        <v>1642400</v>
      </c>
      <c r="J3132" s="8">
        <v>1642399.6769999999</v>
      </c>
      <c r="K3132" s="8">
        <v>0</v>
      </c>
      <c r="L3132" s="8">
        <v>1642399.6769999999</v>
      </c>
      <c r="M3132" s="8">
        <v>-0.32300000009127</v>
      </c>
      <c r="N3132" s="9">
        <v>99.999980333658101</v>
      </c>
    </row>
    <row r="3133" spans="1:14" s="75" customFormat="1" ht="65.25" customHeight="1" x14ac:dyDescent="0.2">
      <c r="A3133" s="16"/>
      <c r="B3133" s="16"/>
      <c r="C3133" s="20"/>
      <c r="D3133" s="17" t="s">
        <v>250</v>
      </c>
      <c r="E3133" s="4"/>
      <c r="F3133" s="59" t="s">
        <v>1384</v>
      </c>
      <c r="G3133" s="8" t="s">
        <v>243</v>
      </c>
      <c r="H3133" s="8" t="s">
        <v>243</v>
      </c>
      <c r="I3133" s="8">
        <v>74011522</v>
      </c>
      <c r="J3133" s="8">
        <v>74011522</v>
      </c>
      <c r="K3133" s="8">
        <v>0</v>
      </c>
      <c r="L3133" s="8">
        <v>74011522</v>
      </c>
      <c r="M3133" s="8">
        <v>0</v>
      </c>
      <c r="N3133" s="9">
        <v>100</v>
      </c>
    </row>
    <row r="3134" spans="1:14" s="75" customFormat="1" ht="19.5" customHeight="1" x14ac:dyDescent="0.2">
      <c r="A3134" s="16"/>
      <c r="B3134" s="16"/>
      <c r="C3134" s="18"/>
      <c r="D3134" s="20"/>
      <c r="E3134" s="17" t="s">
        <v>487</v>
      </c>
      <c r="F3134" s="19" t="s">
        <v>488</v>
      </c>
      <c r="G3134" s="8" t="s">
        <v>243</v>
      </c>
      <c r="H3134" s="8" t="s">
        <v>243</v>
      </c>
      <c r="I3134" s="8">
        <v>74011522</v>
      </c>
      <c r="J3134" s="8">
        <v>74011522</v>
      </c>
      <c r="K3134" s="8">
        <v>0</v>
      </c>
      <c r="L3134" s="8">
        <v>74011522</v>
      </c>
      <c r="M3134" s="8">
        <v>0</v>
      </c>
      <c r="N3134" s="9">
        <v>100</v>
      </c>
    </row>
    <row r="3135" spans="1:14" s="75" customFormat="1" ht="31.5" x14ac:dyDescent="0.2">
      <c r="A3135" s="16"/>
      <c r="B3135" s="16"/>
      <c r="C3135" s="20"/>
      <c r="D3135" s="17" t="s">
        <v>252</v>
      </c>
      <c r="E3135" s="4"/>
      <c r="F3135" s="25" t="s">
        <v>1333</v>
      </c>
      <c r="G3135" s="8" t="s">
        <v>243</v>
      </c>
      <c r="H3135" s="8" t="s">
        <v>243</v>
      </c>
      <c r="I3135" s="8">
        <v>9605067</v>
      </c>
      <c r="J3135" s="8">
        <v>9605067</v>
      </c>
      <c r="K3135" s="8">
        <v>0</v>
      </c>
      <c r="L3135" s="8">
        <v>9605067</v>
      </c>
      <c r="M3135" s="8">
        <v>0</v>
      </c>
      <c r="N3135" s="9">
        <v>100</v>
      </c>
    </row>
    <row r="3136" spans="1:14" s="75" customFormat="1" ht="16.5" customHeight="1" x14ac:dyDescent="0.2">
      <c r="A3136" s="16"/>
      <c r="B3136" s="16"/>
      <c r="C3136" s="18"/>
      <c r="D3136" s="20"/>
      <c r="E3136" s="17" t="s">
        <v>487</v>
      </c>
      <c r="F3136" s="19" t="s">
        <v>488</v>
      </c>
      <c r="G3136" s="8" t="s">
        <v>243</v>
      </c>
      <c r="H3136" s="8" t="s">
        <v>243</v>
      </c>
      <c r="I3136" s="8">
        <v>9605067</v>
      </c>
      <c r="J3136" s="8">
        <v>9605067</v>
      </c>
      <c r="K3136" s="8">
        <v>0</v>
      </c>
      <c r="L3136" s="8">
        <v>9605067</v>
      </c>
      <c r="M3136" s="8">
        <v>0</v>
      </c>
      <c r="N3136" s="9">
        <v>100</v>
      </c>
    </row>
    <row r="3137" spans="1:14" s="75" customFormat="1" ht="20.25" x14ac:dyDescent="0.2">
      <c r="A3137" s="29"/>
      <c r="B3137" s="30" t="s">
        <v>518</v>
      </c>
      <c r="C3137" s="31"/>
      <c r="D3137" s="31"/>
      <c r="E3137" s="29"/>
      <c r="F3137" s="32" t="s">
        <v>1394</v>
      </c>
      <c r="G3137" s="33">
        <v>332959359</v>
      </c>
      <c r="H3137" s="33">
        <v>619583952</v>
      </c>
      <c r="I3137" s="33">
        <v>0</v>
      </c>
      <c r="J3137" s="33">
        <v>0</v>
      </c>
      <c r="K3137" s="33">
        <v>0</v>
      </c>
      <c r="L3137" s="33">
        <v>0</v>
      </c>
      <c r="M3137" s="33">
        <v>0</v>
      </c>
      <c r="N3137" s="33">
        <v>0</v>
      </c>
    </row>
    <row r="3138" spans="1:14" s="82" customFormat="1" ht="17.25" customHeight="1" x14ac:dyDescent="0.2">
      <c r="A3138" s="83"/>
      <c r="B3138" s="83"/>
      <c r="C3138" s="80" t="s">
        <v>291</v>
      </c>
      <c r="D3138" s="81"/>
      <c r="E3138" s="17"/>
      <c r="F3138" s="19" t="s">
        <v>855</v>
      </c>
      <c r="G3138" s="8">
        <v>3000000</v>
      </c>
      <c r="H3138" s="8">
        <v>3000000</v>
      </c>
      <c r="I3138" s="8">
        <v>0</v>
      </c>
      <c r="J3138" s="8">
        <v>0</v>
      </c>
      <c r="K3138" s="8">
        <v>0</v>
      </c>
      <c r="L3138" s="8">
        <v>0</v>
      </c>
      <c r="M3138" s="8">
        <v>0</v>
      </c>
      <c r="N3138" s="9">
        <v>0</v>
      </c>
    </row>
    <row r="3139" spans="1:14" s="82" customFormat="1" ht="31.5" x14ac:dyDescent="0.2">
      <c r="A3139" s="83"/>
      <c r="B3139" s="83"/>
      <c r="C3139" s="80" t="s">
        <v>475</v>
      </c>
      <c r="D3139" s="81"/>
      <c r="E3139" s="17"/>
      <c r="F3139" s="19" t="s">
        <v>856</v>
      </c>
      <c r="G3139" s="8">
        <v>130410377</v>
      </c>
      <c r="H3139" s="8">
        <v>247101193</v>
      </c>
      <c r="I3139" s="8">
        <v>0</v>
      </c>
      <c r="J3139" s="8">
        <v>0</v>
      </c>
      <c r="K3139" s="8">
        <v>0</v>
      </c>
      <c r="L3139" s="8">
        <v>0</v>
      </c>
      <c r="M3139" s="8">
        <v>0</v>
      </c>
      <c r="N3139" s="9">
        <v>0</v>
      </c>
    </row>
    <row r="3140" spans="1:14" s="82" customFormat="1" ht="15.75" x14ac:dyDescent="0.2">
      <c r="A3140" s="83"/>
      <c r="B3140" s="83"/>
      <c r="C3140" s="80" t="s">
        <v>489</v>
      </c>
      <c r="D3140" s="81"/>
      <c r="E3140" s="17"/>
      <c r="F3140" s="19" t="s">
        <v>862</v>
      </c>
      <c r="G3140" s="8">
        <v>199548982</v>
      </c>
      <c r="H3140" s="8">
        <v>369482759</v>
      </c>
      <c r="I3140" s="8">
        <v>0</v>
      </c>
      <c r="J3140" s="8">
        <v>0</v>
      </c>
      <c r="K3140" s="8">
        <v>0</v>
      </c>
      <c r="L3140" s="8">
        <v>0</v>
      </c>
      <c r="M3140" s="8">
        <v>0</v>
      </c>
      <c r="N3140" s="9">
        <v>0</v>
      </c>
    </row>
    <row r="3141" spans="1:14" s="64" customFormat="1" ht="19.5" x14ac:dyDescent="0.25">
      <c r="A3141" s="65" t="s">
        <v>61</v>
      </c>
      <c r="B3141" s="71"/>
      <c r="C3141" s="72"/>
      <c r="D3141" s="72"/>
      <c r="E3141" s="71"/>
      <c r="F3141" s="68" t="s">
        <v>866</v>
      </c>
      <c r="G3141" s="69">
        <v>196787720</v>
      </c>
      <c r="H3141" s="69">
        <v>252136303</v>
      </c>
      <c r="I3141" s="69">
        <v>265043078.90000001</v>
      </c>
      <c r="J3141" s="69">
        <v>262142511.30048999</v>
      </c>
      <c r="K3141" s="69">
        <v>2716641.29384002</v>
      </c>
      <c r="L3141" s="69">
        <v>259425870.00665</v>
      </c>
      <c r="M3141" s="69">
        <v>-5617208.89334998</v>
      </c>
      <c r="N3141" s="70">
        <v>97.8806430574747</v>
      </c>
    </row>
    <row r="3142" spans="1:14" s="75" customFormat="1" ht="18" customHeight="1" x14ac:dyDescent="0.2">
      <c r="A3142" s="29"/>
      <c r="B3142" s="30" t="s">
        <v>402</v>
      </c>
      <c r="C3142" s="31"/>
      <c r="D3142" s="31"/>
      <c r="E3142" s="29"/>
      <c r="F3142" s="32" t="s">
        <v>1232</v>
      </c>
      <c r="G3142" s="33">
        <v>60798027</v>
      </c>
      <c r="H3142" s="33">
        <v>66855270</v>
      </c>
      <c r="I3142" s="33">
        <v>0</v>
      </c>
      <c r="J3142" s="33">
        <v>0</v>
      </c>
      <c r="K3142" s="33">
        <v>0</v>
      </c>
      <c r="L3142" s="33">
        <v>0</v>
      </c>
      <c r="M3142" s="33">
        <v>0</v>
      </c>
      <c r="N3142" s="34">
        <v>0</v>
      </c>
    </row>
    <row r="3143" spans="1:14" s="75" customFormat="1" ht="19.5" customHeight="1" x14ac:dyDescent="0.2">
      <c r="A3143" s="16"/>
      <c r="B3143" s="22" t="s">
        <v>402</v>
      </c>
      <c r="C3143" s="17" t="s">
        <v>286</v>
      </c>
      <c r="D3143" s="4"/>
      <c r="E3143" s="4"/>
      <c r="F3143" s="19" t="s">
        <v>867</v>
      </c>
      <c r="G3143" s="8">
        <v>55935436</v>
      </c>
      <c r="H3143" s="8">
        <v>61777915</v>
      </c>
      <c r="I3143" s="8">
        <v>0</v>
      </c>
      <c r="J3143" s="8">
        <v>0</v>
      </c>
      <c r="K3143" s="8">
        <v>0</v>
      </c>
      <c r="L3143" s="8">
        <v>0</v>
      </c>
      <c r="M3143" s="8">
        <v>0</v>
      </c>
      <c r="N3143" s="9">
        <v>0</v>
      </c>
    </row>
    <row r="3144" spans="1:14" s="75" customFormat="1" ht="19.5" customHeight="1" x14ac:dyDescent="0.2">
      <c r="A3144" s="16"/>
      <c r="B3144" s="22" t="s">
        <v>402</v>
      </c>
      <c r="C3144" s="17" t="s">
        <v>438</v>
      </c>
      <c r="D3144" s="4"/>
      <c r="E3144" s="4"/>
      <c r="F3144" s="19" t="s">
        <v>868</v>
      </c>
      <c r="G3144" s="8">
        <v>3468643</v>
      </c>
      <c r="H3144" s="8">
        <v>3466454</v>
      </c>
      <c r="I3144" s="8">
        <v>0</v>
      </c>
      <c r="J3144" s="8">
        <v>0</v>
      </c>
      <c r="K3144" s="8">
        <v>0</v>
      </c>
      <c r="L3144" s="8">
        <v>0</v>
      </c>
      <c r="M3144" s="8">
        <v>0</v>
      </c>
      <c r="N3144" s="9">
        <v>0</v>
      </c>
    </row>
    <row r="3145" spans="1:14" s="75" customFormat="1" ht="19.5" customHeight="1" x14ac:dyDescent="0.2">
      <c r="A3145" s="16"/>
      <c r="B3145" s="22" t="s">
        <v>402</v>
      </c>
      <c r="C3145" s="17" t="s">
        <v>291</v>
      </c>
      <c r="D3145" s="4"/>
      <c r="E3145" s="4"/>
      <c r="F3145" s="19" t="s">
        <v>869</v>
      </c>
      <c r="G3145" s="8">
        <v>1393948</v>
      </c>
      <c r="H3145" s="8">
        <v>1432765</v>
      </c>
      <c r="I3145" s="8">
        <v>0</v>
      </c>
      <c r="J3145" s="8">
        <v>0</v>
      </c>
      <c r="K3145" s="8">
        <v>0</v>
      </c>
      <c r="L3145" s="8">
        <v>0</v>
      </c>
      <c r="M3145" s="8">
        <v>0</v>
      </c>
      <c r="N3145" s="9">
        <v>0</v>
      </c>
    </row>
    <row r="3146" spans="1:14" s="75" customFormat="1" ht="19.5" customHeight="1" x14ac:dyDescent="0.2">
      <c r="A3146" s="16"/>
      <c r="B3146" s="22" t="s">
        <v>402</v>
      </c>
      <c r="C3146" s="17" t="s">
        <v>592</v>
      </c>
      <c r="D3146" s="4"/>
      <c r="E3146" s="4"/>
      <c r="F3146" s="19" t="s">
        <v>1231</v>
      </c>
      <c r="G3146" s="8" t="s">
        <v>243</v>
      </c>
      <c r="H3146" s="8">
        <v>178136</v>
      </c>
      <c r="I3146" s="8">
        <v>0</v>
      </c>
      <c r="J3146" s="8">
        <v>0</v>
      </c>
      <c r="K3146" s="8">
        <v>0</v>
      </c>
      <c r="L3146" s="8">
        <v>0</v>
      </c>
      <c r="M3146" s="8">
        <v>0</v>
      </c>
      <c r="N3146" s="9">
        <v>0</v>
      </c>
    </row>
    <row r="3147" spans="1:14" s="75" customFormat="1" ht="20.25" x14ac:dyDescent="0.2">
      <c r="A3147" s="29"/>
      <c r="B3147" s="30" t="s">
        <v>449</v>
      </c>
      <c r="C3147" s="31"/>
      <c r="D3147" s="31"/>
      <c r="E3147" s="29"/>
      <c r="F3147" s="32" t="s">
        <v>450</v>
      </c>
      <c r="G3147" s="33">
        <v>106587</v>
      </c>
      <c r="H3147" s="33">
        <v>105556</v>
      </c>
      <c r="I3147" s="33">
        <v>116112</v>
      </c>
      <c r="J3147" s="33">
        <v>115820.30903999999</v>
      </c>
      <c r="K3147" s="33">
        <v>56.255269999994198</v>
      </c>
      <c r="L3147" s="33">
        <v>115764.05377</v>
      </c>
      <c r="M3147" s="33">
        <v>-347.94623000000098</v>
      </c>
      <c r="N3147" s="34">
        <v>99.700335684511501</v>
      </c>
    </row>
    <row r="3148" spans="1:14" s="75" customFormat="1" ht="15.75" customHeight="1" x14ac:dyDescent="0.2">
      <c r="A3148" s="16"/>
      <c r="B3148" s="22" t="s">
        <v>449</v>
      </c>
      <c r="C3148" s="17" t="s">
        <v>371</v>
      </c>
      <c r="D3148" s="4"/>
      <c r="E3148" s="4"/>
      <c r="F3148" s="19" t="s">
        <v>870</v>
      </c>
      <c r="G3148" s="8">
        <v>106587</v>
      </c>
      <c r="H3148" s="8">
        <v>105556</v>
      </c>
      <c r="I3148" s="8">
        <v>116112</v>
      </c>
      <c r="J3148" s="8">
        <v>115820.30903999999</v>
      </c>
      <c r="K3148" s="8">
        <v>56.255269999994198</v>
      </c>
      <c r="L3148" s="8">
        <v>115764.05377</v>
      </c>
      <c r="M3148" s="8">
        <v>-347.94623000000098</v>
      </c>
      <c r="N3148" s="9">
        <v>99.700335684511501</v>
      </c>
    </row>
    <row r="3149" spans="1:14" s="75" customFormat="1" ht="15.75" customHeight="1" x14ac:dyDescent="0.2">
      <c r="A3149" s="16"/>
      <c r="B3149" s="16"/>
      <c r="C3149" s="18"/>
      <c r="D3149" s="20"/>
      <c r="E3149" s="17" t="s">
        <v>244</v>
      </c>
      <c r="F3149" s="19" t="s">
        <v>245</v>
      </c>
      <c r="G3149" s="8" t="s">
        <v>243</v>
      </c>
      <c r="H3149" s="8" t="s">
        <v>243</v>
      </c>
      <c r="I3149" s="8">
        <v>60349</v>
      </c>
      <c r="J3149" s="8">
        <v>60349</v>
      </c>
      <c r="K3149" s="8">
        <v>0</v>
      </c>
      <c r="L3149" s="8">
        <v>60349</v>
      </c>
      <c r="M3149" s="8">
        <v>0</v>
      </c>
      <c r="N3149" s="9">
        <v>100</v>
      </c>
    </row>
    <row r="3150" spans="1:14" s="75" customFormat="1" ht="15.75" customHeight="1" x14ac:dyDescent="0.2">
      <c r="A3150" s="16"/>
      <c r="B3150" s="16"/>
      <c r="C3150" s="18"/>
      <c r="D3150" s="20"/>
      <c r="E3150" s="17" t="s">
        <v>246</v>
      </c>
      <c r="F3150" s="19" t="s">
        <v>247</v>
      </c>
      <c r="G3150" s="8" t="s">
        <v>243</v>
      </c>
      <c r="H3150" s="8" t="s">
        <v>243</v>
      </c>
      <c r="I3150" s="8">
        <v>15093</v>
      </c>
      <c r="J3150" s="8">
        <v>15093</v>
      </c>
      <c r="K3150" s="8">
        <v>0</v>
      </c>
      <c r="L3150" s="8">
        <v>15093</v>
      </c>
      <c r="M3150" s="8">
        <v>0</v>
      </c>
      <c r="N3150" s="9">
        <v>100</v>
      </c>
    </row>
    <row r="3151" spans="1:14" s="75" customFormat="1" ht="15.75" customHeight="1" x14ac:dyDescent="0.2">
      <c r="A3151" s="16"/>
      <c r="B3151" s="16"/>
      <c r="C3151" s="18"/>
      <c r="D3151" s="20"/>
      <c r="E3151" s="17" t="s">
        <v>248</v>
      </c>
      <c r="F3151" s="19" t="s">
        <v>249</v>
      </c>
      <c r="G3151" s="8" t="s">
        <v>243</v>
      </c>
      <c r="H3151" s="8" t="s">
        <v>243</v>
      </c>
      <c r="I3151" s="8">
        <v>3629</v>
      </c>
      <c r="J3151" s="8">
        <v>3629</v>
      </c>
      <c r="K3151" s="8">
        <v>0</v>
      </c>
      <c r="L3151" s="8">
        <v>3629</v>
      </c>
      <c r="M3151" s="8">
        <v>0</v>
      </c>
      <c r="N3151" s="9">
        <v>100</v>
      </c>
    </row>
    <row r="3152" spans="1:14" s="75" customFormat="1" ht="15.75" customHeight="1" x14ac:dyDescent="0.2">
      <c r="A3152" s="16"/>
      <c r="B3152" s="16"/>
      <c r="C3152" s="18"/>
      <c r="D3152" s="20"/>
      <c r="E3152" s="17" t="s">
        <v>250</v>
      </c>
      <c r="F3152" s="19" t="s">
        <v>251</v>
      </c>
      <c r="G3152" s="8" t="s">
        <v>243</v>
      </c>
      <c r="H3152" s="8" t="s">
        <v>243</v>
      </c>
      <c r="I3152" s="8">
        <v>4723</v>
      </c>
      <c r="J3152" s="8">
        <v>4723</v>
      </c>
      <c r="K3152" s="8">
        <v>0</v>
      </c>
      <c r="L3152" s="8">
        <v>4723</v>
      </c>
      <c r="M3152" s="8">
        <v>0</v>
      </c>
      <c r="N3152" s="9">
        <v>100</v>
      </c>
    </row>
    <row r="3153" spans="1:14" s="75" customFormat="1" ht="15.75" customHeight="1" x14ac:dyDescent="0.2">
      <c r="A3153" s="16"/>
      <c r="B3153" s="16"/>
      <c r="C3153" s="18"/>
      <c r="D3153" s="20"/>
      <c r="E3153" s="17" t="s">
        <v>252</v>
      </c>
      <c r="F3153" s="19" t="s">
        <v>253</v>
      </c>
      <c r="G3153" s="8" t="s">
        <v>243</v>
      </c>
      <c r="H3153" s="8" t="s">
        <v>243</v>
      </c>
      <c r="I3153" s="8">
        <v>2015</v>
      </c>
      <c r="J3153" s="8">
        <v>2015</v>
      </c>
      <c r="K3153" s="8">
        <v>0</v>
      </c>
      <c r="L3153" s="8">
        <v>2015</v>
      </c>
      <c r="M3153" s="8">
        <v>0</v>
      </c>
      <c r="N3153" s="9">
        <v>100</v>
      </c>
    </row>
    <row r="3154" spans="1:14" s="75" customFormat="1" ht="15.75" customHeight="1" x14ac:dyDescent="0.2">
      <c r="A3154" s="16"/>
      <c r="B3154" s="16"/>
      <c r="C3154" s="18"/>
      <c r="D3154" s="20"/>
      <c r="E3154" s="17" t="s">
        <v>254</v>
      </c>
      <c r="F3154" s="19" t="s">
        <v>255</v>
      </c>
      <c r="G3154" s="8" t="s">
        <v>243</v>
      </c>
      <c r="H3154" s="8" t="s">
        <v>243</v>
      </c>
      <c r="I3154" s="8">
        <v>1932</v>
      </c>
      <c r="J3154" s="8">
        <v>1932</v>
      </c>
      <c r="K3154" s="8">
        <v>0</v>
      </c>
      <c r="L3154" s="8">
        <v>1932</v>
      </c>
      <c r="M3154" s="8">
        <v>0</v>
      </c>
      <c r="N3154" s="9">
        <v>100</v>
      </c>
    </row>
    <row r="3155" spans="1:14" s="75" customFormat="1" ht="15.75" customHeight="1" x14ac:dyDescent="0.2">
      <c r="A3155" s="16"/>
      <c r="B3155" s="16"/>
      <c r="C3155" s="18"/>
      <c r="D3155" s="20"/>
      <c r="E3155" s="17" t="s">
        <v>265</v>
      </c>
      <c r="F3155" s="19" t="s">
        <v>266</v>
      </c>
      <c r="G3155" s="8" t="s">
        <v>243</v>
      </c>
      <c r="H3155" s="8" t="s">
        <v>243</v>
      </c>
      <c r="I3155" s="8">
        <v>5775</v>
      </c>
      <c r="J3155" s="8">
        <v>5664.17904</v>
      </c>
      <c r="K3155" s="8">
        <v>0</v>
      </c>
      <c r="L3155" s="8">
        <v>5664.17904</v>
      </c>
      <c r="M3155" s="8">
        <v>-110.82096</v>
      </c>
      <c r="N3155" s="9">
        <v>98.081022337662304</v>
      </c>
    </row>
    <row r="3156" spans="1:14" s="75" customFormat="1" ht="15.75" customHeight="1" x14ac:dyDescent="0.2">
      <c r="A3156" s="16"/>
      <c r="B3156" s="16"/>
      <c r="C3156" s="18"/>
      <c r="D3156" s="20"/>
      <c r="E3156" s="17" t="s">
        <v>287</v>
      </c>
      <c r="F3156" s="19" t="s">
        <v>288</v>
      </c>
      <c r="G3156" s="8" t="s">
        <v>243</v>
      </c>
      <c r="H3156" s="8" t="s">
        <v>243</v>
      </c>
      <c r="I3156" s="8">
        <v>6963.8</v>
      </c>
      <c r="J3156" s="8">
        <v>6963.7990499999996</v>
      </c>
      <c r="K3156" s="8">
        <v>0</v>
      </c>
      <c r="L3156" s="8">
        <v>6963.7990499999996</v>
      </c>
      <c r="M3156" s="8">
        <v>-9.5000000055733803E-4</v>
      </c>
      <c r="N3156" s="9">
        <v>99.999986358022895</v>
      </c>
    </row>
    <row r="3157" spans="1:14" s="75" customFormat="1" ht="15.75" customHeight="1" x14ac:dyDescent="0.2">
      <c r="A3157" s="16"/>
      <c r="B3157" s="16"/>
      <c r="C3157" s="18"/>
      <c r="D3157" s="20"/>
      <c r="E3157" s="17" t="s">
        <v>267</v>
      </c>
      <c r="F3157" s="19" t="s">
        <v>268</v>
      </c>
      <c r="G3157" s="8" t="s">
        <v>243</v>
      </c>
      <c r="H3157" s="8" t="s">
        <v>243</v>
      </c>
      <c r="I3157" s="8">
        <v>396</v>
      </c>
      <c r="J3157" s="8">
        <v>300.93211000000002</v>
      </c>
      <c r="K3157" s="8">
        <v>56.255270000000003</v>
      </c>
      <c r="L3157" s="8">
        <v>244.67684</v>
      </c>
      <c r="M3157" s="8">
        <v>-151.32316</v>
      </c>
      <c r="N3157" s="9">
        <v>61.787080808080802</v>
      </c>
    </row>
    <row r="3158" spans="1:14" s="75" customFormat="1" ht="15.75" customHeight="1" x14ac:dyDescent="0.2">
      <c r="A3158" s="16"/>
      <c r="B3158" s="16"/>
      <c r="C3158" s="18"/>
      <c r="D3158" s="20"/>
      <c r="E3158" s="17" t="s">
        <v>277</v>
      </c>
      <c r="F3158" s="19" t="s">
        <v>278</v>
      </c>
      <c r="G3158" s="8" t="s">
        <v>243</v>
      </c>
      <c r="H3158" s="8" t="s">
        <v>243</v>
      </c>
      <c r="I3158" s="8">
        <v>6393</v>
      </c>
      <c r="J3158" s="8">
        <v>6319</v>
      </c>
      <c r="K3158" s="8">
        <v>0</v>
      </c>
      <c r="L3158" s="8">
        <v>6319</v>
      </c>
      <c r="M3158" s="8">
        <v>-74</v>
      </c>
      <c r="N3158" s="9">
        <v>98.842483966838699</v>
      </c>
    </row>
    <row r="3159" spans="1:14" s="75" customFormat="1" ht="15.75" customHeight="1" x14ac:dyDescent="0.2">
      <c r="A3159" s="16"/>
      <c r="B3159" s="16"/>
      <c r="C3159" s="18"/>
      <c r="D3159" s="20"/>
      <c r="E3159" s="17" t="s">
        <v>258</v>
      </c>
      <c r="F3159" s="19" t="s">
        <v>259</v>
      </c>
      <c r="G3159" s="8" t="s">
        <v>243</v>
      </c>
      <c r="H3159" s="8" t="s">
        <v>243</v>
      </c>
      <c r="I3159" s="8">
        <v>4352</v>
      </c>
      <c r="J3159" s="8">
        <v>4352</v>
      </c>
      <c r="K3159" s="8">
        <v>0</v>
      </c>
      <c r="L3159" s="8">
        <v>4352</v>
      </c>
      <c r="M3159" s="8">
        <v>0</v>
      </c>
      <c r="N3159" s="9">
        <v>100</v>
      </c>
    </row>
    <row r="3160" spans="1:14" s="75" customFormat="1" ht="15.75" customHeight="1" x14ac:dyDescent="0.2">
      <c r="A3160" s="16"/>
      <c r="B3160" s="16"/>
      <c r="C3160" s="18"/>
      <c r="D3160" s="20"/>
      <c r="E3160" s="17" t="s">
        <v>279</v>
      </c>
      <c r="F3160" s="19" t="s">
        <v>280</v>
      </c>
      <c r="G3160" s="8" t="s">
        <v>243</v>
      </c>
      <c r="H3160" s="8" t="s">
        <v>243</v>
      </c>
      <c r="I3160" s="8">
        <v>1651</v>
      </c>
      <c r="J3160" s="8">
        <v>1651</v>
      </c>
      <c r="K3160" s="8">
        <v>0</v>
      </c>
      <c r="L3160" s="8">
        <v>1651</v>
      </c>
      <c r="M3160" s="8">
        <v>0</v>
      </c>
      <c r="N3160" s="9">
        <v>100</v>
      </c>
    </row>
    <row r="3161" spans="1:14" s="75" customFormat="1" ht="15.75" customHeight="1" x14ac:dyDescent="0.2">
      <c r="A3161" s="16"/>
      <c r="B3161" s="16"/>
      <c r="C3161" s="18"/>
      <c r="D3161" s="20"/>
      <c r="E3161" s="17" t="s">
        <v>260</v>
      </c>
      <c r="F3161" s="19" t="s">
        <v>261</v>
      </c>
      <c r="G3161" s="8" t="s">
        <v>243</v>
      </c>
      <c r="H3161" s="8" t="s">
        <v>243</v>
      </c>
      <c r="I3161" s="8">
        <v>5</v>
      </c>
      <c r="J3161" s="8">
        <v>5</v>
      </c>
      <c r="K3161" s="8">
        <v>0</v>
      </c>
      <c r="L3161" s="8">
        <v>5</v>
      </c>
      <c r="M3161" s="8">
        <v>0</v>
      </c>
      <c r="N3161" s="9">
        <v>100</v>
      </c>
    </row>
    <row r="3162" spans="1:14" s="75" customFormat="1" ht="15.75" customHeight="1" x14ac:dyDescent="0.2">
      <c r="A3162" s="16"/>
      <c r="B3162" s="16"/>
      <c r="C3162" s="18"/>
      <c r="D3162" s="20"/>
      <c r="E3162" s="17" t="s">
        <v>282</v>
      </c>
      <c r="F3162" s="19" t="s">
        <v>283</v>
      </c>
      <c r="G3162" s="8" t="s">
        <v>243</v>
      </c>
      <c r="H3162" s="8" t="s">
        <v>243</v>
      </c>
      <c r="I3162" s="8">
        <v>2835.2</v>
      </c>
      <c r="J3162" s="8">
        <v>2823.3988399999998</v>
      </c>
      <c r="K3162" s="8">
        <v>0</v>
      </c>
      <c r="L3162" s="8">
        <v>2823.3988399999998</v>
      </c>
      <c r="M3162" s="8">
        <v>-11.801159999999999</v>
      </c>
      <c r="N3162" s="9">
        <v>99.583762697516903</v>
      </c>
    </row>
    <row r="3163" spans="1:14" s="75" customFormat="1" ht="17.25" customHeight="1" x14ac:dyDescent="0.2">
      <c r="A3163" s="29"/>
      <c r="B3163" s="30" t="s">
        <v>453</v>
      </c>
      <c r="C3163" s="31"/>
      <c r="D3163" s="31"/>
      <c r="E3163" s="29"/>
      <c r="F3163" s="32" t="s">
        <v>454</v>
      </c>
      <c r="G3163" s="33">
        <v>1734375</v>
      </c>
      <c r="H3163" s="33">
        <v>2123553</v>
      </c>
      <c r="I3163" s="33">
        <v>2092865</v>
      </c>
      <c r="J3163" s="33">
        <v>2071254.2855799999</v>
      </c>
      <c r="K3163" s="33">
        <v>1.01699999067932E-2</v>
      </c>
      <c r="L3163" s="33">
        <v>2071254.27541</v>
      </c>
      <c r="M3163" s="33">
        <v>-21610.724590000002</v>
      </c>
      <c r="N3163" s="34">
        <v>98.967409527609306</v>
      </c>
    </row>
    <row r="3164" spans="1:14" s="75" customFormat="1" ht="31.5" x14ac:dyDescent="0.2">
      <c r="A3164" s="16"/>
      <c r="B3164" s="22" t="s">
        <v>453</v>
      </c>
      <c r="C3164" s="17" t="s">
        <v>871</v>
      </c>
      <c r="D3164" s="4"/>
      <c r="E3164" s="4"/>
      <c r="F3164" s="19" t="s">
        <v>872</v>
      </c>
      <c r="G3164" s="8">
        <v>1734375</v>
      </c>
      <c r="H3164" s="8">
        <v>2123553</v>
      </c>
      <c r="I3164" s="8">
        <v>2092865</v>
      </c>
      <c r="J3164" s="8">
        <v>2071254.2855799999</v>
      </c>
      <c r="K3164" s="8">
        <v>1.01699999067932E-2</v>
      </c>
      <c r="L3164" s="8">
        <v>2071254.27541</v>
      </c>
      <c r="M3164" s="8">
        <v>-21610.724590000002</v>
      </c>
      <c r="N3164" s="9">
        <v>98.967409527609306</v>
      </c>
    </row>
    <row r="3165" spans="1:14" s="75" customFormat="1" ht="15" customHeight="1" x14ac:dyDescent="0.2">
      <c r="A3165" s="16"/>
      <c r="B3165" s="16"/>
      <c r="C3165" s="20"/>
      <c r="D3165" s="17" t="s">
        <v>264</v>
      </c>
      <c r="E3165" s="4"/>
      <c r="F3165" s="19" t="s">
        <v>873</v>
      </c>
      <c r="G3165" s="8" t="s">
        <v>243</v>
      </c>
      <c r="H3165" s="8" t="s">
        <v>243</v>
      </c>
      <c r="I3165" s="8">
        <v>36851</v>
      </c>
      <c r="J3165" s="8">
        <v>36851</v>
      </c>
      <c r="K3165" s="8">
        <v>0</v>
      </c>
      <c r="L3165" s="8">
        <v>36851</v>
      </c>
      <c r="M3165" s="8">
        <v>0</v>
      </c>
      <c r="N3165" s="9">
        <v>100</v>
      </c>
    </row>
    <row r="3166" spans="1:14" s="75" customFormat="1" ht="15" customHeight="1" x14ac:dyDescent="0.2">
      <c r="A3166" s="16"/>
      <c r="B3166" s="16"/>
      <c r="C3166" s="18"/>
      <c r="D3166" s="20"/>
      <c r="E3166" s="17" t="s">
        <v>244</v>
      </c>
      <c r="F3166" s="19" t="s">
        <v>245</v>
      </c>
      <c r="G3166" s="8" t="s">
        <v>243</v>
      </c>
      <c r="H3166" s="8" t="s">
        <v>243</v>
      </c>
      <c r="I3166" s="8">
        <v>29404</v>
      </c>
      <c r="J3166" s="8">
        <v>29404</v>
      </c>
      <c r="K3166" s="8">
        <v>0</v>
      </c>
      <c r="L3166" s="8">
        <v>29404</v>
      </c>
      <c r="M3166" s="8">
        <v>0</v>
      </c>
      <c r="N3166" s="9">
        <v>100</v>
      </c>
    </row>
    <row r="3167" spans="1:14" s="75" customFormat="1" ht="15" customHeight="1" x14ac:dyDescent="0.2">
      <c r="A3167" s="16"/>
      <c r="B3167" s="16"/>
      <c r="C3167" s="18"/>
      <c r="D3167" s="20"/>
      <c r="E3167" s="17" t="s">
        <v>246</v>
      </c>
      <c r="F3167" s="19" t="s">
        <v>247</v>
      </c>
      <c r="G3167" s="8" t="s">
        <v>243</v>
      </c>
      <c r="H3167" s="8" t="s">
        <v>243</v>
      </c>
      <c r="I3167" s="8">
        <v>689</v>
      </c>
      <c r="J3167" s="8">
        <v>689</v>
      </c>
      <c r="K3167" s="8">
        <v>0</v>
      </c>
      <c r="L3167" s="8">
        <v>689</v>
      </c>
      <c r="M3167" s="8">
        <v>0</v>
      </c>
      <c r="N3167" s="9">
        <v>100</v>
      </c>
    </row>
    <row r="3168" spans="1:14" s="75" customFormat="1" ht="15" customHeight="1" x14ac:dyDescent="0.2">
      <c r="A3168" s="16"/>
      <c r="B3168" s="16"/>
      <c r="C3168" s="18"/>
      <c r="D3168" s="20"/>
      <c r="E3168" s="17" t="s">
        <v>248</v>
      </c>
      <c r="F3168" s="19" t="s">
        <v>249</v>
      </c>
      <c r="G3168" s="8" t="s">
        <v>243</v>
      </c>
      <c r="H3168" s="8" t="s">
        <v>243</v>
      </c>
      <c r="I3168" s="8">
        <v>1618</v>
      </c>
      <c r="J3168" s="8">
        <v>1618</v>
      </c>
      <c r="K3168" s="8">
        <v>0</v>
      </c>
      <c r="L3168" s="8">
        <v>1618</v>
      </c>
      <c r="M3168" s="8">
        <v>0</v>
      </c>
      <c r="N3168" s="9">
        <v>100</v>
      </c>
    </row>
    <row r="3169" spans="1:14" s="75" customFormat="1" ht="15" customHeight="1" x14ac:dyDescent="0.2">
      <c r="A3169" s="16"/>
      <c r="B3169" s="16"/>
      <c r="C3169" s="18"/>
      <c r="D3169" s="20"/>
      <c r="E3169" s="17" t="s">
        <v>250</v>
      </c>
      <c r="F3169" s="19" t="s">
        <v>251</v>
      </c>
      <c r="G3169" s="8" t="s">
        <v>243</v>
      </c>
      <c r="H3169" s="8" t="s">
        <v>243</v>
      </c>
      <c r="I3169" s="8">
        <v>2407</v>
      </c>
      <c r="J3169" s="8">
        <v>2407</v>
      </c>
      <c r="K3169" s="8">
        <v>0</v>
      </c>
      <c r="L3169" s="8">
        <v>2407</v>
      </c>
      <c r="M3169" s="8">
        <v>0</v>
      </c>
      <c r="N3169" s="9">
        <v>100</v>
      </c>
    </row>
    <row r="3170" spans="1:14" s="75" customFormat="1" ht="15" customHeight="1" x14ac:dyDescent="0.2">
      <c r="A3170" s="16"/>
      <c r="B3170" s="16"/>
      <c r="C3170" s="18"/>
      <c r="D3170" s="20"/>
      <c r="E3170" s="17" t="s">
        <v>252</v>
      </c>
      <c r="F3170" s="19" t="s">
        <v>253</v>
      </c>
      <c r="G3170" s="8" t="s">
        <v>243</v>
      </c>
      <c r="H3170" s="8" t="s">
        <v>243</v>
      </c>
      <c r="I3170" s="8">
        <v>345</v>
      </c>
      <c r="J3170" s="8">
        <v>345</v>
      </c>
      <c r="K3170" s="8">
        <v>0</v>
      </c>
      <c r="L3170" s="8">
        <v>345</v>
      </c>
      <c r="M3170" s="8">
        <v>0</v>
      </c>
      <c r="N3170" s="9">
        <v>100</v>
      </c>
    </row>
    <row r="3171" spans="1:14" s="75" customFormat="1" ht="15" customHeight="1" x14ac:dyDescent="0.2">
      <c r="A3171" s="16"/>
      <c r="B3171" s="16"/>
      <c r="C3171" s="18"/>
      <c r="D3171" s="20"/>
      <c r="E3171" s="17" t="s">
        <v>254</v>
      </c>
      <c r="F3171" s="19" t="s">
        <v>255</v>
      </c>
      <c r="G3171" s="8" t="s">
        <v>243</v>
      </c>
      <c r="H3171" s="8" t="s">
        <v>243</v>
      </c>
      <c r="I3171" s="8">
        <v>283</v>
      </c>
      <c r="J3171" s="8">
        <v>283</v>
      </c>
      <c r="K3171" s="8">
        <v>0</v>
      </c>
      <c r="L3171" s="8">
        <v>283</v>
      </c>
      <c r="M3171" s="8">
        <v>0</v>
      </c>
      <c r="N3171" s="9">
        <v>100</v>
      </c>
    </row>
    <row r="3172" spans="1:14" s="75" customFormat="1" ht="15" customHeight="1" x14ac:dyDescent="0.2">
      <c r="A3172" s="16"/>
      <c r="B3172" s="16"/>
      <c r="C3172" s="18"/>
      <c r="D3172" s="20"/>
      <c r="E3172" s="17" t="s">
        <v>265</v>
      </c>
      <c r="F3172" s="19" t="s">
        <v>266</v>
      </c>
      <c r="G3172" s="8" t="s">
        <v>243</v>
      </c>
      <c r="H3172" s="8" t="s">
        <v>243</v>
      </c>
      <c r="I3172" s="8">
        <v>138</v>
      </c>
      <c r="J3172" s="8">
        <v>138</v>
      </c>
      <c r="K3172" s="8">
        <v>0</v>
      </c>
      <c r="L3172" s="8">
        <v>138</v>
      </c>
      <c r="M3172" s="8">
        <v>0</v>
      </c>
      <c r="N3172" s="9">
        <v>100</v>
      </c>
    </row>
    <row r="3173" spans="1:14" s="75" customFormat="1" ht="15" customHeight="1" x14ac:dyDescent="0.2">
      <c r="A3173" s="16"/>
      <c r="B3173" s="16"/>
      <c r="C3173" s="18"/>
      <c r="D3173" s="20"/>
      <c r="E3173" s="17" t="s">
        <v>267</v>
      </c>
      <c r="F3173" s="19" t="s">
        <v>268</v>
      </c>
      <c r="G3173" s="8" t="s">
        <v>243</v>
      </c>
      <c r="H3173" s="8" t="s">
        <v>243</v>
      </c>
      <c r="I3173" s="8">
        <v>218</v>
      </c>
      <c r="J3173" s="8">
        <v>218</v>
      </c>
      <c r="K3173" s="8">
        <v>0</v>
      </c>
      <c r="L3173" s="8">
        <v>218</v>
      </c>
      <c r="M3173" s="8">
        <v>0</v>
      </c>
      <c r="N3173" s="9">
        <v>100</v>
      </c>
    </row>
    <row r="3174" spans="1:14" s="75" customFormat="1" ht="15" customHeight="1" x14ac:dyDescent="0.2">
      <c r="A3174" s="16"/>
      <c r="B3174" s="16"/>
      <c r="C3174" s="18"/>
      <c r="D3174" s="20"/>
      <c r="E3174" s="17" t="s">
        <v>277</v>
      </c>
      <c r="F3174" s="19" t="s">
        <v>278</v>
      </c>
      <c r="G3174" s="8" t="s">
        <v>243</v>
      </c>
      <c r="H3174" s="8" t="s">
        <v>243</v>
      </c>
      <c r="I3174" s="8">
        <v>563</v>
      </c>
      <c r="J3174" s="8">
        <v>563</v>
      </c>
      <c r="K3174" s="8">
        <v>0</v>
      </c>
      <c r="L3174" s="8">
        <v>563</v>
      </c>
      <c r="M3174" s="8">
        <v>0</v>
      </c>
      <c r="N3174" s="9">
        <v>100</v>
      </c>
    </row>
    <row r="3175" spans="1:14" s="75" customFormat="1" ht="15" customHeight="1" x14ac:dyDescent="0.2">
      <c r="A3175" s="16"/>
      <c r="B3175" s="16"/>
      <c r="C3175" s="18"/>
      <c r="D3175" s="20"/>
      <c r="E3175" s="17" t="s">
        <v>258</v>
      </c>
      <c r="F3175" s="19" t="s">
        <v>259</v>
      </c>
      <c r="G3175" s="8" t="s">
        <v>243</v>
      </c>
      <c r="H3175" s="8" t="s">
        <v>243</v>
      </c>
      <c r="I3175" s="8">
        <v>1186</v>
      </c>
      <c r="J3175" s="8">
        <v>1186</v>
      </c>
      <c r="K3175" s="8">
        <v>0</v>
      </c>
      <c r="L3175" s="8">
        <v>1186</v>
      </c>
      <c r="M3175" s="8">
        <v>0</v>
      </c>
      <c r="N3175" s="9">
        <v>100</v>
      </c>
    </row>
    <row r="3176" spans="1:14" s="75" customFormat="1" ht="14.25" customHeight="1" x14ac:dyDescent="0.2">
      <c r="A3176" s="16"/>
      <c r="B3176" s="16"/>
      <c r="C3176" s="20"/>
      <c r="D3176" s="17" t="s">
        <v>237</v>
      </c>
      <c r="E3176" s="4"/>
      <c r="F3176" s="19" t="s">
        <v>874</v>
      </c>
      <c r="G3176" s="8" t="s">
        <v>243</v>
      </c>
      <c r="H3176" s="8" t="s">
        <v>243</v>
      </c>
      <c r="I3176" s="8">
        <v>2056014</v>
      </c>
      <c r="J3176" s="8">
        <v>2034403.2855799999</v>
      </c>
      <c r="K3176" s="8">
        <v>1.01699999067932E-2</v>
      </c>
      <c r="L3176" s="8">
        <v>2034403.27541</v>
      </c>
      <c r="M3176" s="8">
        <v>-21610.724590000002</v>
      </c>
      <c r="N3176" s="9">
        <v>98.948901875668199</v>
      </c>
    </row>
    <row r="3177" spans="1:14" s="75" customFormat="1" ht="14.25" customHeight="1" x14ac:dyDescent="0.2">
      <c r="A3177" s="16"/>
      <c r="B3177" s="16"/>
      <c r="C3177" s="18"/>
      <c r="D3177" s="20"/>
      <c r="E3177" s="17" t="s">
        <v>277</v>
      </c>
      <c r="F3177" s="19" t="s">
        <v>278</v>
      </c>
      <c r="G3177" s="8" t="s">
        <v>243</v>
      </c>
      <c r="H3177" s="8" t="s">
        <v>243</v>
      </c>
      <c r="I3177" s="8">
        <v>2056014</v>
      </c>
      <c r="J3177" s="8">
        <v>2034403.2855799999</v>
      </c>
      <c r="K3177" s="8">
        <v>1.01699999067932E-2</v>
      </c>
      <c r="L3177" s="8">
        <v>2034403.27541</v>
      </c>
      <c r="M3177" s="8">
        <v>-21610.724590000002</v>
      </c>
      <c r="N3177" s="9">
        <v>98.948901875668199</v>
      </c>
    </row>
    <row r="3178" spans="1:14" s="75" customFormat="1" ht="16.5" customHeight="1" x14ac:dyDescent="0.2">
      <c r="A3178" s="29"/>
      <c r="B3178" s="30" t="s">
        <v>769</v>
      </c>
      <c r="C3178" s="31"/>
      <c r="D3178" s="31"/>
      <c r="E3178" s="29"/>
      <c r="F3178" s="32" t="s">
        <v>1405</v>
      </c>
      <c r="G3178" s="33">
        <v>124167636</v>
      </c>
      <c r="H3178" s="33">
        <v>169955873</v>
      </c>
      <c r="I3178" s="33">
        <v>0</v>
      </c>
      <c r="J3178" s="33">
        <v>0</v>
      </c>
      <c r="K3178" s="33">
        <v>0</v>
      </c>
      <c r="L3178" s="33">
        <v>0</v>
      </c>
      <c r="M3178" s="33">
        <v>0</v>
      </c>
      <c r="N3178" s="34">
        <v>0</v>
      </c>
    </row>
    <row r="3179" spans="1:14" s="75" customFormat="1" ht="31.5" x14ac:dyDescent="0.2">
      <c r="A3179" s="83"/>
      <c r="B3179" s="83"/>
      <c r="C3179" s="80" t="s">
        <v>239</v>
      </c>
      <c r="D3179" s="81"/>
      <c r="E3179" s="17"/>
      <c r="F3179" s="19" t="s">
        <v>1409</v>
      </c>
      <c r="G3179" s="8">
        <v>2788358</v>
      </c>
      <c r="H3179" s="8">
        <v>2810183</v>
      </c>
      <c r="I3179" s="8">
        <v>0</v>
      </c>
      <c r="J3179" s="8">
        <v>0</v>
      </c>
      <c r="K3179" s="8">
        <v>0</v>
      </c>
      <c r="L3179" s="8">
        <v>0</v>
      </c>
      <c r="M3179" s="8">
        <v>0</v>
      </c>
      <c r="N3179" s="9">
        <v>0</v>
      </c>
    </row>
    <row r="3180" spans="1:14" s="75" customFormat="1" ht="16.5" customHeight="1" x14ac:dyDescent="0.2">
      <c r="A3180" s="83"/>
      <c r="B3180" s="83"/>
      <c r="C3180" s="80" t="s">
        <v>373</v>
      </c>
      <c r="D3180" s="81"/>
      <c r="E3180" s="17"/>
      <c r="F3180" s="19" t="s">
        <v>875</v>
      </c>
      <c r="G3180" s="8">
        <v>13523</v>
      </c>
      <c r="H3180" s="8">
        <v>31683</v>
      </c>
      <c r="I3180" s="8">
        <v>0</v>
      </c>
      <c r="J3180" s="8">
        <v>0</v>
      </c>
      <c r="K3180" s="8">
        <v>0</v>
      </c>
      <c r="L3180" s="8">
        <v>0</v>
      </c>
      <c r="M3180" s="8">
        <v>0</v>
      </c>
      <c r="N3180" s="9">
        <v>0</v>
      </c>
    </row>
    <row r="3181" spans="1:14" s="75" customFormat="1" ht="31.5" customHeight="1" x14ac:dyDescent="0.2">
      <c r="A3181" s="83"/>
      <c r="B3181" s="83"/>
      <c r="C3181" s="80" t="s">
        <v>876</v>
      </c>
      <c r="D3181" s="81"/>
      <c r="E3181" s="17"/>
      <c r="F3181" s="19" t="s">
        <v>1410</v>
      </c>
      <c r="G3181" s="8">
        <v>46870651</v>
      </c>
      <c r="H3181" s="8">
        <v>56670129</v>
      </c>
      <c r="I3181" s="8">
        <v>0</v>
      </c>
      <c r="J3181" s="8">
        <v>0</v>
      </c>
      <c r="K3181" s="8">
        <v>0</v>
      </c>
      <c r="L3181" s="8">
        <v>0</v>
      </c>
      <c r="M3181" s="8">
        <v>0</v>
      </c>
      <c r="N3181" s="9">
        <v>0</v>
      </c>
    </row>
    <row r="3182" spans="1:14" s="75" customFormat="1" ht="15.75" x14ac:dyDescent="0.2">
      <c r="A3182" s="83"/>
      <c r="B3182" s="83"/>
      <c r="C3182" s="80" t="s">
        <v>877</v>
      </c>
      <c r="D3182" s="81"/>
      <c r="E3182" s="17"/>
      <c r="F3182" s="19" t="s">
        <v>878</v>
      </c>
      <c r="G3182" s="8">
        <v>1027961</v>
      </c>
      <c r="H3182" s="8">
        <v>1033920</v>
      </c>
      <c r="I3182" s="8">
        <v>0</v>
      </c>
      <c r="J3182" s="8">
        <v>0</v>
      </c>
      <c r="K3182" s="8">
        <v>0</v>
      </c>
      <c r="L3182" s="8">
        <v>0</v>
      </c>
      <c r="M3182" s="8">
        <v>0</v>
      </c>
      <c r="N3182" s="9">
        <v>0</v>
      </c>
    </row>
    <row r="3183" spans="1:14" s="75" customFormat="1" ht="15.75" x14ac:dyDescent="0.2">
      <c r="A3183" s="83"/>
      <c r="B3183" s="83"/>
      <c r="C3183" s="80" t="s">
        <v>879</v>
      </c>
      <c r="D3183" s="81"/>
      <c r="E3183" s="17"/>
      <c r="F3183" s="19" t="s">
        <v>880</v>
      </c>
      <c r="G3183" s="8">
        <v>70985634</v>
      </c>
      <c r="H3183" s="8">
        <v>105739764</v>
      </c>
      <c r="I3183" s="8">
        <v>0</v>
      </c>
      <c r="J3183" s="8">
        <v>0</v>
      </c>
      <c r="K3183" s="8">
        <v>0</v>
      </c>
      <c r="L3183" s="8">
        <v>0</v>
      </c>
      <c r="M3183" s="8">
        <v>0</v>
      </c>
      <c r="N3183" s="9">
        <v>0</v>
      </c>
    </row>
    <row r="3184" spans="1:14" s="75" customFormat="1" ht="31.5" x14ac:dyDescent="0.2">
      <c r="A3184" s="83"/>
      <c r="B3184" s="83"/>
      <c r="C3184" s="80" t="s">
        <v>881</v>
      </c>
      <c r="D3184" s="81"/>
      <c r="E3184" s="17"/>
      <c r="F3184" s="19" t="s">
        <v>882</v>
      </c>
      <c r="G3184" s="8">
        <v>1742409</v>
      </c>
      <c r="H3184" s="8">
        <v>2742409</v>
      </c>
      <c r="I3184" s="8">
        <v>0</v>
      </c>
      <c r="J3184" s="8">
        <v>0</v>
      </c>
      <c r="K3184" s="8">
        <v>0</v>
      </c>
      <c r="L3184" s="8">
        <v>0</v>
      </c>
      <c r="M3184" s="8">
        <v>0</v>
      </c>
      <c r="N3184" s="9">
        <v>0</v>
      </c>
    </row>
    <row r="3185" spans="1:14" s="75" customFormat="1" ht="15.75" x14ac:dyDescent="0.2">
      <c r="A3185" s="83"/>
      <c r="B3185" s="83"/>
      <c r="C3185" s="80" t="s">
        <v>883</v>
      </c>
      <c r="D3185" s="81"/>
      <c r="E3185" s="17"/>
      <c r="F3185" s="19" t="s">
        <v>884</v>
      </c>
      <c r="G3185" s="8">
        <v>676940</v>
      </c>
      <c r="H3185" s="8">
        <v>664184</v>
      </c>
      <c r="I3185" s="8">
        <v>0</v>
      </c>
      <c r="J3185" s="8">
        <v>0</v>
      </c>
      <c r="K3185" s="8">
        <v>0</v>
      </c>
      <c r="L3185" s="8">
        <v>0</v>
      </c>
      <c r="M3185" s="8">
        <v>0</v>
      </c>
      <c r="N3185" s="9">
        <v>0</v>
      </c>
    </row>
    <row r="3186" spans="1:14" s="75" customFormat="1" ht="15.75" x14ac:dyDescent="0.2">
      <c r="A3186" s="83"/>
      <c r="B3186" s="83"/>
      <c r="C3186" s="80" t="s">
        <v>885</v>
      </c>
      <c r="D3186" s="81"/>
      <c r="E3186" s="17"/>
      <c r="F3186" s="19" t="s">
        <v>886</v>
      </c>
      <c r="G3186" s="8">
        <v>62160</v>
      </c>
      <c r="H3186" s="8">
        <v>59579</v>
      </c>
      <c r="I3186" s="8">
        <v>0</v>
      </c>
      <c r="J3186" s="8">
        <v>0</v>
      </c>
      <c r="K3186" s="8">
        <v>0</v>
      </c>
      <c r="L3186" s="8">
        <v>0</v>
      </c>
      <c r="M3186" s="8">
        <v>0</v>
      </c>
      <c r="N3186" s="9">
        <v>0</v>
      </c>
    </row>
    <row r="3187" spans="1:14" s="75" customFormat="1" ht="15.75" x14ac:dyDescent="0.2">
      <c r="A3187" s="83"/>
      <c r="B3187" s="83"/>
      <c r="C3187" s="80" t="s">
        <v>887</v>
      </c>
      <c r="D3187" s="81"/>
      <c r="E3187" s="17"/>
      <c r="F3187" s="19" t="s">
        <v>888</v>
      </c>
      <c r="G3187" s="8" t="s">
        <v>243</v>
      </c>
      <c r="H3187" s="8">
        <v>204022</v>
      </c>
      <c r="I3187" s="8">
        <v>0</v>
      </c>
      <c r="J3187" s="8">
        <v>0</v>
      </c>
      <c r="K3187" s="8">
        <v>0</v>
      </c>
      <c r="L3187" s="8">
        <v>0</v>
      </c>
      <c r="M3187" s="8">
        <v>0</v>
      </c>
      <c r="N3187" s="9">
        <v>0</v>
      </c>
    </row>
    <row r="3188" spans="1:14" s="75" customFormat="1" ht="20.25" x14ac:dyDescent="0.2">
      <c r="A3188" s="29"/>
      <c r="B3188" s="30" t="s">
        <v>783</v>
      </c>
      <c r="C3188" s="31"/>
      <c r="D3188" s="31"/>
      <c r="E3188" s="29"/>
      <c r="F3188" s="32" t="s">
        <v>784</v>
      </c>
      <c r="G3188" s="33" t="s">
        <v>243</v>
      </c>
      <c r="H3188" s="33">
        <v>0</v>
      </c>
      <c r="I3188" s="33">
        <v>112786780.7</v>
      </c>
      <c r="J3188" s="33">
        <v>111124200.81472</v>
      </c>
      <c r="K3188" s="33">
        <v>1054860.72541001</v>
      </c>
      <c r="L3188" s="33">
        <v>110069340.08931001</v>
      </c>
      <c r="M3188" s="33">
        <v>-2717440.61069</v>
      </c>
      <c r="N3188" s="34">
        <v>97.590639085693795</v>
      </c>
    </row>
    <row r="3189" spans="1:14" s="75" customFormat="1" ht="16.5" customHeight="1" x14ac:dyDescent="0.2">
      <c r="A3189" s="16"/>
      <c r="B3189" s="22" t="s">
        <v>783</v>
      </c>
      <c r="C3189" s="17" t="s">
        <v>239</v>
      </c>
      <c r="D3189" s="4"/>
      <c r="E3189" s="4"/>
      <c r="F3189" s="19" t="s">
        <v>889</v>
      </c>
      <c r="G3189" s="8" t="s">
        <v>243</v>
      </c>
      <c r="H3189" s="8">
        <v>0</v>
      </c>
      <c r="I3189" s="8">
        <v>1453331</v>
      </c>
      <c r="J3189" s="8">
        <v>1452808.72052</v>
      </c>
      <c r="K3189" s="8">
        <v>0</v>
      </c>
      <c r="L3189" s="8">
        <v>1452808.72052</v>
      </c>
      <c r="M3189" s="8">
        <v>-522.27947999979403</v>
      </c>
      <c r="N3189" s="9">
        <v>99.964063280835603</v>
      </c>
    </row>
    <row r="3190" spans="1:14" s="75" customFormat="1" ht="16.5" customHeight="1" x14ac:dyDescent="0.2">
      <c r="A3190" s="16"/>
      <c r="B3190" s="16"/>
      <c r="C3190" s="20"/>
      <c r="D3190" s="17" t="s">
        <v>264</v>
      </c>
      <c r="E3190" s="4"/>
      <c r="F3190" s="19" t="s">
        <v>890</v>
      </c>
      <c r="G3190" s="8" t="s">
        <v>243</v>
      </c>
      <c r="H3190" s="8" t="s">
        <v>243</v>
      </c>
      <c r="I3190" s="8">
        <v>37465</v>
      </c>
      <c r="J3190" s="8">
        <v>37295.108189999999</v>
      </c>
      <c r="K3190" s="8">
        <v>0</v>
      </c>
      <c r="L3190" s="8">
        <v>37295.108189999999</v>
      </c>
      <c r="M3190" s="8">
        <v>-169.89181000000099</v>
      </c>
      <c r="N3190" s="9">
        <v>99.546531936473997</v>
      </c>
    </row>
    <row r="3191" spans="1:14" s="75" customFormat="1" ht="16.5" customHeight="1" x14ac:dyDescent="0.2">
      <c r="A3191" s="16"/>
      <c r="B3191" s="16"/>
      <c r="C3191" s="18"/>
      <c r="D3191" s="20"/>
      <c r="E3191" s="17" t="s">
        <v>300</v>
      </c>
      <c r="F3191" s="19" t="s">
        <v>301</v>
      </c>
      <c r="G3191" s="8" t="s">
        <v>243</v>
      </c>
      <c r="H3191" s="8" t="s">
        <v>243</v>
      </c>
      <c r="I3191" s="8">
        <v>33316</v>
      </c>
      <c r="J3191" s="8">
        <v>33316</v>
      </c>
      <c r="K3191" s="8">
        <v>0</v>
      </c>
      <c r="L3191" s="8">
        <v>33316</v>
      </c>
      <c r="M3191" s="8">
        <v>0</v>
      </c>
      <c r="N3191" s="9">
        <v>100</v>
      </c>
    </row>
    <row r="3192" spans="1:14" s="75" customFormat="1" ht="16.5" customHeight="1" x14ac:dyDescent="0.2">
      <c r="A3192" s="16"/>
      <c r="B3192" s="16"/>
      <c r="C3192" s="18"/>
      <c r="D3192" s="20"/>
      <c r="E3192" s="17" t="s">
        <v>302</v>
      </c>
      <c r="F3192" s="19" t="s">
        <v>303</v>
      </c>
      <c r="G3192" s="8" t="s">
        <v>243</v>
      </c>
      <c r="H3192" s="8" t="s">
        <v>243</v>
      </c>
      <c r="I3192" s="8">
        <v>4149</v>
      </c>
      <c r="J3192" s="8">
        <v>3979.1081899999999</v>
      </c>
      <c r="K3192" s="8">
        <v>0</v>
      </c>
      <c r="L3192" s="8">
        <v>3979.1081899999999</v>
      </c>
      <c r="M3192" s="8">
        <v>-169.89180999999999</v>
      </c>
      <c r="N3192" s="9">
        <v>95.905234755362699</v>
      </c>
    </row>
    <row r="3193" spans="1:14" s="75" customFormat="1" ht="31.5" x14ac:dyDescent="0.2">
      <c r="A3193" s="16"/>
      <c r="B3193" s="16"/>
      <c r="C3193" s="20"/>
      <c r="D3193" s="17" t="s">
        <v>294</v>
      </c>
      <c r="E3193" s="4"/>
      <c r="F3193" s="19" t="s">
        <v>304</v>
      </c>
      <c r="G3193" s="8" t="s">
        <v>243</v>
      </c>
      <c r="H3193" s="8" t="s">
        <v>243</v>
      </c>
      <c r="I3193" s="8">
        <v>36085.9</v>
      </c>
      <c r="J3193" s="8">
        <v>36085.700969999998</v>
      </c>
      <c r="K3193" s="8">
        <v>0</v>
      </c>
      <c r="L3193" s="8">
        <v>36085.700969999998</v>
      </c>
      <c r="M3193" s="8">
        <v>-0.199029999996128</v>
      </c>
      <c r="N3193" s="9">
        <v>99.999448454936697</v>
      </c>
    </row>
    <row r="3194" spans="1:14" s="75" customFormat="1" ht="16.5" customHeight="1" x14ac:dyDescent="0.2">
      <c r="A3194" s="16"/>
      <c r="B3194" s="16"/>
      <c r="C3194" s="18"/>
      <c r="D3194" s="20"/>
      <c r="E3194" s="17" t="s">
        <v>265</v>
      </c>
      <c r="F3194" s="19" t="s">
        <v>266</v>
      </c>
      <c r="G3194" s="8" t="s">
        <v>243</v>
      </c>
      <c r="H3194" s="8" t="s">
        <v>243</v>
      </c>
      <c r="I3194" s="8">
        <v>2635.7</v>
      </c>
      <c r="J3194" s="8">
        <v>2635.6212</v>
      </c>
      <c r="K3194" s="8">
        <v>0</v>
      </c>
      <c r="L3194" s="8">
        <v>2635.6212</v>
      </c>
      <c r="M3194" s="8">
        <v>-7.8799999999773704E-2</v>
      </c>
      <c r="N3194" s="9">
        <v>99.997010281898596</v>
      </c>
    </row>
    <row r="3195" spans="1:14" s="75" customFormat="1" ht="16.5" customHeight="1" x14ac:dyDescent="0.2">
      <c r="A3195" s="16"/>
      <c r="B3195" s="16"/>
      <c r="C3195" s="18"/>
      <c r="D3195" s="20"/>
      <c r="E3195" s="17" t="s">
        <v>267</v>
      </c>
      <c r="F3195" s="19" t="s">
        <v>268</v>
      </c>
      <c r="G3195" s="8" t="s">
        <v>243</v>
      </c>
      <c r="H3195" s="8" t="s">
        <v>243</v>
      </c>
      <c r="I3195" s="8">
        <v>9888.6</v>
      </c>
      <c r="J3195" s="8">
        <v>9888.5103999999992</v>
      </c>
      <c r="K3195" s="8">
        <v>0</v>
      </c>
      <c r="L3195" s="8">
        <v>9888.5103999999992</v>
      </c>
      <c r="M3195" s="8">
        <v>-8.9600000001155394E-2</v>
      </c>
      <c r="N3195" s="9">
        <v>99.999093906114098</v>
      </c>
    </row>
    <row r="3196" spans="1:14" s="75" customFormat="1" ht="16.5" customHeight="1" x14ac:dyDescent="0.2">
      <c r="A3196" s="16"/>
      <c r="B3196" s="16"/>
      <c r="C3196" s="18"/>
      <c r="D3196" s="20"/>
      <c r="E3196" s="17" t="s">
        <v>277</v>
      </c>
      <c r="F3196" s="19" t="s">
        <v>278</v>
      </c>
      <c r="G3196" s="8" t="s">
        <v>243</v>
      </c>
      <c r="H3196" s="8" t="s">
        <v>243</v>
      </c>
      <c r="I3196" s="8">
        <v>23561.599999999999</v>
      </c>
      <c r="J3196" s="8">
        <v>23561.569370000001</v>
      </c>
      <c r="K3196" s="8">
        <v>0</v>
      </c>
      <c r="L3196" s="8">
        <v>23561.569370000001</v>
      </c>
      <c r="M3196" s="8">
        <v>-3.0629999997472599E-2</v>
      </c>
      <c r="N3196" s="9">
        <v>99.999870000339499</v>
      </c>
    </row>
    <row r="3197" spans="1:14" s="75" customFormat="1" ht="16.5" customHeight="1" x14ac:dyDescent="0.2">
      <c r="A3197" s="16"/>
      <c r="B3197" s="16"/>
      <c r="C3197" s="20"/>
      <c r="D3197" s="17" t="s">
        <v>244</v>
      </c>
      <c r="E3197" s="4"/>
      <c r="F3197" s="19" t="s">
        <v>891</v>
      </c>
      <c r="G3197" s="8" t="s">
        <v>243</v>
      </c>
      <c r="H3197" s="8" t="s">
        <v>243</v>
      </c>
      <c r="I3197" s="8">
        <v>79.099999999999994</v>
      </c>
      <c r="J3197" s="8">
        <v>79.031999999999996</v>
      </c>
      <c r="K3197" s="8">
        <v>0</v>
      </c>
      <c r="L3197" s="8">
        <v>79.031999999999996</v>
      </c>
      <c r="M3197" s="8">
        <v>-6.7999999999997798E-2</v>
      </c>
      <c r="N3197" s="9">
        <v>99.914032869785103</v>
      </c>
    </row>
    <row r="3198" spans="1:14" s="75" customFormat="1" ht="16.5" customHeight="1" x14ac:dyDescent="0.2">
      <c r="A3198" s="16"/>
      <c r="B3198" s="16"/>
      <c r="C3198" s="18"/>
      <c r="D3198" s="20"/>
      <c r="E3198" s="17" t="s">
        <v>282</v>
      </c>
      <c r="F3198" s="19" t="s">
        <v>283</v>
      </c>
      <c r="G3198" s="8" t="s">
        <v>243</v>
      </c>
      <c r="H3198" s="8" t="s">
        <v>243</v>
      </c>
      <c r="I3198" s="8">
        <v>79.099999999999994</v>
      </c>
      <c r="J3198" s="8">
        <v>79.031999999999996</v>
      </c>
      <c r="K3198" s="8">
        <v>0</v>
      </c>
      <c r="L3198" s="8">
        <v>79.031999999999996</v>
      </c>
      <c r="M3198" s="8">
        <v>-6.7999999999997798E-2</v>
      </c>
      <c r="N3198" s="9">
        <v>99.914032869785103</v>
      </c>
    </row>
    <row r="3199" spans="1:14" s="75" customFormat="1" ht="16.5" customHeight="1" x14ac:dyDescent="0.2">
      <c r="A3199" s="16"/>
      <c r="B3199" s="16"/>
      <c r="C3199" s="20"/>
      <c r="D3199" s="17" t="s">
        <v>241</v>
      </c>
      <c r="E3199" s="4"/>
      <c r="F3199" s="19" t="s">
        <v>242</v>
      </c>
      <c r="G3199" s="8" t="s">
        <v>243</v>
      </c>
      <c r="H3199" s="8" t="s">
        <v>243</v>
      </c>
      <c r="I3199" s="8">
        <v>1379701</v>
      </c>
      <c r="J3199" s="8">
        <v>1379348.8793599999</v>
      </c>
      <c r="K3199" s="8">
        <v>0</v>
      </c>
      <c r="L3199" s="8">
        <v>1379348.8793599999</v>
      </c>
      <c r="M3199" s="8">
        <v>-352.12064000009599</v>
      </c>
      <c r="N3199" s="9">
        <v>99.974478481931996</v>
      </c>
    </row>
    <row r="3200" spans="1:14" s="75" customFormat="1" ht="16.5" customHeight="1" x14ac:dyDescent="0.2">
      <c r="A3200" s="16"/>
      <c r="B3200" s="16"/>
      <c r="C3200" s="18"/>
      <c r="D3200" s="20"/>
      <c r="E3200" s="17" t="s">
        <v>244</v>
      </c>
      <c r="F3200" s="19" t="s">
        <v>245</v>
      </c>
      <c r="G3200" s="8" t="s">
        <v>243</v>
      </c>
      <c r="H3200" s="8" t="s">
        <v>243</v>
      </c>
      <c r="I3200" s="8">
        <v>584394.4</v>
      </c>
      <c r="J3200" s="8">
        <v>584394.4</v>
      </c>
      <c r="K3200" s="8">
        <v>0</v>
      </c>
      <c r="L3200" s="8">
        <v>584394.4</v>
      </c>
      <c r="M3200" s="8">
        <v>0</v>
      </c>
      <c r="N3200" s="9">
        <v>100</v>
      </c>
    </row>
    <row r="3201" spans="1:14" s="75" customFormat="1" ht="16.5" customHeight="1" x14ac:dyDescent="0.2">
      <c r="A3201" s="16"/>
      <c r="B3201" s="16"/>
      <c r="C3201" s="18"/>
      <c r="D3201" s="20"/>
      <c r="E3201" s="17" t="s">
        <v>246</v>
      </c>
      <c r="F3201" s="19" t="s">
        <v>247</v>
      </c>
      <c r="G3201" s="8" t="s">
        <v>243</v>
      </c>
      <c r="H3201" s="8" t="s">
        <v>243</v>
      </c>
      <c r="I3201" s="8">
        <v>441548</v>
      </c>
      <c r="J3201" s="8">
        <v>441413.62471</v>
      </c>
      <c r="K3201" s="8">
        <v>0</v>
      </c>
      <c r="L3201" s="8">
        <v>441413.62471</v>
      </c>
      <c r="M3201" s="8">
        <v>-134.375289999996</v>
      </c>
      <c r="N3201" s="9">
        <v>99.969567229383898</v>
      </c>
    </row>
    <row r="3202" spans="1:14" s="75" customFormat="1" ht="16.5" customHeight="1" x14ac:dyDescent="0.2">
      <c r="A3202" s="16"/>
      <c r="B3202" s="16"/>
      <c r="C3202" s="18"/>
      <c r="D3202" s="20"/>
      <c r="E3202" s="17" t="s">
        <v>248</v>
      </c>
      <c r="F3202" s="19" t="s">
        <v>249</v>
      </c>
      <c r="G3202" s="8" t="s">
        <v>243</v>
      </c>
      <c r="H3202" s="8" t="s">
        <v>243</v>
      </c>
      <c r="I3202" s="8">
        <v>136794.6</v>
      </c>
      <c r="J3202" s="8">
        <v>136793.59794000001</v>
      </c>
      <c r="K3202" s="8">
        <v>0</v>
      </c>
      <c r="L3202" s="8">
        <v>136793.59794000001</v>
      </c>
      <c r="M3202" s="8">
        <v>-1.0020599999988899</v>
      </c>
      <c r="N3202" s="9">
        <v>99.999267471084394</v>
      </c>
    </row>
    <row r="3203" spans="1:14" s="75" customFormat="1" ht="16.5" customHeight="1" x14ac:dyDescent="0.2">
      <c r="A3203" s="16"/>
      <c r="B3203" s="16"/>
      <c r="C3203" s="18"/>
      <c r="D3203" s="20"/>
      <c r="E3203" s="17" t="s">
        <v>250</v>
      </c>
      <c r="F3203" s="19" t="s">
        <v>251</v>
      </c>
      <c r="G3203" s="8" t="s">
        <v>243</v>
      </c>
      <c r="H3203" s="8" t="s">
        <v>243</v>
      </c>
      <c r="I3203" s="8">
        <v>70236.600000000006</v>
      </c>
      <c r="J3203" s="8">
        <v>70236.600000000006</v>
      </c>
      <c r="K3203" s="8">
        <v>0</v>
      </c>
      <c r="L3203" s="8">
        <v>70236.600000000006</v>
      </c>
      <c r="M3203" s="8">
        <v>0</v>
      </c>
      <c r="N3203" s="9">
        <v>100</v>
      </c>
    </row>
    <row r="3204" spans="1:14" s="75" customFormat="1" ht="16.5" customHeight="1" x14ac:dyDescent="0.2">
      <c r="A3204" s="16"/>
      <c r="B3204" s="16"/>
      <c r="C3204" s="18"/>
      <c r="D3204" s="20"/>
      <c r="E3204" s="17" t="s">
        <v>252</v>
      </c>
      <c r="F3204" s="19" t="s">
        <v>253</v>
      </c>
      <c r="G3204" s="8" t="s">
        <v>243</v>
      </c>
      <c r="H3204" s="8" t="s">
        <v>243</v>
      </c>
      <c r="I3204" s="8">
        <v>17525.7</v>
      </c>
      <c r="J3204" s="8">
        <v>17473.132959999999</v>
      </c>
      <c r="K3204" s="8">
        <v>0</v>
      </c>
      <c r="L3204" s="8">
        <v>17473.132959999999</v>
      </c>
      <c r="M3204" s="8">
        <v>-52.567040000001697</v>
      </c>
      <c r="N3204" s="9">
        <v>99.700057401416203</v>
      </c>
    </row>
    <row r="3205" spans="1:14" s="75" customFormat="1" ht="16.5" customHeight="1" x14ac:dyDescent="0.2">
      <c r="A3205" s="16"/>
      <c r="B3205" s="16"/>
      <c r="C3205" s="18"/>
      <c r="D3205" s="20"/>
      <c r="E3205" s="17" t="s">
        <v>254</v>
      </c>
      <c r="F3205" s="19" t="s">
        <v>255</v>
      </c>
      <c r="G3205" s="8" t="s">
        <v>243</v>
      </c>
      <c r="H3205" s="8" t="s">
        <v>243</v>
      </c>
      <c r="I3205" s="8">
        <v>19263.900000000001</v>
      </c>
      <c r="J3205" s="8">
        <v>19246.052629999998</v>
      </c>
      <c r="K3205" s="8">
        <v>0</v>
      </c>
      <c r="L3205" s="8">
        <v>19246.052629999998</v>
      </c>
      <c r="M3205" s="8">
        <v>-17.847370000003099</v>
      </c>
      <c r="N3205" s="9">
        <v>99.907353287755797</v>
      </c>
    </row>
    <row r="3206" spans="1:14" s="75" customFormat="1" ht="16.5" customHeight="1" x14ac:dyDescent="0.2">
      <c r="A3206" s="16"/>
      <c r="B3206" s="16"/>
      <c r="C3206" s="18"/>
      <c r="D3206" s="20"/>
      <c r="E3206" s="17" t="s">
        <v>265</v>
      </c>
      <c r="F3206" s="19" t="s">
        <v>266</v>
      </c>
      <c r="G3206" s="8" t="s">
        <v>243</v>
      </c>
      <c r="H3206" s="8" t="s">
        <v>243</v>
      </c>
      <c r="I3206" s="8">
        <v>2944.2</v>
      </c>
      <c r="J3206" s="8">
        <v>2900.8088600000001</v>
      </c>
      <c r="K3206" s="8">
        <v>0</v>
      </c>
      <c r="L3206" s="8">
        <v>2900.8088600000001</v>
      </c>
      <c r="M3206" s="8">
        <v>-43.391139999999702</v>
      </c>
      <c r="N3206" s="9">
        <v>98.526216289654201</v>
      </c>
    </row>
    <row r="3207" spans="1:14" s="75" customFormat="1" ht="16.5" customHeight="1" x14ac:dyDescent="0.2">
      <c r="A3207" s="16"/>
      <c r="B3207" s="16"/>
      <c r="C3207" s="18"/>
      <c r="D3207" s="20"/>
      <c r="E3207" s="17" t="s">
        <v>267</v>
      </c>
      <c r="F3207" s="19" t="s">
        <v>268</v>
      </c>
      <c r="G3207" s="8" t="s">
        <v>243</v>
      </c>
      <c r="H3207" s="8" t="s">
        <v>243</v>
      </c>
      <c r="I3207" s="8">
        <v>2227.1</v>
      </c>
      <c r="J3207" s="8">
        <v>2226.97183</v>
      </c>
      <c r="K3207" s="8">
        <v>0</v>
      </c>
      <c r="L3207" s="8">
        <v>2226.97183</v>
      </c>
      <c r="M3207" s="8">
        <v>-0.12816999999995499</v>
      </c>
      <c r="N3207" s="9">
        <v>99.994244982263893</v>
      </c>
    </row>
    <row r="3208" spans="1:14" s="75" customFormat="1" ht="16.5" customHeight="1" x14ac:dyDescent="0.2">
      <c r="A3208" s="16"/>
      <c r="B3208" s="16"/>
      <c r="C3208" s="18"/>
      <c r="D3208" s="20"/>
      <c r="E3208" s="17" t="s">
        <v>256</v>
      </c>
      <c r="F3208" s="19" t="s">
        <v>257</v>
      </c>
      <c r="G3208" s="8" t="s">
        <v>243</v>
      </c>
      <c r="H3208" s="8" t="s">
        <v>243</v>
      </c>
      <c r="I3208" s="8">
        <v>56414.2</v>
      </c>
      <c r="J3208" s="8">
        <v>56414.107550000001</v>
      </c>
      <c r="K3208" s="8">
        <v>0</v>
      </c>
      <c r="L3208" s="8">
        <v>56414.107550000001</v>
      </c>
      <c r="M3208" s="8">
        <v>-9.2449999996461002E-2</v>
      </c>
      <c r="N3208" s="9">
        <v>99.999836122820199</v>
      </c>
    </row>
    <row r="3209" spans="1:14" s="75" customFormat="1" ht="16.5" customHeight="1" x14ac:dyDescent="0.2">
      <c r="A3209" s="16"/>
      <c r="B3209" s="16"/>
      <c r="C3209" s="18"/>
      <c r="D3209" s="20"/>
      <c r="E3209" s="17" t="s">
        <v>277</v>
      </c>
      <c r="F3209" s="19" t="s">
        <v>278</v>
      </c>
      <c r="G3209" s="8" t="s">
        <v>243</v>
      </c>
      <c r="H3209" s="8" t="s">
        <v>243</v>
      </c>
      <c r="I3209" s="8">
        <v>12305.3</v>
      </c>
      <c r="J3209" s="8">
        <v>12223.15252</v>
      </c>
      <c r="K3209" s="8">
        <v>0</v>
      </c>
      <c r="L3209" s="8">
        <v>12223.15252</v>
      </c>
      <c r="M3209" s="8">
        <v>-82.147479999999604</v>
      </c>
      <c r="N3209" s="9">
        <v>99.332421964519398</v>
      </c>
    </row>
    <row r="3210" spans="1:14" s="75" customFormat="1" ht="16.5" customHeight="1" x14ac:dyDescent="0.2">
      <c r="A3210" s="16"/>
      <c r="B3210" s="16"/>
      <c r="C3210" s="18"/>
      <c r="D3210" s="20"/>
      <c r="E3210" s="17" t="s">
        <v>258</v>
      </c>
      <c r="F3210" s="19" t="s">
        <v>259</v>
      </c>
      <c r="G3210" s="8" t="s">
        <v>243</v>
      </c>
      <c r="H3210" s="8" t="s">
        <v>243</v>
      </c>
      <c r="I3210" s="8">
        <v>28784</v>
      </c>
      <c r="J3210" s="8">
        <v>28783.9997</v>
      </c>
      <c r="K3210" s="8">
        <v>0</v>
      </c>
      <c r="L3210" s="8">
        <v>28783.9997</v>
      </c>
      <c r="M3210" s="8">
        <v>-2.9999999969732E-4</v>
      </c>
      <c r="N3210" s="9">
        <v>99.9999989577543</v>
      </c>
    </row>
    <row r="3211" spans="1:14" s="75" customFormat="1" ht="16.5" customHeight="1" x14ac:dyDescent="0.2">
      <c r="A3211" s="16"/>
      <c r="B3211" s="16"/>
      <c r="C3211" s="18"/>
      <c r="D3211" s="20"/>
      <c r="E3211" s="17" t="s">
        <v>344</v>
      </c>
      <c r="F3211" s="19" t="s">
        <v>345</v>
      </c>
      <c r="G3211" s="8" t="s">
        <v>243</v>
      </c>
      <c r="H3211" s="8" t="s">
        <v>243</v>
      </c>
      <c r="I3211" s="8">
        <v>7039</v>
      </c>
      <c r="J3211" s="8">
        <v>7039</v>
      </c>
      <c r="K3211" s="8">
        <v>0</v>
      </c>
      <c r="L3211" s="8">
        <v>7039</v>
      </c>
      <c r="M3211" s="8">
        <v>0</v>
      </c>
      <c r="N3211" s="9">
        <v>100</v>
      </c>
    </row>
    <row r="3212" spans="1:14" s="75" customFormat="1" ht="16.5" customHeight="1" x14ac:dyDescent="0.2">
      <c r="A3212" s="16"/>
      <c r="B3212" s="16"/>
      <c r="C3212" s="18"/>
      <c r="D3212" s="20"/>
      <c r="E3212" s="17" t="s">
        <v>260</v>
      </c>
      <c r="F3212" s="19" t="s">
        <v>261</v>
      </c>
      <c r="G3212" s="8" t="s">
        <v>243</v>
      </c>
      <c r="H3212" s="8" t="s">
        <v>243</v>
      </c>
      <c r="I3212" s="8">
        <v>224</v>
      </c>
      <c r="J3212" s="8">
        <v>203.43065999999999</v>
      </c>
      <c r="K3212" s="8">
        <v>0</v>
      </c>
      <c r="L3212" s="8">
        <v>203.43065999999999</v>
      </c>
      <c r="M3212" s="8">
        <v>-20.56934</v>
      </c>
      <c r="N3212" s="9">
        <v>90.817258928571405</v>
      </c>
    </row>
    <row r="3213" spans="1:14" s="75" customFormat="1" ht="15.75" customHeight="1" x14ac:dyDescent="0.2">
      <c r="A3213" s="16"/>
      <c r="B3213" s="22" t="s">
        <v>783</v>
      </c>
      <c r="C3213" s="17" t="s">
        <v>877</v>
      </c>
      <c r="D3213" s="4"/>
      <c r="E3213" s="4"/>
      <c r="F3213" s="19" t="s">
        <v>878</v>
      </c>
      <c r="G3213" s="8" t="s">
        <v>243</v>
      </c>
      <c r="H3213" s="8">
        <v>0</v>
      </c>
      <c r="I3213" s="8">
        <v>930528</v>
      </c>
      <c r="J3213" s="8">
        <v>929436</v>
      </c>
      <c r="K3213" s="8">
        <v>0</v>
      </c>
      <c r="L3213" s="8">
        <v>929436</v>
      </c>
      <c r="M3213" s="8">
        <v>-1092</v>
      </c>
      <c r="N3213" s="9">
        <v>99.882647271226702</v>
      </c>
    </row>
    <row r="3214" spans="1:14" s="75" customFormat="1" ht="15.75" customHeight="1" x14ac:dyDescent="0.2">
      <c r="A3214" s="16"/>
      <c r="B3214" s="16"/>
      <c r="C3214" s="20"/>
      <c r="D3214" s="17" t="s">
        <v>264</v>
      </c>
      <c r="E3214" s="4"/>
      <c r="F3214" s="19" t="s">
        <v>892</v>
      </c>
      <c r="G3214" s="8" t="s">
        <v>243</v>
      </c>
      <c r="H3214" s="8" t="s">
        <v>243</v>
      </c>
      <c r="I3214" s="8">
        <v>930011</v>
      </c>
      <c r="J3214" s="8">
        <v>928919</v>
      </c>
      <c r="K3214" s="8">
        <v>0</v>
      </c>
      <c r="L3214" s="8">
        <v>928919</v>
      </c>
      <c r="M3214" s="8">
        <v>-1092</v>
      </c>
      <c r="N3214" s="9">
        <v>99.882582033975893</v>
      </c>
    </row>
    <row r="3215" spans="1:14" s="75" customFormat="1" ht="15.75" customHeight="1" x14ac:dyDescent="0.2">
      <c r="A3215" s="16"/>
      <c r="B3215" s="16"/>
      <c r="C3215" s="18"/>
      <c r="D3215" s="20"/>
      <c r="E3215" s="17" t="s">
        <v>277</v>
      </c>
      <c r="F3215" s="19" t="s">
        <v>278</v>
      </c>
      <c r="G3215" s="8" t="s">
        <v>243</v>
      </c>
      <c r="H3215" s="8" t="s">
        <v>243</v>
      </c>
      <c r="I3215" s="8">
        <v>930011</v>
      </c>
      <c r="J3215" s="8">
        <v>928919</v>
      </c>
      <c r="K3215" s="8">
        <v>0</v>
      </c>
      <c r="L3215" s="8">
        <v>928919</v>
      </c>
      <c r="M3215" s="8">
        <v>-1092</v>
      </c>
      <c r="N3215" s="9">
        <v>99.882582033975893</v>
      </c>
    </row>
    <row r="3216" spans="1:14" s="75" customFormat="1" ht="15.75" customHeight="1" x14ac:dyDescent="0.2">
      <c r="A3216" s="16"/>
      <c r="B3216" s="16"/>
      <c r="C3216" s="20"/>
      <c r="D3216" s="17" t="s">
        <v>237</v>
      </c>
      <c r="E3216" s="4"/>
      <c r="F3216" s="19" t="s">
        <v>893</v>
      </c>
      <c r="G3216" s="8" t="s">
        <v>243</v>
      </c>
      <c r="H3216" s="8" t="s">
        <v>243</v>
      </c>
      <c r="I3216" s="8">
        <v>517</v>
      </c>
      <c r="J3216" s="8">
        <v>517</v>
      </c>
      <c r="K3216" s="8">
        <v>0</v>
      </c>
      <c r="L3216" s="8">
        <v>517</v>
      </c>
      <c r="M3216" s="8">
        <v>0</v>
      </c>
      <c r="N3216" s="9">
        <v>100</v>
      </c>
    </row>
    <row r="3217" spans="1:14" s="75" customFormat="1" ht="15.75" customHeight="1" x14ac:dyDescent="0.2">
      <c r="A3217" s="16"/>
      <c r="B3217" s="16"/>
      <c r="C3217" s="18"/>
      <c r="D3217" s="20"/>
      <c r="E3217" s="17" t="s">
        <v>260</v>
      </c>
      <c r="F3217" s="19" t="s">
        <v>261</v>
      </c>
      <c r="G3217" s="8" t="s">
        <v>243</v>
      </c>
      <c r="H3217" s="8" t="s">
        <v>243</v>
      </c>
      <c r="I3217" s="8">
        <v>517</v>
      </c>
      <c r="J3217" s="8">
        <v>517</v>
      </c>
      <c r="K3217" s="8">
        <v>0</v>
      </c>
      <c r="L3217" s="8">
        <v>517</v>
      </c>
      <c r="M3217" s="8">
        <v>0</v>
      </c>
      <c r="N3217" s="9">
        <v>100</v>
      </c>
    </row>
    <row r="3218" spans="1:14" s="75" customFormat="1" ht="15.75" customHeight="1" x14ac:dyDescent="0.2">
      <c r="A3218" s="16"/>
      <c r="B3218" s="22" t="s">
        <v>783</v>
      </c>
      <c r="C3218" s="17" t="s">
        <v>879</v>
      </c>
      <c r="D3218" s="4"/>
      <c r="E3218" s="4"/>
      <c r="F3218" s="19" t="s">
        <v>880</v>
      </c>
      <c r="G3218" s="8" t="s">
        <v>243</v>
      </c>
      <c r="H3218" s="8">
        <v>0</v>
      </c>
      <c r="I3218" s="8">
        <v>107347199</v>
      </c>
      <c r="J3218" s="8">
        <v>105696713.49161001</v>
      </c>
      <c r="K3218" s="8">
        <v>1032809.99440999</v>
      </c>
      <c r="L3218" s="8">
        <v>104663903.4972</v>
      </c>
      <c r="M3218" s="8">
        <v>-2683295.5027999999</v>
      </c>
      <c r="N3218" s="9">
        <v>97.500358157645096</v>
      </c>
    </row>
    <row r="3219" spans="1:14" s="75" customFormat="1" ht="15.75" customHeight="1" x14ac:dyDescent="0.2">
      <c r="A3219" s="16"/>
      <c r="B3219" s="16"/>
      <c r="C3219" s="20"/>
      <c r="D3219" s="17" t="s">
        <v>264</v>
      </c>
      <c r="E3219" s="4"/>
      <c r="F3219" s="19" t="s">
        <v>894</v>
      </c>
      <c r="G3219" s="8" t="s">
        <v>243</v>
      </c>
      <c r="H3219" s="8" t="s">
        <v>243</v>
      </c>
      <c r="I3219" s="8">
        <v>52801489</v>
      </c>
      <c r="J3219" s="8">
        <v>52800799</v>
      </c>
      <c r="K3219" s="8">
        <v>0</v>
      </c>
      <c r="L3219" s="8">
        <v>52800799</v>
      </c>
      <c r="M3219" s="8">
        <v>-690</v>
      </c>
      <c r="N3219" s="9">
        <v>99.998693218670397</v>
      </c>
    </row>
    <row r="3220" spans="1:14" s="75" customFormat="1" ht="15.75" customHeight="1" x14ac:dyDescent="0.2">
      <c r="A3220" s="16"/>
      <c r="B3220" s="16"/>
      <c r="C3220" s="18"/>
      <c r="D3220" s="20"/>
      <c r="E3220" s="17" t="s">
        <v>277</v>
      </c>
      <c r="F3220" s="19" t="s">
        <v>278</v>
      </c>
      <c r="G3220" s="8" t="s">
        <v>243</v>
      </c>
      <c r="H3220" s="8" t="s">
        <v>243</v>
      </c>
      <c r="I3220" s="8">
        <v>52131154</v>
      </c>
      <c r="J3220" s="8">
        <v>52131154</v>
      </c>
      <c r="K3220" s="8">
        <v>0</v>
      </c>
      <c r="L3220" s="8">
        <v>52131154</v>
      </c>
      <c r="M3220" s="8">
        <v>0</v>
      </c>
      <c r="N3220" s="9">
        <v>100</v>
      </c>
    </row>
    <row r="3221" spans="1:14" s="75" customFormat="1" ht="15.75" customHeight="1" x14ac:dyDescent="0.2">
      <c r="A3221" s="16"/>
      <c r="B3221" s="16"/>
      <c r="C3221" s="18"/>
      <c r="D3221" s="20"/>
      <c r="E3221" s="17" t="s">
        <v>348</v>
      </c>
      <c r="F3221" s="19" t="s">
        <v>349</v>
      </c>
      <c r="G3221" s="8" t="s">
        <v>243</v>
      </c>
      <c r="H3221" s="8" t="s">
        <v>243</v>
      </c>
      <c r="I3221" s="8">
        <v>670335</v>
      </c>
      <c r="J3221" s="8">
        <v>669645</v>
      </c>
      <c r="K3221" s="8">
        <v>0</v>
      </c>
      <c r="L3221" s="8">
        <v>669645</v>
      </c>
      <c r="M3221" s="8">
        <v>-690</v>
      </c>
      <c r="N3221" s="9">
        <v>99.897066392177095</v>
      </c>
    </row>
    <row r="3222" spans="1:14" s="75" customFormat="1" ht="16.5" customHeight="1" x14ac:dyDescent="0.2">
      <c r="A3222" s="16"/>
      <c r="B3222" s="16"/>
      <c r="C3222" s="20"/>
      <c r="D3222" s="17" t="s">
        <v>237</v>
      </c>
      <c r="E3222" s="4"/>
      <c r="F3222" s="19" t="s">
        <v>895</v>
      </c>
      <c r="G3222" s="8" t="s">
        <v>243</v>
      </c>
      <c r="H3222" s="8" t="s">
        <v>243</v>
      </c>
      <c r="I3222" s="8">
        <v>40247449</v>
      </c>
      <c r="J3222" s="8">
        <v>40247447.926859997</v>
      </c>
      <c r="K3222" s="8">
        <v>530096.94444999797</v>
      </c>
      <c r="L3222" s="8">
        <v>39717350.982409999</v>
      </c>
      <c r="M3222" s="8">
        <v>-530098.01759000099</v>
      </c>
      <c r="N3222" s="9">
        <v>98.682902815554797</v>
      </c>
    </row>
    <row r="3223" spans="1:14" s="75" customFormat="1" ht="16.5" customHeight="1" x14ac:dyDescent="0.2">
      <c r="A3223" s="16"/>
      <c r="B3223" s="16"/>
      <c r="C3223" s="18"/>
      <c r="D3223" s="20"/>
      <c r="E3223" s="17" t="s">
        <v>289</v>
      </c>
      <c r="F3223" s="19" t="s">
        <v>290</v>
      </c>
      <c r="G3223" s="8" t="s">
        <v>243</v>
      </c>
      <c r="H3223" s="8" t="s">
        <v>243</v>
      </c>
      <c r="I3223" s="8">
        <v>40247449</v>
      </c>
      <c r="J3223" s="8">
        <v>40247447.926859997</v>
      </c>
      <c r="K3223" s="8">
        <v>530096.94444999797</v>
      </c>
      <c r="L3223" s="8">
        <v>39717350.982409999</v>
      </c>
      <c r="M3223" s="8">
        <v>-530098.01759000099</v>
      </c>
      <c r="N3223" s="9">
        <v>98.682902815554797</v>
      </c>
    </row>
    <row r="3224" spans="1:14" s="75" customFormat="1" ht="31.5" x14ac:dyDescent="0.2">
      <c r="A3224" s="16"/>
      <c r="B3224" s="16"/>
      <c r="C3224" s="20"/>
      <c r="D3224" s="17" t="s">
        <v>294</v>
      </c>
      <c r="E3224" s="4"/>
      <c r="F3224" s="19" t="s">
        <v>896</v>
      </c>
      <c r="G3224" s="8" t="s">
        <v>243</v>
      </c>
      <c r="H3224" s="8" t="s">
        <v>243</v>
      </c>
      <c r="I3224" s="8">
        <v>10226393</v>
      </c>
      <c r="J3224" s="8">
        <v>10226393</v>
      </c>
      <c r="K3224" s="8">
        <v>502713.04995999997</v>
      </c>
      <c r="L3224" s="8">
        <v>9723679.9500399996</v>
      </c>
      <c r="M3224" s="8">
        <v>-502713.04995999997</v>
      </c>
      <c r="N3224" s="9">
        <v>95.084160661926504</v>
      </c>
    </row>
    <row r="3225" spans="1:14" s="75" customFormat="1" ht="15.75" customHeight="1" x14ac:dyDescent="0.2">
      <c r="A3225" s="16"/>
      <c r="B3225" s="16"/>
      <c r="C3225" s="18"/>
      <c r="D3225" s="20"/>
      <c r="E3225" s="17" t="s">
        <v>289</v>
      </c>
      <c r="F3225" s="19" t="s">
        <v>290</v>
      </c>
      <c r="G3225" s="8" t="s">
        <v>243</v>
      </c>
      <c r="H3225" s="8" t="s">
        <v>243</v>
      </c>
      <c r="I3225" s="8">
        <v>10226393</v>
      </c>
      <c r="J3225" s="8">
        <v>10226393</v>
      </c>
      <c r="K3225" s="8">
        <v>502713.04995999997</v>
      </c>
      <c r="L3225" s="8">
        <v>9723679.9500399996</v>
      </c>
      <c r="M3225" s="8">
        <v>-502713.04995999997</v>
      </c>
      <c r="N3225" s="9">
        <v>95.084160661926504</v>
      </c>
    </row>
    <row r="3226" spans="1:14" s="75" customFormat="1" ht="15.75" customHeight="1" x14ac:dyDescent="0.2">
      <c r="A3226" s="16"/>
      <c r="B3226" s="16"/>
      <c r="C3226" s="20"/>
      <c r="D3226" s="17" t="s">
        <v>244</v>
      </c>
      <c r="E3226" s="4"/>
      <c r="F3226" s="19" t="s">
        <v>897</v>
      </c>
      <c r="G3226" s="8" t="s">
        <v>243</v>
      </c>
      <c r="H3226" s="8" t="s">
        <v>243</v>
      </c>
      <c r="I3226" s="8">
        <v>2290093</v>
      </c>
      <c r="J3226" s="8">
        <v>640298.56475000002</v>
      </c>
      <c r="K3226" s="8">
        <v>0</v>
      </c>
      <c r="L3226" s="8">
        <v>640298.56475000002</v>
      </c>
      <c r="M3226" s="8">
        <v>-1649794.4352500001</v>
      </c>
      <c r="N3226" s="9">
        <v>27.959500542117699</v>
      </c>
    </row>
    <row r="3227" spans="1:14" s="75" customFormat="1" ht="15.75" customHeight="1" x14ac:dyDescent="0.2">
      <c r="A3227" s="16"/>
      <c r="B3227" s="16"/>
      <c r="C3227" s="18"/>
      <c r="D3227" s="20"/>
      <c r="E3227" s="17" t="s">
        <v>469</v>
      </c>
      <c r="F3227" s="19" t="s">
        <v>470</v>
      </c>
      <c r="G3227" s="8" t="s">
        <v>243</v>
      </c>
      <c r="H3227" s="8" t="s">
        <v>243</v>
      </c>
      <c r="I3227" s="8">
        <v>2290093</v>
      </c>
      <c r="J3227" s="8">
        <v>640298.56475000002</v>
      </c>
      <c r="K3227" s="8">
        <v>0</v>
      </c>
      <c r="L3227" s="8">
        <v>640298.56475000002</v>
      </c>
      <c r="M3227" s="8">
        <v>-1649794.4352500001</v>
      </c>
      <c r="N3227" s="9">
        <v>27.959500542117699</v>
      </c>
    </row>
    <row r="3228" spans="1:14" s="75" customFormat="1" ht="30" customHeight="1" x14ac:dyDescent="0.2">
      <c r="A3228" s="16"/>
      <c r="B3228" s="16"/>
      <c r="C3228" s="20"/>
      <c r="D3228" s="17" t="s">
        <v>246</v>
      </c>
      <c r="E3228" s="4"/>
      <c r="F3228" s="25" t="s">
        <v>1338</v>
      </c>
      <c r="G3228" s="8" t="s">
        <v>243</v>
      </c>
      <c r="H3228" s="8" t="s">
        <v>243</v>
      </c>
      <c r="I3228" s="8">
        <v>1781775</v>
      </c>
      <c r="J3228" s="8">
        <v>1781775</v>
      </c>
      <c r="K3228" s="8">
        <v>0</v>
      </c>
      <c r="L3228" s="8">
        <v>1781775</v>
      </c>
      <c r="M3228" s="8">
        <v>0</v>
      </c>
      <c r="N3228" s="9">
        <v>100</v>
      </c>
    </row>
    <row r="3229" spans="1:14" s="75" customFormat="1" ht="18" customHeight="1" x14ac:dyDescent="0.2">
      <c r="A3229" s="16"/>
      <c r="B3229" s="16"/>
      <c r="C3229" s="18"/>
      <c r="D3229" s="20"/>
      <c r="E3229" s="17" t="s">
        <v>487</v>
      </c>
      <c r="F3229" s="19" t="s">
        <v>488</v>
      </c>
      <c r="G3229" s="8" t="s">
        <v>243</v>
      </c>
      <c r="H3229" s="8" t="s">
        <v>243</v>
      </c>
      <c r="I3229" s="8">
        <v>1781775</v>
      </c>
      <c r="J3229" s="8">
        <v>1781775</v>
      </c>
      <c r="K3229" s="8">
        <v>0</v>
      </c>
      <c r="L3229" s="8">
        <v>1781775</v>
      </c>
      <c r="M3229" s="8">
        <v>0</v>
      </c>
      <c r="N3229" s="9">
        <v>100</v>
      </c>
    </row>
    <row r="3230" spans="1:14" s="75" customFormat="1" ht="31.5" x14ac:dyDescent="0.2">
      <c r="A3230" s="16"/>
      <c r="B3230" s="22" t="s">
        <v>783</v>
      </c>
      <c r="C3230" s="17" t="s">
        <v>881</v>
      </c>
      <c r="D3230" s="4"/>
      <c r="E3230" s="4"/>
      <c r="F3230" s="19" t="s">
        <v>882</v>
      </c>
      <c r="G3230" s="8" t="s">
        <v>243</v>
      </c>
      <c r="H3230" s="8">
        <v>0</v>
      </c>
      <c r="I3230" s="8">
        <v>2436622</v>
      </c>
      <c r="J3230" s="8">
        <v>2428808.1930499999</v>
      </c>
      <c r="K3230" s="8">
        <v>22050.730999999701</v>
      </c>
      <c r="L3230" s="8">
        <v>2406757.4620500002</v>
      </c>
      <c r="M3230" s="8">
        <v>-29864.537949999802</v>
      </c>
      <c r="N3230" s="9">
        <v>98.774346700062594</v>
      </c>
    </row>
    <row r="3231" spans="1:14" s="75" customFormat="1" ht="17.25" customHeight="1" x14ac:dyDescent="0.2">
      <c r="A3231" s="16"/>
      <c r="B3231" s="16"/>
      <c r="C3231" s="20"/>
      <c r="D3231" s="17" t="s">
        <v>264</v>
      </c>
      <c r="E3231" s="4"/>
      <c r="F3231" s="19" t="s">
        <v>898</v>
      </c>
      <c r="G3231" s="8" t="s">
        <v>243</v>
      </c>
      <c r="H3231" s="8" t="s">
        <v>243</v>
      </c>
      <c r="I3231" s="8">
        <v>2436622</v>
      </c>
      <c r="J3231" s="8">
        <v>2428808.1930499999</v>
      </c>
      <c r="K3231" s="8">
        <v>22050.730999999701</v>
      </c>
      <c r="L3231" s="8">
        <v>2406757.4620500002</v>
      </c>
      <c r="M3231" s="8">
        <v>-29864.537949999802</v>
      </c>
      <c r="N3231" s="9">
        <v>98.774346700062594</v>
      </c>
    </row>
    <row r="3232" spans="1:14" s="75" customFormat="1" ht="17.25" customHeight="1" x14ac:dyDescent="0.2">
      <c r="A3232" s="16"/>
      <c r="B3232" s="16"/>
      <c r="C3232" s="18"/>
      <c r="D3232" s="20"/>
      <c r="E3232" s="17" t="s">
        <v>277</v>
      </c>
      <c r="F3232" s="19" t="s">
        <v>278</v>
      </c>
      <c r="G3232" s="8" t="s">
        <v>243</v>
      </c>
      <c r="H3232" s="8" t="s">
        <v>243</v>
      </c>
      <c r="I3232" s="8">
        <v>2436622</v>
      </c>
      <c r="J3232" s="8">
        <v>2428808.1930499999</v>
      </c>
      <c r="K3232" s="8">
        <v>22050.730999999701</v>
      </c>
      <c r="L3232" s="8">
        <v>2406757.4620500002</v>
      </c>
      <c r="M3232" s="8">
        <v>-29864.537949999802</v>
      </c>
      <c r="N3232" s="9">
        <v>98.774346700062594</v>
      </c>
    </row>
    <row r="3233" spans="1:14" s="75" customFormat="1" ht="17.25" customHeight="1" x14ac:dyDescent="0.2">
      <c r="A3233" s="16"/>
      <c r="B3233" s="22" t="s">
        <v>783</v>
      </c>
      <c r="C3233" s="17" t="s">
        <v>887</v>
      </c>
      <c r="D3233" s="4"/>
      <c r="E3233" s="4"/>
      <c r="F3233" s="19" t="s">
        <v>888</v>
      </c>
      <c r="G3233" s="8" t="s">
        <v>243</v>
      </c>
      <c r="H3233" s="8">
        <v>0</v>
      </c>
      <c r="I3233" s="8">
        <v>216012</v>
      </c>
      <c r="J3233" s="8">
        <v>213345.75954</v>
      </c>
      <c r="K3233" s="8">
        <v>0</v>
      </c>
      <c r="L3233" s="8">
        <v>213345.75954</v>
      </c>
      <c r="M3233" s="8">
        <v>-2666.24046</v>
      </c>
      <c r="N3233" s="9">
        <v>98.7656979890006</v>
      </c>
    </row>
    <row r="3234" spans="1:14" s="75" customFormat="1" ht="17.25" customHeight="1" x14ac:dyDescent="0.2">
      <c r="A3234" s="16"/>
      <c r="B3234" s="16"/>
      <c r="C3234" s="20"/>
      <c r="D3234" s="17" t="s">
        <v>264</v>
      </c>
      <c r="E3234" s="4"/>
      <c r="F3234" s="19" t="s">
        <v>899</v>
      </c>
      <c r="G3234" s="8" t="s">
        <v>243</v>
      </c>
      <c r="H3234" s="8" t="s">
        <v>243</v>
      </c>
      <c r="I3234" s="8">
        <v>111990</v>
      </c>
      <c r="J3234" s="8">
        <v>111990</v>
      </c>
      <c r="K3234" s="8">
        <v>0</v>
      </c>
      <c r="L3234" s="8">
        <v>111990</v>
      </c>
      <c r="M3234" s="8">
        <v>0</v>
      </c>
      <c r="N3234" s="9">
        <v>100</v>
      </c>
    </row>
    <row r="3235" spans="1:14" s="75" customFormat="1" ht="17.25" customHeight="1" x14ac:dyDescent="0.2">
      <c r="A3235" s="16"/>
      <c r="B3235" s="16"/>
      <c r="C3235" s="18"/>
      <c r="D3235" s="20"/>
      <c r="E3235" s="17" t="s">
        <v>496</v>
      </c>
      <c r="F3235" s="19" t="s">
        <v>497</v>
      </c>
      <c r="G3235" s="8" t="s">
        <v>243</v>
      </c>
      <c r="H3235" s="8" t="s">
        <v>243</v>
      </c>
      <c r="I3235" s="8">
        <v>111990</v>
      </c>
      <c r="J3235" s="8">
        <v>111990</v>
      </c>
      <c r="K3235" s="8">
        <v>0</v>
      </c>
      <c r="L3235" s="8">
        <v>111990</v>
      </c>
      <c r="M3235" s="8">
        <v>0</v>
      </c>
      <c r="N3235" s="9">
        <v>100</v>
      </c>
    </row>
    <row r="3236" spans="1:14" s="75" customFormat="1" ht="31.5" x14ac:dyDescent="0.2">
      <c r="A3236" s="16"/>
      <c r="B3236" s="16"/>
      <c r="C3236" s="20"/>
      <c r="D3236" s="17" t="s">
        <v>237</v>
      </c>
      <c r="E3236" s="4"/>
      <c r="F3236" s="19" t="s">
        <v>900</v>
      </c>
      <c r="G3236" s="8" t="s">
        <v>243</v>
      </c>
      <c r="H3236" s="8" t="s">
        <v>243</v>
      </c>
      <c r="I3236" s="8">
        <v>92022</v>
      </c>
      <c r="J3236" s="8">
        <v>89355.759539999999</v>
      </c>
      <c r="K3236" s="8">
        <v>0</v>
      </c>
      <c r="L3236" s="8">
        <v>89355.759539999999</v>
      </c>
      <c r="M3236" s="8">
        <v>-2666.24046</v>
      </c>
      <c r="N3236" s="9">
        <v>97.102605398709002</v>
      </c>
    </row>
    <row r="3237" spans="1:14" s="75" customFormat="1" ht="15.75" customHeight="1" x14ac:dyDescent="0.2">
      <c r="A3237" s="16"/>
      <c r="B3237" s="16"/>
      <c r="C3237" s="18"/>
      <c r="D3237" s="20"/>
      <c r="E3237" s="17" t="s">
        <v>496</v>
      </c>
      <c r="F3237" s="19" t="s">
        <v>497</v>
      </c>
      <c r="G3237" s="8" t="s">
        <v>243</v>
      </c>
      <c r="H3237" s="8" t="s">
        <v>243</v>
      </c>
      <c r="I3237" s="8">
        <v>92022</v>
      </c>
      <c r="J3237" s="8">
        <v>89355.759539999999</v>
      </c>
      <c r="K3237" s="8">
        <v>0</v>
      </c>
      <c r="L3237" s="8">
        <v>89355.759539999999</v>
      </c>
      <c r="M3237" s="8">
        <v>-2666.24046</v>
      </c>
      <c r="N3237" s="9">
        <v>97.102605398709002</v>
      </c>
    </row>
    <row r="3238" spans="1:14" s="75" customFormat="1" ht="31.5" x14ac:dyDescent="0.2">
      <c r="A3238" s="16"/>
      <c r="B3238" s="16"/>
      <c r="C3238" s="20"/>
      <c r="D3238" s="17" t="s">
        <v>294</v>
      </c>
      <c r="E3238" s="4"/>
      <c r="F3238" s="19" t="s">
        <v>901</v>
      </c>
      <c r="G3238" s="8" t="s">
        <v>243</v>
      </c>
      <c r="H3238" s="8" t="s">
        <v>243</v>
      </c>
      <c r="I3238" s="8">
        <v>12000</v>
      </c>
      <c r="J3238" s="8">
        <v>12000</v>
      </c>
      <c r="K3238" s="8">
        <v>0</v>
      </c>
      <c r="L3238" s="8">
        <v>12000</v>
      </c>
      <c r="M3238" s="8">
        <v>0</v>
      </c>
      <c r="N3238" s="9">
        <v>100</v>
      </c>
    </row>
    <row r="3239" spans="1:14" s="75" customFormat="1" ht="15.75" customHeight="1" x14ac:dyDescent="0.2">
      <c r="A3239" s="16"/>
      <c r="B3239" s="16"/>
      <c r="C3239" s="18"/>
      <c r="D3239" s="20"/>
      <c r="E3239" s="17" t="s">
        <v>398</v>
      </c>
      <c r="F3239" s="19" t="s">
        <v>399</v>
      </c>
      <c r="G3239" s="8" t="s">
        <v>243</v>
      </c>
      <c r="H3239" s="8" t="s">
        <v>243</v>
      </c>
      <c r="I3239" s="8">
        <v>12000</v>
      </c>
      <c r="J3239" s="8">
        <v>12000</v>
      </c>
      <c r="K3239" s="8">
        <v>0</v>
      </c>
      <c r="L3239" s="8">
        <v>12000</v>
      </c>
      <c r="M3239" s="8">
        <v>0</v>
      </c>
      <c r="N3239" s="9">
        <v>100</v>
      </c>
    </row>
    <row r="3240" spans="1:14" s="75" customFormat="1" ht="15.75" customHeight="1" x14ac:dyDescent="0.2">
      <c r="A3240" s="16"/>
      <c r="B3240" s="22" t="s">
        <v>783</v>
      </c>
      <c r="C3240" s="17" t="s">
        <v>237</v>
      </c>
      <c r="D3240" s="4"/>
      <c r="E3240" s="4"/>
      <c r="F3240" s="19" t="s">
        <v>1203</v>
      </c>
      <c r="G3240" s="8" t="s">
        <v>243</v>
      </c>
      <c r="H3240" s="8">
        <v>0</v>
      </c>
      <c r="I3240" s="8">
        <v>573.5</v>
      </c>
      <c r="J3240" s="8">
        <v>573.5</v>
      </c>
      <c r="K3240" s="8">
        <v>0</v>
      </c>
      <c r="L3240" s="8">
        <v>573.5</v>
      </c>
      <c r="M3240" s="8">
        <v>0</v>
      </c>
      <c r="N3240" s="9">
        <v>100</v>
      </c>
    </row>
    <row r="3241" spans="1:14" s="75" customFormat="1" ht="15.75" customHeight="1" x14ac:dyDescent="0.2">
      <c r="A3241" s="16"/>
      <c r="B3241" s="16"/>
      <c r="C3241" s="18"/>
      <c r="D3241" s="20"/>
      <c r="E3241" s="17" t="s">
        <v>260</v>
      </c>
      <c r="F3241" s="19" t="s">
        <v>261</v>
      </c>
      <c r="G3241" s="8" t="s">
        <v>243</v>
      </c>
      <c r="H3241" s="8" t="s">
        <v>243</v>
      </c>
      <c r="I3241" s="8">
        <v>573.5</v>
      </c>
      <c r="J3241" s="8">
        <v>573.5</v>
      </c>
      <c r="K3241" s="8">
        <v>0</v>
      </c>
      <c r="L3241" s="8">
        <v>573.5</v>
      </c>
      <c r="M3241" s="8">
        <v>0</v>
      </c>
      <c r="N3241" s="9">
        <v>100</v>
      </c>
    </row>
    <row r="3242" spans="1:14" s="75" customFormat="1" ht="31.5" x14ac:dyDescent="0.2">
      <c r="A3242" s="16"/>
      <c r="B3242" s="22" t="s">
        <v>783</v>
      </c>
      <c r="C3242" s="17" t="s">
        <v>329</v>
      </c>
      <c r="D3242" s="4"/>
      <c r="E3242" s="4"/>
      <c r="F3242" s="19" t="s">
        <v>414</v>
      </c>
      <c r="G3242" s="8" t="s">
        <v>243</v>
      </c>
      <c r="H3242" s="8">
        <v>0</v>
      </c>
      <c r="I3242" s="8">
        <v>402515.20000000001</v>
      </c>
      <c r="J3242" s="8">
        <v>402515.15</v>
      </c>
      <c r="K3242" s="8">
        <v>0</v>
      </c>
      <c r="L3242" s="8">
        <v>402515.15</v>
      </c>
      <c r="M3242" s="8">
        <v>-4.9999999988358503E-2</v>
      </c>
      <c r="N3242" s="9">
        <v>99.9999875781089</v>
      </c>
    </row>
    <row r="3243" spans="1:14" s="75" customFormat="1" ht="18" customHeight="1" x14ac:dyDescent="0.2">
      <c r="A3243" s="16"/>
      <c r="B3243" s="16"/>
      <c r="C3243" s="18"/>
      <c r="D3243" s="20"/>
      <c r="E3243" s="17" t="s">
        <v>260</v>
      </c>
      <c r="F3243" s="19" t="s">
        <v>261</v>
      </c>
      <c r="G3243" s="8" t="s">
        <v>243</v>
      </c>
      <c r="H3243" s="8" t="s">
        <v>243</v>
      </c>
      <c r="I3243" s="8">
        <v>402515.20000000001</v>
      </c>
      <c r="J3243" s="8">
        <v>402515.15</v>
      </c>
      <c r="K3243" s="8">
        <v>0</v>
      </c>
      <c r="L3243" s="8">
        <v>402515.15</v>
      </c>
      <c r="M3243" s="8">
        <v>-4.9999999988358503E-2</v>
      </c>
      <c r="N3243" s="9">
        <v>99.9999875781089</v>
      </c>
    </row>
    <row r="3244" spans="1:14" s="75" customFormat="1" ht="17.25" customHeight="1" x14ac:dyDescent="0.2">
      <c r="A3244" s="29"/>
      <c r="B3244" s="30" t="s">
        <v>562</v>
      </c>
      <c r="C3244" s="31"/>
      <c r="D3244" s="31"/>
      <c r="E3244" s="29"/>
      <c r="F3244" s="32" t="s">
        <v>563</v>
      </c>
      <c r="G3244" s="33" t="s">
        <v>243</v>
      </c>
      <c r="H3244" s="33">
        <v>0</v>
      </c>
      <c r="I3244" s="33">
        <v>135749466.19999999</v>
      </c>
      <c r="J3244" s="33">
        <v>134566577.39306</v>
      </c>
      <c r="K3244" s="33">
        <v>804033.52163998794</v>
      </c>
      <c r="L3244" s="33">
        <v>133762543.87142</v>
      </c>
      <c r="M3244" s="33">
        <v>-1986922.3285800701</v>
      </c>
      <c r="N3244" s="34">
        <v>98.536331387371604</v>
      </c>
    </row>
    <row r="3245" spans="1:14" s="75" customFormat="1" ht="15.75" customHeight="1" x14ac:dyDescent="0.2">
      <c r="A3245" s="16"/>
      <c r="B3245" s="22" t="s">
        <v>562</v>
      </c>
      <c r="C3245" s="17" t="s">
        <v>239</v>
      </c>
      <c r="D3245" s="4"/>
      <c r="E3245" s="4"/>
      <c r="F3245" s="19" t="s">
        <v>902</v>
      </c>
      <c r="G3245" s="8" t="s">
        <v>243</v>
      </c>
      <c r="H3245" s="8">
        <v>0</v>
      </c>
      <c r="I3245" s="8">
        <v>11359033</v>
      </c>
      <c r="J3245" s="8">
        <v>11328638.512159999</v>
      </c>
      <c r="K3245" s="8">
        <v>104949.235869996</v>
      </c>
      <c r="L3245" s="8">
        <v>11223689.276289999</v>
      </c>
      <c r="M3245" s="8">
        <v>-135343.72371000101</v>
      </c>
      <c r="N3245" s="9">
        <v>98.808492556452705</v>
      </c>
    </row>
    <row r="3246" spans="1:14" s="75" customFormat="1" ht="15.75" customHeight="1" x14ac:dyDescent="0.2">
      <c r="A3246" s="16"/>
      <c r="B3246" s="16"/>
      <c r="C3246" s="20"/>
      <c r="D3246" s="17" t="s">
        <v>264</v>
      </c>
      <c r="E3246" s="4"/>
      <c r="F3246" s="19" t="s">
        <v>903</v>
      </c>
      <c r="G3246" s="8" t="s">
        <v>243</v>
      </c>
      <c r="H3246" s="8" t="s">
        <v>243</v>
      </c>
      <c r="I3246" s="8">
        <v>92702.399999999994</v>
      </c>
      <c r="J3246" s="8">
        <v>92639.080719999998</v>
      </c>
      <c r="K3246" s="8">
        <v>0</v>
      </c>
      <c r="L3246" s="8">
        <v>92639.080719999998</v>
      </c>
      <c r="M3246" s="8">
        <v>-63.3192800000106</v>
      </c>
      <c r="N3246" s="9">
        <v>99.931696180465707</v>
      </c>
    </row>
    <row r="3247" spans="1:14" s="75" customFormat="1" ht="15.75" customHeight="1" x14ac:dyDescent="0.2">
      <c r="A3247" s="16"/>
      <c r="B3247" s="16"/>
      <c r="C3247" s="18"/>
      <c r="D3247" s="20"/>
      <c r="E3247" s="17" t="s">
        <v>300</v>
      </c>
      <c r="F3247" s="19" t="s">
        <v>301</v>
      </c>
      <c r="G3247" s="8" t="s">
        <v>243</v>
      </c>
      <c r="H3247" s="8" t="s">
        <v>243</v>
      </c>
      <c r="I3247" s="8">
        <v>83275.8</v>
      </c>
      <c r="J3247" s="8">
        <v>83275.8</v>
      </c>
      <c r="K3247" s="8">
        <v>0</v>
      </c>
      <c r="L3247" s="8">
        <v>83275.8</v>
      </c>
      <c r="M3247" s="8">
        <v>0</v>
      </c>
      <c r="N3247" s="9">
        <v>100</v>
      </c>
    </row>
    <row r="3248" spans="1:14" s="75" customFormat="1" ht="15.75" customHeight="1" x14ac:dyDescent="0.2">
      <c r="A3248" s="16"/>
      <c r="B3248" s="16"/>
      <c r="C3248" s="18"/>
      <c r="D3248" s="20"/>
      <c r="E3248" s="17" t="s">
        <v>302</v>
      </c>
      <c r="F3248" s="19" t="s">
        <v>303</v>
      </c>
      <c r="G3248" s="8" t="s">
        <v>243</v>
      </c>
      <c r="H3248" s="8" t="s">
        <v>243</v>
      </c>
      <c r="I3248" s="8">
        <v>9426.6</v>
      </c>
      <c r="J3248" s="8">
        <v>9363.2807200000007</v>
      </c>
      <c r="K3248" s="8">
        <v>0</v>
      </c>
      <c r="L3248" s="8">
        <v>9363.2807200000007</v>
      </c>
      <c r="M3248" s="8">
        <v>-63.319279999999701</v>
      </c>
      <c r="N3248" s="9">
        <v>99.328291430632504</v>
      </c>
    </row>
    <row r="3249" spans="1:14" s="75" customFormat="1" ht="15.75" customHeight="1" x14ac:dyDescent="0.2">
      <c r="A3249" s="16"/>
      <c r="B3249" s="16"/>
      <c r="C3249" s="20"/>
      <c r="D3249" s="17" t="s">
        <v>363</v>
      </c>
      <c r="E3249" s="4"/>
      <c r="F3249" s="19" t="s">
        <v>364</v>
      </c>
      <c r="G3249" s="8" t="s">
        <v>243</v>
      </c>
      <c r="H3249" s="8" t="s">
        <v>243</v>
      </c>
      <c r="I3249" s="8">
        <v>53389.7</v>
      </c>
      <c r="J3249" s="8">
        <v>53026.659</v>
      </c>
      <c r="K3249" s="8">
        <v>2446.25</v>
      </c>
      <c r="L3249" s="8">
        <v>50580.409</v>
      </c>
      <c r="M3249" s="8">
        <v>-2809.2910000000002</v>
      </c>
      <c r="N3249" s="9">
        <v>94.738140502756195</v>
      </c>
    </row>
    <row r="3250" spans="1:14" s="75" customFormat="1" ht="15.75" customHeight="1" x14ac:dyDescent="0.2">
      <c r="A3250" s="16"/>
      <c r="B3250" s="16"/>
      <c r="C3250" s="18"/>
      <c r="D3250" s="20"/>
      <c r="E3250" s="17" t="s">
        <v>269</v>
      </c>
      <c r="F3250" s="19" t="s">
        <v>270</v>
      </c>
      <c r="G3250" s="8" t="s">
        <v>243</v>
      </c>
      <c r="H3250" s="8" t="s">
        <v>243</v>
      </c>
      <c r="I3250" s="8">
        <v>53389.7</v>
      </c>
      <c r="J3250" s="8">
        <v>53026.659</v>
      </c>
      <c r="K3250" s="8">
        <v>2446.25</v>
      </c>
      <c r="L3250" s="8">
        <v>50580.409</v>
      </c>
      <c r="M3250" s="8">
        <v>-2809.2910000000002</v>
      </c>
      <c r="N3250" s="9">
        <v>94.738140502756195</v>
      </c>
    </row>
    <row r="3251" spans="1:14" s="75" customFormat="1" ht="15.75" customHeight="1" x14ac:dyDescent="0.2">
      <c r="A3251" s="16"/>
      <c r="B3251" s="16"/>
      <c r="C3251" s="20"/>
      <c r="D3251" s="17" t="s">
        <v>294</v>
      </c>
      <c r="E3251" s="4"/>
      <c r="F3251" s="19" t="s">
        <v>304</v>
      </c>
      <c r="G3251" s="8" t="s">
        <v>243</v>
      </c>
      <c r="H3251" s="8" t="s">
        <v>243</v>
      </c>
      <c r="I3251" s="8">
        <v>923019.1</v>
      </c>
      <c r="J3251" s="8">
        <v>923018.94067000004</v>
      </c>
      <c r="K3251" s="8">
        <v>2380.5608000000898</v>
      </c>
      <c r="L3251" s="8">
        <v>920638.37986999995</v>
      </c>
      <c r="M3251" s="8">
        <v>-2380.7201300000302</v>
      </c>
      <c r="N3251" s="9">
        <v>99.742072495574604</v>
      </c>
    </row>
    <row r="3252" spans="1:14" s="75" customFormat="1" ht="15.75" customHeight="1" x14ac:dyDescent="0.2">
      <c r="A3252" s="16"/>
      <c r="B3252" s="16"/>
      <c r="C3252" s="18"/>
      <c r="D3252" s="20"/>
      <c r="E3252" s="17" t="s">
        <v>265</v>
      </c>
      <c r="F3252" s="19" t="s">
        <v>266</v>
      </c>
      <c r="G3252" s="8" t="s">
        <v>243</v>
      </c>
      <c r="H3252" s="8" t="s">
        <v>243</v>
      </c>
      <c r="I3252" s="8">
        <v>5763.8</v>
      </c>
      <c r="J3252" s="8">
        <v>5763.7371499999999</v>
      </c>
      <c r="K3252" s="8">
        <v>0</v>
      </c>
      <c r="L3252" s="8">
        <v>5763.7371499999999</v>
      </c>
      <c r="M3252" s="8">
        <v>-6.2850000000253203E-2</v>
      </c>
      <c r="N3252" s="9">
        <v>99.998909573545205</v>
      </c>
    </row>
    <row r="3253" spans="1:14" s="75" customFormat="1" ht="15.75" customHeight="1" x14ac:dyDescent="0.2">
      <c r="A3253" s="16"/>
      <c r="B3253" s="16"/>
      <c r="C3253" s="18"/>
      <c r="D3253" s="20"/>
      <c r="E3253" s="17" t="s">
        <v>267</v>
      </c>
      <c r="F3253" s="19" t="s">
        <v>268</v>
      </c>
      <c r="G3253" s="8" t="s">
        <v>243</v>
      </c>
      <c r="H3253" s="8" t="s">
        <v>243</v>
      </c>
      <c r="I3253" s="8">
        <v>8239.1</v>
      </c>
      <c r="J3253" s="8">
        <v>8239.0116400000006</v>
      </c>
      <c r="K3253" s="8">
        <v>1866.6648</v>
      </c>
      <c r="L3253" s="8">
        <v>6372.3468400000002</v>
      </c>
      <c r="M3253" s="8">
        <v>-1866.75316</v>
      </c>
      <c r="N3253" s="9">
        <v>77.342753941571303</v>
      </c>
    </row>
    <row r="3254" spans="1:14" s="75" customFormat="1" ht="15.75" customHeight="1" x14ac:dyDescent="0.2">
      <c r="A3254" s="16"/>
      <c r="B3254" s="16"/>
      <c r="C3254" s="18"/>
      <c r="D3254" s="20"/>
      <c r="E3254" s="17" t="s">
        <v>277</v>
      </c>
      <c r="F3254" s="19" t="s">
        <v>278</v>
      </c>
      <c r="G3254" s="8" t="s">
        <v>243</v>
      </c>
      <c r="H3254" s="8" t="s">
        <v>243</v>
      </c>
      <c r="I3254" s="8">
        <v>909016.2</v>
      </c>
      <c r="J3254" s="8">
        <v>909016.19188000006</v>
      </c>
      <c r="K3254" s="8">
        <v>513.89600000006601</v>
      </c>
      <c r="L3254" s="8">
        <v>908502.29587999999</v>
      </c>
      <c r="M3254" s="8">
        <v>-513.90411999996297</v>
      </c>
      <c r="N3254" s="9">
        <v>99.943465900827704</v>
      </c>
    </row>
    <row r="3255" spans="1:14" s="75" customFormat="1" ht="15.75" customHeight="1" x14ac:dyDescent="0.2">
      <c r="A3255" s="16"/>
      <c r="B3255" s="16"/>
      <c r="C3255" s="20"/>
      <c r="D3255" s="17" t="s">
        <v>244</v>
      </c>
      <c r="E3255" s="4"/>
      <c r="F3255" s="19" t="s">
        <v>904</v>
      </c>
      <c r="G3255" s="8" t="s">
        <v>243</v>
      </c>
      <c r="H3255" s="8" t="s">
        <v>243</v>
      </c>
      <c r="I3255" s="8">
        <v>5686793.7999999998</v>
      </c>
      <c r="J3255" s="8">
        <v>5668561.6225399999</v>
      </c>
      <c r="K3255" s="8">
        <v>94893.786399999604</v>
      </c>
      <c r="L3255" s="8">
        <v>5573667.8361400003</v>
      </c>
      <c r="M3255" s="8">
        <v>-113125.96386</v>
      </c>
      <c r="N3255" s="9">
        <v>98.010725061633195</v>
      </c>
    </row>
    <row r="3256" spans="1:14" s="75" customFormat="1" ht="15.75" customHeight="1" x14ac:dyDescent="0.2">
      <c r="A3256" s="16"/>
      <c r="B3256" s="16"/>
      <c r="C3256" s="18"/>
      <c r="D3256" s="20"/>
      <c r="E3256" s="17" t="s">
        <v>282</v>
      </c>
      <c r="F3256" s="19" t="s">
        <v>283</v>
      </c>
      <c r="G3256" s="8" t="s">
        <v>243</v>
      </c>
      <c r="H3256" s="8" t="s">
        <v>243</v>
      </c>
      <c r="I3256" s="8">
        <v>5660780.7000000002</v>
      </c>
      <c r="J3256" s="8">
        <v>5643130.6023800001</v>
      </c>
      <c r="K3256" s="8">
        <v>94893.786399999604</v>
      </c>
      <c r="L3256" s="8">
        <v>5548236.8159800004</v>
      </c>
      <c r="M3256" s="8">
        <v>-112543.88402</v>
      </c>
      <c r="N3256" s="9">
        <v>98.011866384083703</v>
      </c>
    </row>
    <row r="3257" spans="1:14" s="75" customFormat="1" ht="15.75" customHeight="1" x14ac:dyDescent="0.2">
      <c r="A3257" s="16"/>
      <c r="B3257" s="16"/>
      <c r="C3257" s="18"/>
      <c r="D3257" s="20"/>
      <c r="E3257" s="17" t="s">
        <v>284</v>
      </c>
      <c r="F3257" s="19" t="s">
        <v>285</v>
      </c>
      <c r="G3257" s="8" t="s">
        <v>243</v>
      </c>
      <c r="H3257" s="8" t="s">
        <v>243</v>
      </c>
      <c r="I3257" s="8">
        <v>25431.1</v>
      </c>
      <c r="J3257" s="8">
        <v>25431.02016</v>
      </c>
      <c r="K3257" s="8">
        <v>0</v>
      </c>
      <c r="L3257" s="8">
        <v>25431.02016</v>
      </c>
      <c r="M3257" s="8">
        <v>-7.9839999998512198E-2</v>
      </c>
      <c r="N3257" s="9">
        <v>99.999686053690198</v>
      </c>
    </row>
    <row r="3258" spans="1:14" s="75" customFormat="1" ht="15.75" customHeight="1" x14ac:dyDescent="0.2">
      <c r="A3258" s="16"/>
      <c r="B3258" s="16"/>
      <c r="C3258" s="18"/>
      <c r="D3258" s="20"/>
      <c r="E3258" s="17" t="s">
        <v>308</v>
      </c>
      <c r="F3258" s="19" t="s">
        <v>309</v>
      </c>
      <c r="G3258" s="8" t="s">
        <v>243</v>
      </c>
      <c r="H3258" s="8" t="s">
        <v>243</v>
      </c>
      <c r="I3258" s="8">
        <v>582</v>
      </c>
      <c r="J3258" s="8">
        <v>0</v>
      </c>
      <c r="K3258" s="8">
        <v>0</v>
      </c>
      <c r="L3258" s="8">
        <v>0</v>
      </c>
      <c r="M3258" s="8">
        <v>-582</v>
      </c>
      <c r="N3258" s="9">
        <v>0</v>
      </c>
    </row>
    <row r="3259" spans="1:14" s="75" customFormat="1" ht="15.75" customHeight="1" x14ac:dyDescent="0.2">
      <c r="A3259" s="16"/>
      <c r="B3259" s="16"/>
      <c r="C3259" s="20"/>
      <c r="D3259" s="17" t="s">
        <v>241</v>
      </c>
      <c r="E3259" s="4"/>
      <c r="F3259" s="19" t="s">
        <v>242</v>
      </c>
      <c r="G3259" s="8" t="s">
        <v>243</v>
      </c>
      <c r="H3259" s="8" t="s">
        <v>243</v>
      </c>
      <c r="I3259" s="8">
        <v>4603128</v>
      </c>
      <c r="J3259" s="8">
        <v>4591392.2092300002</v>
      </c>
      <c r="K3259" s="8">
        <v>5228.6386700002504</v>
      </c>
      <c r="L3259" s="8">
        <v>4586163.5705599999</v>
      </c>
      <c r="M3259" s="8">
        <v>-16964.429440000102</v>
      </c>
      <c r="N3259" s="9">
        <v>99.631458663760796</v>
      </c>
    </row>
    <row r="3260" spans="1:14" s="75" customFormat="1" ht="15.75" customHeight="1" x14ac:dyDescent="0.2">
      <c r="A3260" s="16"/>
      <c r="B3260" s="16"/>
      <c r="C3260" s="18"/>
      <c r="D3260" s="20"/>
      <c r="E3260" s="17" t="s">
        <v>244</v>
      </c>
      <c r="F3260" s="19" t="s">
        <v>245</v>
      </c>
      <c r="G3260" s="8" t="s">
        <v>243</v>
      </c>
      <c r="H3260" s="8" t="s">
        <v>243</v>
      </c>
      <c r="I3260" s="8">
        <v>1726873.7</v>
      </c>
      <c r="J3260" s="8">
        <v>1723291.5928</v>
      </c>
      <c r="K3260" s="8">
        <v>0</v>
      </c>
      <c r="L3260" s="8">
        <v>1723291.5928</v>
      </c>
      <c r="M3260" s="8">
        <v>-3582.1071999999699</v>
      </c>
      <c r="N3260" s="9">
        <v>99.792566926000404</v>
      </c>
    </row>
    <row r="3261" spans="1:14" s="75" customFormat="1" ht="15.75" customHeight="1" x14ac:dyDescent="0.2">
      <c r="A3261" s="16"/>
      <c r="B3261" s="16"/>
      <c r="C3261" s="18"/>
      <c r="D3261" s="20"/>
      <c r="E3261" s="17" t="s">
        <v>246</v>
      </c>
      <c r="F3261" s="19" t="s">
        <v>247</v>
      </c>
      <c r="G3261" s="8" t="s">
        <v>243</v>
      </c>
      <c r="H3261" s="8" t="s">
        <v>243</v>
      </c>
      <c r="I3261" s="8">
        <v>1578506.8</v>
      </c>
      <c r="J3261" s="8">
        <v>1577596.63326</v>
      </c>
      <c r="K3261" s="8">
        <v>0</v>
      </c>
      <c r="L3261" s="8">
        <v>1577596.63326</v>
      </c>
      <c r="M3261" s="8">
        <v>-910.16674000001501</v>
      </c>
      <c r="N3261" s="9">
        <v>99.942340017793995</v>
      </c>
    </row>
    <row r="3262" spans="1:14" s="75" customFormat="1" ht="15.75" customHeight="1" x14ac:dyDescent="0.2">
      <c r="A3262" s="16"/>
      <c r="B3262" s="16"/>
      <c r="C3262" s="18"/>
      <c r="D3262" s="20"/>
      <c r="E3262" s="17" t="s">
        <v>248</v>
      </c>
      <c r="F3262" s="19" t="s">
        <v>249</v>
      </c>
      <c r="G3262" s="8" t="s">
        <v>243</v>
      </c>
      <c r="H3262" s="8" t="s">
        <v>243</v>
      </c>
      <c r="I3262" s="8">
        <v>386633.3</v>
      </c>
      <c r="J3262" s="8">
        <v>383611.73145000002</v>
      </c>
      <c r="K3262" s="8">
        <v>0</v>
      </c>
      <c r="L3262" s="8">
        <v>383611.73145000002</v>
      </c>
      <c r="M3262" s="8">
        <v>-3021.5685499999699</v>
      </c>
      <c r="N3262" s="9">
        <v>99.218492419044097</v>
      </c>
    </row>
    <row r="3263" spans="1:14" s="75" customFormat="1" ht="15.75" customHeight="1" x14ac:dyDescent="0.2">
      <c r="A3263" s="16"/>
      <c r="B3263" s="16"/>
      <c r="C3263" s="18"/>
      <c r="D3263" s="20"/>
      <c r="E3263" s="17" t="s">
        <v>250</v>
      </c>
      <c r="F3263" s="19" t="s">
        <v>251</v>
      </c>
      <c r="G3263" s="8" t="s">
        <v>243</v>
      </c>
      <c r="H3263" s="8" t="s">
        <v>243</v>
      </c>
      <c r="I3263" s="8">
        <v>212089.5</v>
      </c>
      <c r="J3263" s="8">
        <v>212089.5</v>
      </c>
      <c r="K3263" s="8">
        <v>0</v>
      </c>
      <c r="L3263" s="8">
        <v>212089.5</v>
      </c>
      <c r="M3263" s="8">
        <v>0</v>
      </c>
      <c r="N3263" s="9">
        <v>100</v>
      </c>
    </row>
    <row r="3264" spans="1:14" s="75" customFormat="1" ht="15.75" customHeight="1" x14ac:dyDescent="0.2">
      <c r="A3264" s="16"/>
      <c r="B3264" s="16"/>
      <c r="C3264" s="18"/>
      <c r="D3264" s="20"/>
      <c r="E3264" s="17" t="s">
        <v>252</v>
      </c>
      <c r="F3264" s="19" t="s">
        <v>253</v>
      </c>
      <c r="G3264" s="8" t="s">
        <v>243</v>
      </c>
      <c r="H3264" s="8" t="s">
        <v>243</v>
      </c>
      <c r="I3264" s="8">
        <v>59730.6</v>
      </c>
      <c r="J3264" s="8">
        <v>59730.6</v>
      </c>
      <c r="K3264" s="8">
        <v>0</v>
      </c>
      <c r="L3264" s="8">
        <v>59730.6</v>
      </c>
      <c r="M3264" s="8">
        <v>0</v>
      </c>
      <c r="N3264" s="9">
        <v>100</v>
      </c>
    </row>
    <row r="3265" spans="1:14" s="75" customFormat="1" ht="15.75" customHeight="1" x14ac:dyDescent="0.2">
      <c r="A3265" s="16"/>
      <c r="B3265" s="16"/>
      <c r="C3265" s="18"/>
      <c r="D3265" s="20"/>
      <c r="E3265" s="17" t="s">
        <v>254</v>
      </c>
      <c r="F3265" s="19" t="s">
        <v>255</v>
      </c>
      <c r="G3265" s="8" t="s">
        <v>243</v>
      </c>
      <c r="H3265" s="8" t="s">
        <v>243</v>
      </c>
      <c r="I3265" s="8">
        <v>61568.9</v>
      </c>
      <c r="J3265" s="8">
        <v>61568.9</v>
      </c>
      <c r="K3265" s="8">
        <v>0</v>
      </c>
      <c r="L3265" s="8">
        <v>61568.9</v>
      </c>
      <c r="M3265" s="8">
        <v>0</v>
      </c>
      <c r="N3265" s="9">
        <v>100</v>
      </c>
    </row>
    <row r="3266" spans="1:14" s="75" customFormat="1" ht="15.75" customHeight="1" x14ac:dyDescent="0.2">
      <c r="A3266" s="16"/>
      <c r="B3266" s="16"/>
      <c r="C3266" s="18"/>
      <c r="D3266" s="20"/>
      <c r="E3266" s="17" t="s">
        <v>265</v>
      </c>
      <c r="F3266" s="19" t="s">
        <v>266</v>
      </c>
      <c r="G3266" s="8" t="s">
        <v>243</v>
      </c>
      <c r="H3266" s="8" t="s">
        <v>243</v>
      </c>
      <c r="I3266" s="8">
        <v>3368.8</v>
      </c>
      <c r="J3266" s="8">
        <v>3343.9836100000002</v>
      </c>
      <c r="K3266" s="8">
        <v>238.2</v>
      </c>
      <c r="L3266" s="8">
        <v>3105.78361</v>
      </c>
      <c r="M3266" s="8">
        <v>-263.01639</v>
      </c>
      <c r="N3266" s="9">
        <v>92.192579256708598</v>
      </c>
    </row>
    <row r="3267" spans="1:14" s="75" customFormat="1" ht="15.75" customHeight="1" x14ac:dyDescent="0.2">
      <c r="A3267" s="16"/>
      <c r="B3267" s="16"/>
      <c r="C3267" s="18"/>
      <c r="D3267" s="20"/>
      <c r="E3267" s="17" t="s">
        <v>267</v>
      </c>
      <c r="F3267" s="19" t="s">
        <v>268</v>
      </c>
      <c r="G3267" s="8" t="s">
        <v>243</v>
      </c>
      <c r="H3267" s="8" t="s">
        <v>243</v>
      </c>
      <c r="I3267" s="8">
        <v>12192.4</v>
      </c>
      <c r="J3267" s="8">
        <v>12192.373250000001</v>
      </c>
      <c r="K3267" s="8">
        <v>626.23500000000104</v>
      </c>
      <c r="L3267" s="8">
        <v>11566.13825</v>
      </c>
      <c r="M3267" s="8">
        <v>-626.26175000000001</v>
      </c>
      <c r="N3267" s="9">
        <v>94.863507184803694</v>
      </c>
    </row>
    <row r="3268" spans="1:14" s="75" customFormat="1" ht="15.75" customHeight="1" x14ac:dyDescent="0.2">
      <c r="A3268" s="16"/>
      <c r="B3268" s="16"/>
      <c r="C3268" s="18"/>
      <c r="D3268" s="20"/>
      <c r="E3268" s="17" t="s">
        <v>256</v>
      </c>
      <c r="F3268" s="19" t="s">
        <v>257</v>
      </c>
      <c r="G3268" s="8" t="s">
        <v>243</v>
      </c>
      <c r="H3268" s="8" t="s">
        <v>243</v>
      </c>
      <c r="I3268" s="8">
        <v>111105.4</v>
      </c>
      <c r="J3268" s="8">
        <v>111105.37234</v>
      </c>
      <c r="K3268" s="8">
        <v>0</v>
      </c>
      <c r="L3268" s="8">
        <v>111105.37234</v>
      </c>
      <c r="M3268" s="8">
        <v>-2.76599999924656E-2</v>
      </c>
      <c r="N3268" s="9">
        <v>99.999975104720406</v>
      </c>
    </row>
    <row r="3269" spans="1:14" s="75" customFormat="1" ht="15.75" customHeight="1" x14ac:dyDescent="0.2">
      <c r="A3269" s="16"/>
      <c r="B3269" s="16"/>
      <c r="C3269" s="18"/>
      <c r="D3269" s="20"/>
      <c r="E3269" s="17" t="s">
        <v>277</v>
      </c>
      <c r="F3269" s="19" t="s">
        <v>278</v>
      </c>
      <c r="G3269" s="8" t="s">
        <v>243</v>
      </c>
      <c r="H3269" s="8" t="s">
        <v>243</v>
      </c>
      <c r="I3269" s="8">
        <v>186402.1</v>
      </c>
      <c r="J3269" s="8">
        <v>186401.19372000001</v>
      </c>
      <c r="K3269" s="8">
        <v>4364.2036700000199</v>
      </c>
      <c r="L3269" s="8">
        <v>182036.99004999999</v>
      </c>
      <c r="M3269" s="8">
        <v>-4365.10995000001</v>
      </c>
      <c r="N3269" s="9">
        <v>97.658229199134595</v>
      </c>
    </row>
    <row r="3270" spans="1:14" s="75" customFormat="1" ht="15.75" customHeight="1" x14ac:dyDescent="0.2">
      <c r="A3270" s="16"/>
      <c r="B3270" s="16"/>
      <c r="C3270" s="18"/>
      <c r="D3270" s="20"/>
      <c r="E3270" s="17" t="s">
        <v>258</v>
      </c>
      <c r="F3270" s="19" t="s">
        <v>259</v>
      </c>
      <c r="G3270" s="8" t="s">
        <v>243</v>
      </c>
      <c r="H3270" s="8" t="s">
        <v>243</v>
      </c>
      <c r="I3270" s="8">
        <v>73451.3</v>
      </c>
      <c r="J3270" s="8">
        <v>69255.275840000002</v>
      </c>
      <c r="K3270" s="8">
        <v>0</v>
      </c>
      <c r="L3270" s="8">
        <v>69255.275840000002</v>
      </c>
      <c r="M3270" s="8">
        <v>-4196.0241599999999</v>
      </c>
      <c r="N3270" s="9">
        <v>94.287338467801106</v>
      </c>
    </row>
    <row r="3271" spans="1:14" s="75" customFormat="1" ht="15.75" customHeight="1" x14ac:dyDescent="0.2">
      <c r="A3271" s="16"/>
      <c r="B3271" s="16"/>
      <c r="C3271" s="18"/>
      <c r="D3271" s="20"/>
      <c r="E3271" s="17" t="s">
        <v>344</v>
      </c>
      <c r="F3271" s="19" t="s">
        <v>345</v>
      </c>
      <c r="G3271" s="8" t="s">
        <v>243</v>
      </c>
      <c r="H3271" s="8" t="s">
        <v>243</v>
      </c>
      <c r="I3271" s="8">
        <v>190760</v>
      </c>
      <c r="J3271" s="8">
        <v>190759.9314</v>
      </c>
      <c r="K3271" s="8">
        <v>0</v>
      </c>
      <c r="L3271" s="8">
        <v>190759.9314</v>
      </c>
      <c r="M3271" s="8">
        <v>-6.8599999998696204E-2</v>
      </c>
      <c r="N3271" s="9">
        <v>99.999964038582505</v>
      </c>
    </row>
    <row r="3272" spans="1:14" s="75" customFormat="1" ht="15.75" customHeight="1" x14ac:dyDescent="0.2">
      <c r="A3272" s="16"/>
      <c r="B3272" s="16"/>
      <c r="C3272" s="18"/>
      <c r="D3272" s="20"/>
      <c r="E3272" s="17" t="s">
        <v>260</v>
      </c>
      <c r="F3272" s="19" t="s">
        <v>261</v>
      </c>
      <c r="G3272" s="8" t="s">
        <v>243</v>
      </c>
      <c r="H3272" s="8" t="s">
        <v>243</v>
      </c>
      <c r="I3272" s="8">
        <v>445.2</v>
      </c>
      <c r="J3272" s="8">
        <v>445.12155999999999</v>
      </c>
      <c r="K3272" s="8">
        <v>0</v>
      </c>
      <c r="L3272" s="8">
        <v>445.12155999999999</v>
      </c>
      <c r="M3272" s="8">
        <v>-7.8440000000000495E-2</v>
      </c>
      <c r="N3272" s="9">
        <v>99.982380952381007</v>
      </c>
    </row>
    <row r="3273" spans="1:14" s="75" customFormat="1" ht="15.75" customHeight="1" x14ac:dyDescent="0.2">
      <c r="A3273" s="16"/>
      <c r="B3273" s="22" t="s">
        <v>562</v>
      </c>
      <c r="C3273" s="17" t="s">
        <v>286</v>
      </c>
      <c r="D3273" s="4"/>
      <c r="E3273" s="4"/>
      <c r="F3273" s="19" t="s">
        <v>867</v>
      </c>
      <c r="G3273" s="8" t="s">
        <v>243</v>
      </c>
      <c r="H3273" s="8">
        <v>0</v>
      </c>
      <c r="I3273" s="8">
        <v>62900211</v>
      </c>
      <c r="J3273" s="8">
        <v>62751312.77115</v>
      </c>
      <c r="K3273" s="8">
        <v>180850.230569996</v>
      </c>
      <c r="L3273" s="8">
        <v>62570462.540579997</v>
      </c>
      <c r="M3273" s="8">
        <v>-329748.459420003</v>
      </c>
      <c r="N3273" s="9">
        <v>99.475759374765801</v>
      </c>
    </row>
    <row r="3274" spans="1:14" s="75" customFormat="1" ht="16.5" customHeight="1" x14ac:dyDescent="0.2">
      <c r="A3274" s="16"/>
      <c r="B3274" s="16"/>
      <c r="C3274" s="20"/>
      <c r="D3274" s="17" t="s">
        <v>264</v>
      </c>
      <c r="E3274" s="4"/>
      <c r="F3274" s="19" t="s">
        <v>905</v>
      </c>
      <c r="G3274" s="8" t="s">
        <v>243</v>
      </c>
      <c r="H3274" s="8" t="s">
        <v>243</v>
      </c>
      <c r="I3274" s="8">
        <v>61178860</v>
      </c>
      <c r="J3274" s="8">
        <v>61029962.475149997</v>
      </c>
      <c r="K3274" s="8">
        <v>180850.230569996</v>
      </c>
      <c r="L3274" s="8">
        <v>60849112.244580001</v>
      </c>
      <c r="M3274" s="8">
        <v>-329747.75541999901</v>
      </c>
      <c r="N3274" s="9">
        <v>99.461010297642005</v>
      </c>
    </row>
    <row r="3275" spans="1:14" s="75" customFormat="1" ht="16.5" customHeight="1" x14ac:dyDescent="0.2">
      <c r="A3275" s="16"/>
      <c r="B3275" s="16"/>
      <c r="C3275" s="18"/>
      <c r="D3275" s="20"/>
      <c r="E3275" s="17" t="s">
        <v>342</v>
      </c>
      <c r="F3275" s="19" t="s">
        <v>343</v>
      </c>
      <c r="G3275" s="8" t="s">
        <v>243</v>
      </c>
      <c r="H3275" s="8" t="s">
        <v>243</v>
      </c>
      <c r="I3275" s="8">
        <v>18001</v>
      </c>
      <c r="J3275" s="8">
        <v>18000.0016</v>
      </c>
      <c r="K3275" s="8">
        <v>0</v>
      </c>
      <c r="L3275" s="8">
        <v>18000.0016</v>
      </c>
      <c r="M3275" s="8">
        <v>-0.99840000000040197</v>
      </c>
      <c r="N3275" s="9">
        <v>99.994453641464403</v>
      </c>
    </row>
    <row r="3276" spans="1:14" s="75" customFormat="1" ht="16.5" customHeight="1" x14ac:dyDescent="0.2">
      <c r="A3276" s="16"/>
      <c r="B3276" s="16"/>
      <c r="C3276" s="18"/>
      <c r="D3276" s="20"/>
      <c r="E3276" s="17" t="s">
        <v>277</v>
      </c>
      <c r="F3276" s="19" t="s">
        <v>278</v>
      </c>
      <c r="G3276" s="8" t="s">
        <v>243</v>
      </c>
      <c r="H3276" s="8" t="s">
        <v>243</v>
      </c>
      <c r="I3276" s="8">
        <v>61160859</v>
      </c>
      <c r="J3276" s="8">
        <v>61011962.473549999</v>
      </c>
      <c r="K3276" s="8">
        <v>180850.230569996</v>
      </c>
      <c r="L3276" s="8">
        <v>60831112.242980003</v>
      </c>
      <c r="M3276" s="8">
        <v>-329746.75701999699</v>
      </c>
      <c r="N3276" s="9">
        <v>99.460853293411105</v>
      </c>
    </row>
    <row r="3277" spans="1:14" s="75" customFormat="1" ht="16.5" customHeight="1" x14ac:dyDescent="0.2">
      <c r="A3277" s="16"/>
      <c r="B3277" s="16"/>
      <c r="C3277" s="20"/>
      <c r="D3277" s="17" t="s">
        <v>237</v>
      </c>
      <c r="E3277" s="4"/>
      <c r="F3277" s="19" t="s">
        <v>906</v>
      </c>
      <c r="G3277" s="8" t="s">
        <v>243</v>
      </c>
      <c r="H3277" s="8" t="s">
        <v>243</v>
      </c>
      <c r="I3277" s="8">
        <v>40041</v>
      </c>
      <c r="J3277" s="8">
        <v>40040.296000000002</v>
      </c>
      <c r="K3277" s="8">
        <v>0</v>
      </c>
      <c r="L3277" s="8">
        <v>40040.296000000002</v>
      </c>
      <c r="M3277" s="8">
        <v>-0.70399999999790497</v>
      </c>
      <c r="N3277" s="9">
        <v>99.998241802152805</v>
      </c>
    </row>
    <row r="3278" spans="1:14" s="75" customFormat="1" ht="16.5" customHeight="1" x14ac:dyDescent="0.2">
      <c r="A3278" s="16"/>
      <c r="B3278" s="16"/>
      <c r="C3278" s="18"/>
      <c r="D3278" s="20"/>
      <c r="E3278" s="17" t="s">
        <v>277</v>
      </c>
      <c r="F3278" s="19" t="s">
        <v>278</v>
      </c>
      <c r="G3278" s="8" t="s">
        <v>243</v>
      </c>
      <c r="H3278" s="8" t="s">
        <v>243</v>
      </c>
      <c r="I3278" s="8">
        <v>1395.5</v>
      </c>
      <c r="J3278" s="8">
        <v>1395.296</v>
      </c>
      <c r="K3278" s="8">
        <v>0</v>
      </c>
      <c r="L3278" s="8">
        <v>1395.296</v>
      </c>
      <c r="M3278" s="8">
        <v>-0.203999999999951</v>
      </c>
      <c r="N3278" s="9">
        <v>99.985381583661805</v>
      </c>
    </row>
    <row r="3279" spans="1:14" s="75" customFormat="1" ht="16.5" customHeight="1" x14ac:dyDescent="0.2">
      <c r="A3279" s="16"/>
      <c r="B3279" s="16"/>
      <c r="C3279" s="18"/>
      <c r="D3279" s="20"/>
      <c r="E3279" s="17" t="s">
        <v>260</v>
      </c>
      <c r="F3279" s="19" t="s">
        <v>261</v>
      </c>
      <c r="G3279" s="8" t="s">
        <v>243</v>
      </c>
      <c r="H3279" s="8" t="s">
        <v>243</v>
      </c>
      <c r="I3279" s="8">
        <v>38645.5</v>
      </c>
      <c r="J3279" s="8">
        <v>38645</v>
      </c>
      <c r="K3279" s="8">
        <v>0</v>
      </c>
      <c r="L3279" s="8">
        <v>38645</v>
      </c>
      <c r="M3279" s="8">
        <v>-0.5</v>
      </c>
      <c r="N3279" s="9">
        <v>99.998706188301398</v>
      </c>
    </row>
    <row r="3280" spans="1:14" s="75" customFormat="1" ht="31.5" x14ac:dyDescent="0.2">
      <c r="A3280" s="16"/>
      <c r="B3280" s="16"/>
      <c r="C3280" s="20"/>
      <c r="D3280" s="17" t="s">
        <v>409</v>
      </c>
      <c r="E3280" s="4"/>
      <c r="F3280" s="25" t="s">
        <v>1339</v>
      </c>
      <c r="G3280" s="8" t="s">
        <v>243</v>
      </c>
      <c r="H3280" s="8" t="s">
        <v>243</v>
      </c>
      <c r="I3280" s="8">
        <v>1681310</v>
      </c>
      <c r="J3280" s="8">
        <v>1681310</v>
      </c>
      <c r="K3280" s="8">
        <v>0</v>
      </c>
      <c r="L3280" s="8">
        <v>1681310</v>
      </c>
      <c r="M3280" s="8">
        <v>0</v>
      </c>
      <c r="N3280" s="9">
        <v>100</v>
      </c>
    </row>
    <row r="3281" spans="1:14" s="75" customFormat="1" ht="17.25" customHeight="1" x14ac:dyDescent="0.2">
      <c r="A3281" s="16"/>
      <c r="B3281" s="16"/>
      <c r="C3281" s="18"/>
      <c r="D3281" s="20"/>
      <c r="E3281" s="17" t="s">
        <v>277</v>
      </c>
      <c r="F3281" s="19" t="s">
        <v>278</v>
      </c>
      <c r="G3281" s="8" t="s">
        <v>243</v>
      </c>
      <c r="H3281" s="8" t="s">
        <v>243</v>
      </c>
      <c r="I3281" s="8">
        <v>1681310</v>
      </c>
      <c r="J3281" s="8">
        <v>1681310</v>
      </c>
      <c r="K3281" s="8">
        <v>0</v>
      </c>
      <c r="L3281" s="8">
        <v>1681310</v>
      </c>
      <c r="M3281" s="8">
        <v>0</v>
      </c>
      <c r="N3281" s="9">
        <v>100</v>
      </c>
    </row>
    <row r="3282" spans="1:14" s="75" customFormat="1" ht="31.5" x14ac:dyDescent="0.2">
      <c r="A3282" s="16"/>
      <c r="B3282" s="22" t="s">
        <v>562</v>
      </c>
      <c r="C3282" s="17" t="s">
        <v>438</v>
      </c>
      <c r="D3282" s="4"/>
      <c r="E3282" s="4"/>
      <c r="F3282" s="19" t="s">
        <v>868</v>
      </c>
      <c r="G3282" s="8" t="s">
        <v>243</v>
      </c>
      <c r="H3282" s="8">
        <v>0</v>
      </c>
      <c r="I3282" s="8">
        <v>2816847</v>
      </c>
      <c r="J3282" s="8">
        <v>2808650.47108</v>
      </c>
      <c r="K3282" s="8">
        <v>0</v>
      </c>
      <c r="L3282" s="8">
        <v>2808650.47108</v>
      </c>
      <c r="M3282" s="8">
        <v>-8196.5289200004208</v>
      </c>
      <c r="N3282" s="9">
        <v>99.709017603014999</v>
      </c>
    </row>
    <row r="3283" spans="1:14" s="75" customFormat="1" ht="15" customHeight="1" x14ac:dyDescent="0.2">
      <c r="A3283" s="16"/>
      <c r="B3283" s="16"/>
      <c r="C3283" s="20"/>
      <c r="D3283" s="17" t="s">
        <v>237</v>
      </c>
      <c r="E3283" s="4"/>
      <c r="F3283" s="19" t="s">
        <v>907</v>
      </c>
      <c r="G3283" s="8" t="s">
        <v>243</v>
      </c>
      <c r="H3283" s="8" t="s">
        <v>243</v>
      </c>
      <c r="I3283" s="8">
        <v>1210912</v>
      </c>
      <c r="J3283" s="8">
        <v>1210910.9970499999</v>
      </c>
      <c r="K3283" s="8">
        <v>0</v>
      </c>
      <c r="L3283" s="8">
        <v>1210910.9970499999</v>
      </c>
      <c r="M3283" s="8">
        <v>-1.0029500001110101</v>
      </c>
      <c r="N3283" s="9">
        <v>99.999917173997801</v>
      </c>
    </row>
    <row r="3284" spans="1:14" s="75" customFormat="1" ht="15" customHeight="1" x14ac:dyDescent="0.2">
      <c r="A3284" s="16"/>
      <c r="B3284" s="16"/>
      <c r="C3284" s="18"/>
      <c r="D3284" s="20"/>
      <c r="E3284" s="17" t="s">
        <v>342</v>
      </c>
      <c r="F3284" s="19" t="s">
        <v>343</v>
      </c>
      <c r="G3284" s="8" t="s">
        <v>243</v>
      </c>
      <c r="H3284" s="8" t="s">
        <v>243</v>
      </c>
      <c r="I3284" s="8">
        <v>52213</v>
      </c>
      <c r="J3284" s="8">
        <v>52212.491439999998</v>
      </c>
      <c r="K3284" s="8">
        <v>0</v>
      </c>
      <c r="L3284" s="8">
        <v>52212.491439999998</v>
      </c>
      <c r="M3284" s="8">
        <v>-0.50856000000203505</v>
      </c>
      <c r="N3284" s="9">
        <v>99.999025989696094</v>
      </c>
    </row>
    <row r="3285" spans="1:14" s="75" customFormat="1" ht="15" customHeight="1" x14ac:dyDescent="0.2">
      <c r="A3285" s="16"/>
      <c r="B3285" s="16"/>
      <c r="C3285" s="18"/>
      <c r="D3285" s="20"/>
      <c r="E3285" s="17" t="s">
        <v>273</v>
      </c>
      <c r="F3285" s="19" t="s">
        <v>274</v>
      </c>
      <c r="G3285" s="8" t="s">
        <v>243</v>
      </c>
      <c r="H3285" s="8" t="s">
        <v>243</v>
      </c>
      <c r="I3285" s="8">
        <v>280656.3</v>
      </c>
      <c r="J3285" s="8">
        <v>280656.26688000001</v>
      </c>
      <c r="K3285" s="8">
        <v>0</v>
      </c>
      <c r="L3285" s="8">
        <v>280656.26688000001</v>
      </c>
      <c r="M3285" s="8">
        <v>-3.3119999978225699E-2</v>
      </c>
      <c r="N3285" s="9">
        <v>99.999988199089103</v>
      </c>
    </row>
    <row r="3286" spans="1:14" s="75" customFormat="1" ht="15" customHeight="1" x14ac:dyDescent="0.2">
      <c r="A3286" s="16"/>
      <c r="B3286" s="16"/>
      <c r="C3286" s="18"/>
      <c r="D3286" s="20"/>
      <c r="E3286" s="17" t="s">
        <v>277</v>
      </c>
      <c r="F3286" s="19" t="s">
        <v>278</v>
      </c>
      <c r="G3286" s="8" t="s">
        <v>243</v>
      </c>
      <c r="H3286" s="8" t="s">
        <v>243</v>
      </c>
      <c r="I3286" s="8">
        <v>267932.59999999998</v>
      </c>
      <c r="J3286" s="8">
        <v>267932.59999999998</v>
      </c>
      <c r="K3286" s="8">
        <v>0</v>
      </c>
      <c r="L3286" s="8">
        <v>267932.59999999998</v>
      </c>
      <c r="M3286" s="8">
        <v>0</v>
      </c>
      <c r="N3286" s="9">
        <v>100</v>
      </c>
    </row>
    <row r="3287" spans="1:14" s="75" customFormat="1" ht="15" customHeight="1" x14ac:dyDescent="0.2">
      <c r="A3287" s="16"/>
      <c r="B3287" s="16"/>
      <c r="C3287" s="18"/>
      <c r="D3287" s="20"/>
      <c r="E3287" s="17" t="s">
        <v>260</v>
      </c>
      <c r="F3287" s="19" t="s">
        <v>261</v>
      </c>
      <c r="G3287" s="8" t="s">
        <v>243</v>
      </c>
      <c r="H3287" s="8" t="s">
        <v>243</v>
      </c>
      <c r="I3287" s="8">
        <v>610110.1</v>
      </c>
      <c r="J3287" s="8">
        <v>610109.63873000001</v>
      </c>
      <c r="K3287" s="8">
        <v>0</v>
      </c>
      <c r="L3287" s="8">
        <v>610109.63873000001</v>
      </c>
      <c r="M3287" s="8">
        <v>-0.46126999997068202</v>
      </c>
      <c r="N3287" s="9">
        <v>99.999924395613206</v>
      </c>
    </row>
    <row r="3288" spans="1:14" s="75" customFormat="1" ht="15" customHeight="1" x14ac:dyDescent="0.2">
      <c r="A3288" s="16"/>
      <c r="B3288" s="16"/>
      <c r="C3288" s="20"/>
      <c r="D3288" s="17" t="s">
        <v>409</v>
      </c>
      <c r="E3288" s="4"/>
      <c r="F3288" s="19" t="s">
        <v>908</v>
      </c>
      <c r="G3288" s="8" t="s">
        <v>243</v>
      </c>
      <c r="H3288" s="8" t="s">
        <v>243</v>
      </c>
      <c r="I3288" s="8">
        <v>1605935</v>
      </c>
      <c r="J3288" s="8">
        <v>1597739.4740299999</v>
      </c>
      <c r="K3288" s="8">
        <v>0</v>
      </c>
      <c r="L3288" s="8">
        <v>1597739.4740299999</v>
      </c>
      <c r="M3288" s="8">
        <v>-8195.5259700000806</v>
      </c>
      <c r="N3288" s="9">
        <v>99.4896726224909</v>
      </c>
    </row>
    <row r="3289" spans="1:14" s="75" customFormat="1" ht="15" customHeight="1" x14ac:dyDescent="0.2">
      <c r="A3289" s="16"/>
      <c r="B3289" s="16"/>
      <c r="C3289" s="18"/>
      <c r="D3289" s="20"/>
      <c r="E3289" s="17" t="s">
        <v>277</v>
      </c>
      <c r="F3289" s="19" t="s">
        <v>278</v>
      </c>
      <c r="G3289" s="8" t="s">
        <v>243</v>
      </c>
      <c r="H3289" s="8" t="s">
        <v>243</v>
      </c>
      <c r="I3289" s="8">
        <v>1605935</v>
      </c>
      <c r="J3289" s="8">
        <v>1597739.4740299999</v>
      </c>
      <c r="K3289" s="8">
        <v>0</v>
      </c>
      <c r="L3289" s="8">
        <v>1597739.4740299999</v>
      </c>
      <c r="M3289" s="8">
        <v>-8195.5259700000806</v>
      </c>
      <c r="N3289" s="9">
        <v>99.4896726224909</v>
      </c>
    </row>
    <row r="3290" spans="1:14" s="75" customFormat="1" ht="15" customHeight="1" x14ac:dyDescent="0.2">
      <c r="A3290" s="16"/>
      <c r="B3290" s="22" t="s">
        <v>562</v>
      </c>
      <c r="C3290" s="17" t="s">
        <v>323</v>
      </c>
      <c r="D3290" s="4"/>
      <c r="E3290" s="4"/>
      <c r="F3290" s="19" t="s">
        <v>869</v>
      </c>
      <c r="G3290" s="8" t="s">
        <v>243</v>
      </c>
      <c r="H3290" s="8">
        <v>0</v>
      </c>
      <c r="I3290" s="8">
        <v>1305362</v>
      </c>
      <c r="J3290" s="8">
        <v>1295914.4740200001</v>
      </c>
      <c r="K3290" s="8">
        <v>0</v>
      </c>
      <c r="L3290" s="8">
        <v>1295914.4740200001</v>
      </c>
      <c r="M3290" s="8">
        <v>-9447.5259799999203</v>
      </c>
      <c r="N3290" s="9">
        <v>99.276252412740703</v>
      </c>
    </row>
    <row r="3291" spans="1:14" s="75" customFormat="1" ht="15" customHeight="1" x14ac:dyDescent="0.2">
      <c r="A3291" s="16"/>
      <c r="B3291" s="16"/>
      <c r="C3291" s="18"/>
      <c r="D3291" s="20"/>
      <c r="E3291" s="17" t="s">
        <v>277</v>
      </c>
      <c r="F3291" s="19" t="s">
        <v>278</v>
      </c>
      <c r="G3291" s="8" t="s">
        <v>243</v>
      </c>
      <c r="H3291" s="8" t="s">
        <v>243</v>
      </c>
      <c r="I3291" s="8">
        <v>355488</v>
      </c>
      <c r="J3291" s="8">
        <v>354401.82883999997</v>
      </c>
      <c r="K3291" s="8">
        <v>0</v>
      </c>
      <c r="L3291" s="8">
        <v>354401.82883999997</v>
      </c>
      <c r="M3291" s="8">
        <v>-1086.1711600000301</v>
      </c>
      <c r="N3291" s="9">
        <v>99.694456307948499</v>
      </c>
    </row>
    <row r="3292" spans="1:14" s="75" customFormat="1" ht="15" customHeight="1" x14ac:dyDescent="0.2">
      <c r="A3292" s="16"/>
      <c r="B3292" s="16"/>
      <c r="C3292" s="18"/>
      <c r="D3292" s="20"/>
      <c r="E3292" s="17" t="s">
        <v>260</v>
      </c>
      <c r="F3292" s="19" t="s">
        <v>261</v>
      </c>
      <c r="G3292" s="8" t="s">
        <v>243</v>
      </c>
      <c r="H3292" s="8" t="s">
        <v>243</v>
      </c>
      <c r="I3292" s="8">
        <v>949874</v>
      </c>
      <c r="J3292" s="8">
        <v>941512.64517999999</v>
      </c>
      <c r="K3292" s="8">
        <v>0</v>
      </c>
      <c r="L3292" s="8">
        <v>941512.64517999999</v>
      </c>
      <c r="M3292" s="8">
        <v>-8361.3548200000096</v>
      </c>
      <c r="N3292" s="9">
        <v>99.119740637179305</v>
      </c>
    </row>
    <row r="3293" spans="1:14" s="75" customFormat="1" ht="15" customHeight="1" x14ac:dyDescent="0.2">
      <c r="A3293" s="16"/>
      <c r="B3293" s="22" t="s">
        <v>562</v>
      </c>
      <c r="C3293" s="17" t="s">
        <v>592</v>
      </c>
      <c r="D3293" s="4"/>
      <c r="E3293" s="4"/>
      <c r="F3293" s="19" t="s">
        <v>1231</v>
      </c>
      <c r="G3293" s="8" t="s">
        <v>243</v>
      </c>
      <c r="H3293" s="8">
        <v>0</v>
      </c>
      <c r="I3293" s="8">
        <v>177086</v>
      </c>
      <c r="J3293" s="8">
        <v>176908.6</v>
      </c>
      <c r="K3293" s="8">
        <v>0</v>
      </c>
      <c r="L3293" s="8">
        <v>176908.6</v>
      </c>
      <c r="M3293" s="8">
        <v>-177.39999999999401</v>
      </c>
      <c r="N3293" s="9">
        <v>99.899822685023096</v>
      </c>
    </row>
    <row r="3294" spans="1:14" s="75" customFormat="1" ht="15" customHeight="1" x14ac:dyDescent="0.2">
      <c r="A3294" s="16"/>
      <c r="B3294" s="16"/>
      <c r="C3294" s="20"/>
      <c r="D3294" s="17" t="s">
        <v>312</v>
      </c>
      <c r="E3294" s="4"/>
      <c r="F3294" s="19" t="s">
        <v>313</v>
      </c>
      <c r="G3294" s="8" t="s">
        <v>243</v>
      </c>
      <c r="H3294" s="8" t="s">
        <v>243</v>
      </c>
      <c r="I3294" s="8">
        <v>160892</v>
      </c>
      <c r="J3294" s="8">
        <v>160891.5</v>
      </c>
      <c r="K3294" s="8">
        <v>0</v>
      </c>
      <c r="L3294" s="8">
        <v>160891.5</v>
      </c>
      <c r="M3294" s="8">
        <v>-0.5</v>
      </c>
      <c r="N3294" s="9">
        <v>99.999689232528695</v>
      </c>
    </row>
    <row r="3295" spans="1:14" s="75" customFormat="1" ht="17.25" customHeight="1" x14ac:dyDescent="0.2">
      <c r="A3295" s="16"/>
      <c r="B3295" s="16"/>
      <c r="C3295" s="18"/>
      <c r="D3295" s="20"/>
      <c r="E3295" s="17" t="s">
        <v>260</v>
      </c>
      <c r="F3295" s="19" t="s">
        <v>261</v>
      </c>
      <c r="G3295" s="8" t="s">
        <v>243</v>
      </c>
      <c r="H3295" s="8" t="s">
        <v>243</v>
      </c>
      <c r="I3295" s="8">
        <v>160892</v>
      </c>
      <c r="J3295" s="8">
        <v>160891.5</v>
      </c>
      <c r="K3295" s="8">
        <v>0</v>
      </c>
      <c r="L3295" s="8">
        <v>160891.5</v>
      </c>
      <c r="M3295" s="8">
        <v>-0.5</v>
      </c>
      <c r="N3295" s="9">
        <v>99.999689232528695</v>
      </c>
    </row>
    <row r="3296" spans="1:14" s="75" customFormat="1" ht="17.25" customHeight="1" x14ac:dyDescent="0.2">
      <c r="A3296" s="16"/>
      <c r="B3296" s="16"/>
      <c r="C3296" s="20"/>
      <c r="D3296" s="17" t="s">
        <v>314</v>
      </c>
      <c r="E3296" s="4"/>
      <c r="F3296" s="19" t="s">
        <v>315</v>
      </c>
      <c r="G3296" s="8" t="s">
        <v>243</v>
      </c>
      <c r="H3296" s="8" t="s">
        <v>243</v>
      </c>
      <c r="I3296" s="8">
        <v>16194</v>
      </c>
      <c r="J3296" s="8">
        <v>16017.1</v>
      </c>
      <c r="K3296" s="8">
        <v>0</v>
      </c>
      <c r="L3296" s="8">
        <v>16017.1</v>
      </c>
      <c r="M3296" s="8">
        <v>-176.9</v>
      </c>
      <c r="N3296" s="9">
        <v>98.907620106212207</v>
      </c>
    </row>
    <row r="3297" spans="1:14" s="75" customFormat="1" ht="17.25" customHeight="1" x14ac:dyDescent="0.2">
      <c r="A3297" s="16"/>
      <c r="B3297" s="16"/>
      <c r="C3297" s="18"/>
      <c r="D3297" s="20"/>
      <c r="E3297" s="17" t="s">
        <v>260</v>
      </c>
      <c r="F3297" s="19" t="s">
        <v>261</v>
      </c>
      <c r="G3297" s="8" t="s">
        <v>243</v>
      </c>
      <c r="H3297" s="8" t="s">
        <v>243</v>
      </c>
      <c r="I3297" s="8">
        <v>16194</v>
      </c>
      <c r="J3297" s="8">
        <v>16017.1</v>
      </c>
      <c r="K3297" s="8">
        <v>0</v>
      </c>
      <c r="L3297" s="8">
        <v>16017.1</v>
      </c>
      <c r="M3297" s="8">
        <v>-176.9</v>
      </c>
      <c r="N3297" s="9">
        <v>98.907620106212207</v>
      </c>
    </row>
    <row r="3298" spans="1:14" s="75" customFormat="1" ht="17.25" customHeight="1" x14ac:dyDescent="0.2">
      <c r="A3298" s="16"/>
      <c r="B3298" s="22" t="s">
        <v>562</v>
      </c>
      <c r="C3298" s="17" t="s">
        <v>373</v>
      </c>
      <c r="D3298" s="4"/>
      <c r="E3298" s="4"/>
      <c r="F3298" s="19" t="s">
        <v>875</v>
      </c>
      <c r="G3298" s="8" t="s">
        <v>243</v>
      </c>
      <c r="H3298" s="8">
        <v>0</v>
      </c>
      <c r="I3298" s="8">
        <v>25663</v>
      </c>
      <c r="J3298" s="8">
        <v>1912</v>
      </c>
      <c r="K3298" s="8">
        <v>1912</v>
      </c>
      <c r="L3298" s="8">
        <v>0</v>
      </c>
      <c r="M3298" s="8">
        <v>-25663</v>
      </c>
      <c r="N3298" s="9">
        <v>0</v>
      </c>
    </row>
    <row r="3299" spans="1:14" s="75" customFormat="1" ht="17.25" customHeight="1" x14ac:dyDescent="0.2">
      <c r="A3299" s="16"/>
      <c r="B3299" s="16"/>
      <c r="C3299" s="18"/>
      <c r="D3299" s="20"/>
      <c r="E3299" s="17" t="s">
        <v>273</v>
      </c>
      <c r="F3299" s="19" t="s">
        <v>274</v>
      </c>
      <c r="G3299" s="8" t="s">
        <v>243</v>
      </c>
      <c r="H3299" s="8" t="s">
        <v>243</v>
      </c>
      <c r="I3299" s="8">
        <v>11381</v>
      </c>
      <c r="J3299" s="8">
        <v>0</v>
      </c>
      <c r="K3299" s="8">
        <v>0</v>
      </c>
      <c r="L3299" s="8">
        <v>0</v>
      </c>
      <c r="M3299" s="8">
        <v>-11381</v>
      </c>
      <c r="N3299" s="9">
        <v>0</v>
      </c>
    </row>
    <row r="3300" spans="1:14" s="75" customFormat="1" ht="17.25" customHeight="1" x14ac:dyDescent="0.2">
      <c r="A3300" s="16"/>
      <c r="B3300" s="16"/>
      <c r="C3300" s="18"/>
      <c r="D3300" s="20"/>
      <c r="E3300" s="17" t="s">
        <v>277</v>
      </c>
      <c r="F3300" s="19" t="s">
        <v>278</v>
      </c>
      <c r="G3300" s="8" t="s">
        <v>243</v>
      </c>
      <c r="H3300" s="8" t="s">
        <v>243</v>
      </c>
      <c r="I3300" s="8">
        <v>14282</v>
      </c>
      <c r="J3300" s="8">
        <v>1912</v>
      </c>
      <c r="K3300" s="8">
        <v>1912</v>
      </c>
      <c r="L3300" s="8">
        <v>0</v>
      </c>
      <c r="M3300" s="8">
        <v>-14282</v>
      </c>
      <c r="N3300" s="9">
        <v>0</v>
      </c>
    </row>
    <row r="3301" spans="1:14" s="75" customFormat="1" ht="30.75" customHeight="1" x14ac:dyDescent="0.2">
      <c r="A3301" s="16"/>
      <c r="B3301" s="22" t="s">
        <v>562</v>
      </c>
      <c r="C3301" s="17" t="s">
        <v>876</v>
      </c>
      <c r="D3301" s="4"/>
      <c r="E3301" s="4"/>
      <c r="F3301" s="19" t="s">
        <v>1233</v>
      </c>
      <c r="G3301" s="8" t="s">
        <v>243</v>
      </c>
      <c r="H3301" s="8">
        <v>0</v>
      </c>
      <c r="I3301" s="8">
        <v>55343054</v>
      </c>
      <c r="J3301" s="8">
        <v>54409504.058499999</v>
      </c>
      <c r="K3301" s="8">
        <v>454866.33150000102</v>
      </c>
      <c r="L3301" s="8">
        <v>53954637.726999998</v>
      </c>
      <c r="M3301" s="8">
        <v>-1388416.2730000101</v>
      </c>
      <c r="N3301" s="9">
        <v>97.491254687534905</v>
      </c>
    </row>
    <row r="3302" spans="1:14" s="75" customFormat="1" ht="17.25" customHeight="1" x14ac:dyDescent="0.2">
      <c r="A3302" s="16"/>
      <c r="B3302" s="16"/>
      <c r="C3302" s="20"/>
      <c r="D3302" s="17" t="s">
        <v>264</v>
      </c>
      <c r="E3302" s="4"/>
      <c r="F3302" s="19" t="s">
        <v>909</v>
      </c>
      <c r="G3302" s="8" t="s">
        <v>243</v>
      </c>
      <c r="H3302" s="8" t="s">
        <v>243</v>
      </c>
      <c r="I3302" s="8">
        <v>2087000</v>
      </c>
      <c r="J3302" s="8">
        <v>2087000</v>
      </c>
      <c r="K3302" s="8">
        <v>0</v>
      </c>
      <c r="L3302" s="8">
        <v>2087000</v>
      </c>
      <c r="M3302" s="8">
        <v>0</v>
      </c>
      <c r="N3302" s="9">
        <v>100</v>
      </c>
    </row>
    <row r="3303" spans="1:14" s="75" customFormat="1" ht="17.25" customHeight="1" x14ac:dyDescent="0.2">
      <c r="A3303" s="16"/>
      <c r="B3303" s="16"/>
      <c r="C3303" s="18"/>
      <c r="D3303" s="20"/>
      <c r="E3303" s="17" t="s">
        <v>411</v>
      </c>
      <c r="F3303" s="19" t="s">
        <v>412</v>
      </c>
      <c r="G3303" s="8" t="s">
        <v>243</v>
      </c>
      <c r="H3303" s="8" t="s">
        <v>243</v>
      </c>
      <c r="I3303" s="8">
        <v>2087000</v>
      </c>
      <c r="J3303" s="8">
        <v>2087000</v>
      </c>
      <c r="K3303" s="8">
        <v>0</v>
      </c>
      <c r="L3303" s="8">
        <v>2087000</v>
      </c>
      <c r="M3303" s="8">
        <v>0</v>
      </c>
      <c r="N3303" s="9">
        <v>100</v>
      </c>
    </row>
    <row r="3304" spans="1:14" s="75" customFormat="1" ht="17.25" customHeight="1" x14ac:dyDescent="0.2">
      <c r="A3304" s="16"/>
      <c r="B3304" s="16"/>
      <c r="C3304" s="20"/>
      <c r="D3304" s="17" t="s">
        <v>237</v>
      </c>
      <c r="E3304" s="4"/>
      <c r="F3304" s="19" t="s">
        <v>910</v>
      </c>
      <c r="G3304" s="8" t="s">
        <v>243</v>
      </c>
      <c r="H3304" s="8" t="s">
        <v>243</v>
      </c>
      <c r="I3304" s="8">
        <v>53400</v>
      </c>
      <c r="J3304" s="8">
        <v>53400</v>
      </c>
      <c r="K3304" s="8">
        <v>0</v>
      </c>
      <c r="L3304" s="8">
        <v>53400</v>
      </c>
      <c r="M3304" s="8">
        <v>0</v>
      </c>
      <c r="N3304" s="9">
        <v>100</v>
      </c>
    </row>
    <row r="3305" spans="1:14" s="75" customFormat="1" ht="17.25" customHeight="1" x14ac:dyDescent="0.2">
      <c r="A3305" s="16"/>
      <c r="B3305" s="16"/>
      <c r="C3305" s="18"/>
      <c r="D3305" s="20"/>
      <c r="E3305" s="17" t="s">
        <v>277</v>
      </c>
      <c r="F3305" s="19" t="s">
        <v>278</v>
      </c>
      <c r="G3305" s="8" t="s">
        <v>243</v>
      </c>
      <c r="H3305" s="8" t="s">
        <v>243</v>
      </c>
      <c r="I3305" s="8">
        <v>53400</v>
      </c>
      <c r="J3305" s="8">
        <v>53400</v>
      </c>
      <c r="K3305" s="8">
        <v>0</v>
      </c>
      <c r="L3305" s="8">
        <v>53400</v>
      </c>
      <c r="M3305" s="8">
        <v>0</v>
      </c>
      <c r="N3305" s="9">
        <v>100</v>
      </c>
    </row>
    <row r="3306" spans="1:14" s="75" customFormat="1" ht="17.25" customHeight="1" x14ac:dyDescent="0.2">
      <c r="A3306" s="16"/>
      <c r="B3306" s="16"/>
      <c r="C3306" s="20"/>
      <c r="D3306" s="17" t="s">
        <v>409</v>
      </c>
      <c r="E3306" s="4"/>
      <c r="F3306" s="19" t="s">
        <v>911</v>
      </c>
      <c r="G3306" s="8" t="s">
        <v>243</v>
      </c>
      <c r="H3306" s="8" t="s">
        <v>243</v>
      </c>
      <c r="I3306" s="8">
        <v>1524518</v>
      </c>
      <c r="J3306" s="8">
        <v>1524518</v>
      </c>
      <c r="K3306" s="8">
        <v>0</v>
      </c>
      <c r="L3306" s="8">
        <v>1524518</v>
      </c>
      <c r="M3306" s="8">
        <v>0</v>
      </c>
      <c r="N3306" s="9">
        <v>100</v>
      </c>
    </row>
    <row r="3307" spans="1:14" s="75" customFormat="1" ht="17.25" customHeight="1" x14ac:dyDescent="0.2">
      <c r="A3307" s="16"/>
      <c r="B3307" s="16"/>
      <c r="C3307" s="18"/>
      <c r="D3307" s="20"/>
      <c r="E3307" s="17" t="s">
        <v>912</v>
      </c>
      <c r="F3307" s="19" t="s">
        <v>913</v>
      </c>
      <c r="G3307" s="8" t="s">
        <v>243</v>
      </c>
      <c r="H3307" s="8" t="s">
        <v>243</v>
      </c>
      <c r="I3307" s="8">
        <v>1524518</v>
      </c>
      <c r="J3307" s="8">
        <v>1524518</v>
      </c>
      <c r="K3307" s="8">
        <v>0</v>
      </c>
      <c r="L3307" s="8">
        <v>1524518</v>
      </c>
      <c r="M3307" s="8">
        <v>0</v>
      </c>
      <c r="N3307" s="9">
        <v>100</v>
      </c>
    </row>
    <row r="3308" spans="1:14" s="75" customFormat="1" ht="17.25" customHeight="1" x14ac:dyDescent="0.2">
      <c r="A3308" s="16"/>
      <c r="B3308" s="16"/>
      <c r="C3308" s="20"/>
      <c r="D3308" s="17" t="s">
        <v>363</v>
      </c>
      <c r="E3308" s="4"/>
      <c r="F3308" s="19" t="s">
        <v>914</v>
      </c>
      <c r="G3308" s="8" t="s">
        <v>243</v>
      </c>
      <c r="H3308" s="8" t="s">
        <v>243</v>
      </c>
      <c r="I3308" s="8">
        <v>2676038</v>
      </c>
      <c r="J3308" s="8">
        <v>2675902.4024800002</v>
      </c>
      <c r="K3308" s="8">
        <v>102.845199999865</v>
      </c>
      <c r="L3308" s="8">
        <v>2675799.5572799998</v>
      </c>
      <c r="M3308" s="8">
        <v>-238.44272000016599</v>
      </c>
      <c r="N3308" s="9">
        <v>99.991089710983204</v>
      </c>
    </row>
    <row r="3309" spans="1:14" s="75" customFormat="1" ht="17.25" customHeight="1" x14ac:dyDescent="0.2">
      <c r="A3309" s="16"/>
      <c r="B3309" s="16"/>
      <c r="C3309" s="18"/>
      <c r="D3309" s="20"/>
      <c r="E3309" s="17" t="s">
        <v>244</v>
      </c>
      <c r="F3309" s="19" t="s">
        <v>245</v>
      </c>
      <c r="G3309" s="8" t="s">
        <v>243</v>
      </c>
      <c r="H3309" s="8" t="s">
        <v>243</v>
      </c>
      <c r="I3309" s="8">
        <v>1588186.3</v>
      </c>
      <c r="J3309" s="8">
        <v>1588186.3</v>
      </c>
      <c r="K3309" s="8">
        <v>0</v>
      </c>
      <c r="L3309" s="8">
        <v>1588186.3</v>
      </c>
      <c r="M3309" s="8">
        <v>0</v>
      </c>
      <c r="N3309" s="9">
        <v>100</v>
      </c>
    </row>
    <row r="3310" spans="1:14" s="75" customFormat="1" ht="17.25" customHeight="1" x14ac:dyDescent="0.2">
      <c r="A3310" s="16"/>
      <c r="B3310" s="16"/>
      <c r="C3310" s="18"/>
      <c r="D3310" s="20"/>
      <c r="E3310" s="17" t="s">
        <v>246</v>
      </c>
      <c r="F3310" s="19" t="s">
        <v>247</v>
      </c>
      <c r="G3310" s="8" t="s">
        <v>243</v>
      </c>
      <c r="H3310" s="8" t="s">
        <v>243</v>
      </c>
      <c r="I3310" s="8">
        <v>144689.9</v>
      </c>
      <c r="J3310" s="8">
        <v>144689.9</v>
      </c>
      <c r="K3310" s="8">
        <v>0</v>
      </c>
      <c r="L3310" s="8">
        <v>144689.9</v>
      </c>
      <c r="M3310" s="8">
        <v>0</v>
      </c>
      <c r="N3310" s="9">
        <v>100</v>
      </c>
    </row>
    <row r="3311" spans="1:14" s="75" customFormat="1" ht="17.25" customHeight="1" x14ac:dyDescent="0.2">
      <c r="A3311" s="16"/>
      <c r="B3311" s="16"/>
      <c r="C3311" s="18"/>
      <c r="D3311" s="20"/>
      <c r="E3311" s="17" t="s">
        <v>248</v>
      </c>
      <c r="F3311" s="19" t="s">
        <v>249</v>
      </c>
      <c r="G3311" s="8" t="s">
        <v>243</v>
      </c>
      <c r="H3311" s="8" t="s">
        <v>243</v>
      </c>
      <c r="I3311" s="8">
        <v>80651.7</v>
      </c>
      <c r="J3311" s="8">
        <v>80651.637000000002</v>
      </c>
      <c r="K3311" s="8">
        <v>0</v>
      </c>
      <c r="L3311" s="8">
        <v>80651.637000000002</v>
      </c>
      <c r="M3311" s="8">
        <v>-6.2999999994644895E-2</v>
      </c>
      <c r="N3311" s="9">
        <v>99.999921886333496</v>
      </c>
    </row>
    <row r="3312" spans="1:14" s="75" customFormat="1" ht="17.25" customHeight="1" x14ac:dyDescent="0.2">
      <c r="A3312" s="16"/>
      <c r="B3312" s="16"/>
      <c r="C3312" s="18"/>
      <c r="D3312" s="20"/>
      <c r="E3312" s="17" t="s">
        <v>250</v>
      </c>
      <c r="F3312" s="19" t="s">
        <v>251</v>
      </c>
      <c r="G3312" s="8" t="s">
        <v>243</v>
      </c>
      <c r="H3312" s="8" t="s">
        <v>243</v>
      </c>
      <c r="I3312" s="8">
        <v>95511.4</v>
      </c>
      <c r="J3312" s="8">
        <v>95511.4</v>
      </c>
      <c r="K3312" s="8">
        <v>0</v>
      </c>
      <c r="L3312" s="8">
        <v>95511.4</v>
      </c>
      <c r="M3312" s="8">
        <v>0</v>
      </c>
      <c r="N3312" s="9">
        <v>100</v>
      </c>
    </row>
    <row r="3313" spans="1:14" s="75" customFormat="1" ht="17.25" customHeight="1" x14ac:dyDescent="0.2">
      <c r="A3313" s="16"/>
      <c r="B3313" s="16"/>
      <c r="C3313" s="18"/>
      <c r="D3313" s="20"/>
      <c r="E3313" s="17" t="s">
        <v>252</v>
      </c>
      <c r="F3313" s="19" t="s">
        <v>253</v>
      </c>
      <c r="G3313" s="8" t="s">
        <v>243</v>
      </c>
      <c r="H3313" s="8" t="s">
        <v>243</v>
      </c>
      <c r="I3313" s="8">
        <v>50097.2</v>
      </c>
      <c r="J3313" s="8">
        <v>50097.2</v>
      </c>
      <c r="K3313" s="8">
        <v>0</v>
      </c>
      <c r="L3313" s="8">
        <v>50097.2</v>
      </c>
      <c r="M3313" s="8">
        <v>0</v>
      </c>
      <c r="N3313" s="9">
        <v>100</v>
      </c>
    </row>
    <row r="3314" spans="1:14" s="75" customFormat="1" ht="17.25" customHeight="1" x14ac:dyDescent="0.2">
      <c r="A3314" s="16"/>
      <c r="B3314" s="16"/>
      <c r="C3314" s="18"/>
      <c r="D3314" s="20"/>
      <c r="E3314" s="17" t="s">
        <v>241</v>
      </c>
      <c r="F3314" s="19" t="s">
        <v>326</v>
      </c>
      <c r="G3314" s="8" t="s">
        <v>243</v>
      </c>
      <c r="H3314" s="8" t="s">
        <v>243</v>
      </c>
      <c r="I3314" s="8">
        <v>141.19999999999999</v>
      </c>
      <c r="J3314" s="8">
        <v>141.05600000000001</v>
      </c>
      <c r="K3314" s="8">
        <v>0</v>
      </c>
      <c r="L3314" s="8">
        <v>141.05600000000001</v>
      </c>
      <c r="M3314" s="8">
        <v>-0.14399999999997701</v>
      </c>
      <c r="N3314" s="9">
        <v>99.898016997167204</v>
      </c>
    </row>
    <row r="3315" spans="1:14" s="75" customFormat="1" ht="17.25" customHeight="1" x14ac:dyDescent="0.2">
      <c r="A3315" s="16"/>
      <c r="B3315" s="16"/>
      <c r="C3315" s="18"/>
      <c r="D3315" s="20"/>
      <c r="E3315" s="17" t="s">
        <v>254</v>
      </c>
      <c r="F3315" s="19" t="s">
        <v>255</v>
      </c>
      <c r="G3315" s="8" t="s">
        <v>243</v>
      </c>
      <c r="H3315" s="8" t="s">
        <v>243</v>
      </c>
      <c r="I3315" s="8">
        <v>45432.2</v>
      </c>
      <c r="J3315" s="8">
        <v>45432.2</v>
      </c>
      <c r="K3315" s="8">
        <v>0</v>
      </c>
      <c r="L3315" s="8">
        <v>45432.2</v>
      </c>
      <c r="M3315" s="8">
        <v>0</v>
      </c>
      <c r="N3315" s="9">
        <v>100</v>
      </c>
    </row>
    <row r="3316" spans="1:14" s="75" customFormat="1" ht="17.25" customHeight="1" x14ac:dyDescent="0.2">
      <c r="A3316" s="16"/>
      <c r="B3316" s="16"/>
      <c r="C3316" s="18"/>
      <c r="D3316" s="20"/>
      <c r="E3316" s="17" t="s">
        <v>300</v>
      </c>
      <c r="F3316" s="19" t="s">
        <v>301</v>
      </c>
      <c r="G3316" s="8" t="s">
        <v>243</v>
      </c>
      <c r="H3316" s="8" t="s">
        <v>243</v>
      </c>
      <c r="I3316" s="8">
        <v>104249.1</v>
      </c>
      <c r="J3316" s="8">
        <v>104249.1</v>
      </c>
      <c r="K3316" s="8">
        <v>0</v>
      </c>
      <c r="L3316" s="8">
        <v>104249.1</v>
      </c>
      <c r="M3316" s="8">
        <v>0</v>
      </c>
      <c r="N3316" s="9">
        <v>100</v>
      </c>
    </row>
    <row r="3317" spans="1:14" s="75" customFormat="1" ht="17.25" customHeight="1" x14ac:dyDescent="0.2">
      <c r="A3317" s="16"/>
      <c r="B3317" s="16"/>
      <c r="C3317" s="18"/>
      <c r="D3317" s="20"/>
      <c r="E3317" s="17" t="s">
        <v>302</v>
      </c>
      <c r="F3317" s="19" t="s">
        <v>303</v>
      </c>
      <c r="G3317" s="8" t="s">
        <v>243</v>
      </c>
      <c r="H3317" s="8" t="s">
        <v>243</v>
      </c>
      <c r="I3317" s="8">
        <v>11663.2</v>
      </c>
      <c r="J3317" s="8">
        <v>11663.2</v>
      </c>
      <c r="K3317" s="8">
        <v>0</v>
      </c>
      <c r="L3317" s="8">
        <v>11663.2</v>
      </c>
      <c r="M3317" s="8">
        <v>0</v>
      </c>
      <c r="N3317" s="9">
        <v>100</v>
      </c>
    </row>
    <row r="3318" spans="1:14" s="75" customFormat="1" ht="17.25" customHeight="1" x14ac:dyDescent="0.2">
      <c r="A3318" s="16"/>
      <c r="B3318" s="16"/>
      <c r="C3318" s="18"/>
      <c r="D3318" s="20"/>
      <c r="E3318" s="17" t="s">
        <v>327</v>
      </c>
      <c r="F3318" s="19" t="s">
        <v>328</v>
      </c>
      <c r="G3318" s="8" t="s">
        <v>243</v>
      </c>
      <c r="H3318" s="8" t="s">
        <v>243</v>
      </c>
      <c r="I3318" s="8">
        <v>111554.5</v>
      </c>
      <c r="J3318" s="8">
        <v>111527.38684000001</v>
      </c>
      <c r="K3318" s="8">
        <v>0</v>
      </c>
      <c r="L3318" s="8">
        <v>111527.38684000001</v>
      </c>
      <c r="M3318" s="8">
        <v>-27.113159999993499</v>
      </c>
      <c r="N3318" s="9">
        <v>99.975695144525801</v>
      </c>
    </row>
    <row r="3319" spans="1:14" s="75" customFormat="1" ht="17.25" customHeight="1" x14ac:dyDescent="0.2">
      <c r="A3319" s="16"/>
      <c r="B3319" s="16"/>
      <c r="C3319" s="18"/>
      <c r="D3319" s="20"/>
      <c r="E3319" s="17" t="s">
        <v>265</v>
      </c>
      <c r="F3319" s="19" t="s">
        <v>266</v>
      </c>
      <c r="G3319" s="8" t="s">
        <v>243</v>
      </c>
      <c r="H3319" s="8" t="s">
        <v>243</v>
      </c>
      <c r="I3319" s="8">
        <v>56774.8</v>
      </c>
      <c r="J3319" s="8">
        <v>56748.712299999999</v>
      </c>
      <c r="K3319" s="8">
        <v>0</v>
      </c>
      <c r="L3319" s="8">
        <v>56748.712299999999</v>
      </c>
      <c r="M3319" s="8">
        <v>-26.0877000000037</v>
      </c>
      <c r="N3319" s="9">
        <v>99.954050564687194</v>
      </c>
    </row>
    <row r="3320" spans="1:14" s="75" customFormat="1" ht="17.25" customHeight="1" x14ac:dyDescent="0.2">
      <c r="A3320" s="16"/>
      <c r="B3320" s="16"/>
      <c r="C3320" s="18"/>
      <c r="D3320" s="20"/>
      <c r="E3320" s="17" t="s">
        <v>287</v>
      </c>
      <c r="F3320" s="19" t="s">
        <v>288</v>
      </c>
      <c r="G3320" s="8" t="s">
        <v>243</v>
      </c>
      <c r="H3320" s="8" t="s">
        <v>243</v>
      </c>
      <c r="I3320" s="8">
        <v>108613</v>
      </c>
      <c r="J3320" s="8">
        <v>108613</v>
      </c>
      <c r="K3320" s="8">
        <v>0</v>
      </c>
      <c r="L3320" s="8">
        <v>108613</v>
      </c>
      <c r="M3320" s="8">
        <v>0</v>
      </c>
      <c r="N3320" s="9">
        <v>100</v>
      </c>
    </row>
    <row r="3321" spans="1:14" s="75" customFormat="1" ht="17.25" customHeight="1" x14ac:dyDescent="0.2">
      <c r="A3321" s="16"/>
      <c r="B3321" s="16"/>
      <c r="C3321" s="18"/>
      <c r="D3321" s="20"/>
      <c r="E3321" s="17" t="s">
        <v>267</v>
      </c>
      <c r="F3321" s="19" t="s">
        <v>268</v>
      </c>
      <c r="G3321" s="8" t="s">
        <v>243</v>
      </c>
      <c r="H3321" s="8" t="s">
        <v>243</v>
      </c>
      <c r="I3321" s="8">
        <v>7285.9</v>
      </c>
      <c r="J3321" s="8">
        <v>7284.9816600000004</v>
      </c>
      <c r="K3321" s="8">
        <v>0</v>
      </c>
      <c r="L3321" s="8">
        <v>7284.9816600000004</v>
      </c>
      <c r="M3321" s="8">
        <v>-0.91833999999926197</v>
      </c>
      <c r="N3321" s="9">
        <v>99.987395654620599</v>
      </c>
    </row>
    <row r="3322" spans="1:14" s="75" customFormat="1" ht="17.25" customHeight="1" x14ac:dyDescent="0.2">
      <c r="A3322" s="16"/>
      <c r="B3322" s="16"/>
      <c r="C3322" s="18"/>
      <c r="D3322" s="20"/>
      <c r="E3322" s="17" t="s">
        <v>256</v>
      </c>
      <c r="F3322" s="19" t="s">
        <v>257</v>
      </c>
      <c r="G3322" s="8" t="s">
        <v>243</v>
      </c>
      <c r="H3322" s="8" t="s">
        <v>243</v>
      </c>
      <c r="I3322" s="8">
        <v>3187</v>
      </c>
      <c r="J3322" s="8">
        <v>3187</v>
      </c>
      <c r="K3322" s="8">
        <v>0</v>
      </c>
      <c r="L3322" s="8">
        <v>3187</v>
      </c>
      <c r="M3322" s="8">
        <v>0</v>
      </c>
      <c r="N3322" s="9">
        <v>100</v>
      </c>
    </row>
    <row r="3323" spans="1:14" s="75" customFormat="1" ht="17.25" customHeight="1" x14ac:dyDescent="0.2">
      <c r="A3323" s="16"/>
      <c r="B3323" s="16"/>
      <c r="C3323" s="18"/>
      <c r="D3323" s="20"/>
      <c r="E3323" s="17" t="s">
        <v>277</v>
      </c>
      <c r="F3323" s="19" t="s">
        <v>278</v>
      </c>
      <c r="G3323" s="8" t="s">
        <v>243</v>
      </c>
      <c r="H3323" s="8" t="s">
        <v>243</v>
      </c>
      <c r="I3323" s="8">
        <v>190274.2</v>
      </c>
      <c r="J3323" s="8">
        <v>190193.00268000001</v>
      </c>
      <c r="K3323" s="8">
        <v>102.845200000011</v>
      </c>
      <c r="L3323" s="8">
        <v>190090.15747999999</v>
      </c>
      <c r="M3323" s="8">
        <v>-184.04252000001699</v>
      </c>
      <c r="N3323" s="9">
        <v>99.9032751050852</v>
      </c>
    </row>
    <row r="3324" spans="1:14" s="75" customFormat="1" ht="17.25" customHeight="1" x14ac:dyDescent="0.2">
      <c r="A3324" s="16"/>
      <c r="B3324" s="16"/>
      <c r="C3324" s="18"/>
      <c r="D3324" s="20"/>
      <c r="E3324" s="17" t="s">
        <v>258</v>
      </c>
      <c r="F3324" s="19" t="s">
        <v>259</v>
      </c>
      <c r="G3324" s="8" t="s">
        <v>243</v>
      </c>
      <c r="H3324" s="8" t="s">
        <v>243</v>
      </c>
      <c r="I3324" s="8">
        <v>10797.6</v>
      </c>
      <c r="J3324" s="8">
        <v>10797.6</v>
      </c>
      <c r="K3324" s="8">
        <v>0</v>
      </c>
      <c r="L3324" s="8">
        <v>10797.6</v>
      </c>
      <c r="M3324" s="8">
        <v>0</v>
      </c>
      <c r="N3324" s="9">
        <v>100</v>
      </c>
    </row>
    <row r="3325" spans="1:14" s="75" customFormat="1" ht="17.25" customHeight="1" x14ac:dyDescent="0.2">
      <c r="A3325" s="16"/>
      <c r="B3325" s="16"/>
      <c r="C3325" s="18"/>
      <c r="D3325" s="20"/>
      <c r="E3325" s="17" t="s">
        <v>279</v>
      </c>
      <c r="F3325" s="19" t="s">
        <v>280</v>
      </c>
      <c r="G3325" s="8" t="s">
        <v>243</v>
      </c>
      <c r="H3325" s="8" t="s">
        <v>243</v>
      </c>
      <c r="I3325" s="8">
        <v>9816.2999999999993</v>
      </c>
      <c r="J3325" s="8">
        <v>9816.2999999999993</v>
      </c>
      <c r="K3325" s="8">
        <v>0</v>
      </c>
      <c r="L3325" s="8">
        <v>9816.2999999999993</v>
      </c>
      <c r="M3325" s="8">
        <v>0</v>
      </c>
      <c r="N3325" s="9">
        <v>100</v>
      </c>
    </row>
    <row r="3326" spans="1:14" s="75" customFormat="1" ht="17.25" customHeight="1" x14ac:dyDescent="0.2">
      <c r="A3326" s="16"/>
      <c r="B3326" s="16"/>
      <c r="C3326" s="18"/>
      <c r="D3326" s="20"/>
      <c r="E3326" s="17" t="s">
        <v>344</v>
      </c>
      <c r="F3326" s="19" t="s">
        <v>345</v>
      </c>
      <c r="G3326" s="8" t="s">
        <v>243</v>
      </c>
      <c r="H3326" s="8" t="s">
        <v>243</v>
      </c>
      <c r="I3326" s="8">
        <v>21390.2</v>
      </c>
      <c r="J3326" s="8">
        <v>21390.126</v>
      </c>
      <c r="K3326" s="8">
        <v>0</v>
      </c>
      <c r="L3326" s="8">
        <v>21390.126</v>
      </c>
      <c r="M3326" s="8">
        <v>-7.4000000000523897E-2</v>
      </c>
      <c r="N3326" s="9">
        <v>99.999654047180499</v>
      </c>
    </row>
    <row r="3327" spans="1:14" s="75" customFormat="1" ht="17.25" customHeight="1" x14ac:dyDescent="0.2">
      <c r="A3327" s="16"/>
      <c r="B3327" s="16"/>
      <c r="C3327" s="18"/>
      <c r="D3327" s="20"/>
      <c r="E3327" s="17" t="s">
        <v>260</v>
      </c>
      <c r="F3327" s="19" t="s">
        <v>261</v>
      </c>
      <c r="G3327" s="8" t="s">
        <v>243</v>
      </c>
      <c r="H3327" s="8" t="s">
        <v>243</v>
      </c>
      <c r="I3327" s="8">
        <v>35722.300000000003</v>
      </c>
      <c r="J3327" s="8">
        <v>35722.300000000003</v>
      </c>
      <c r="K3327" s="8">
        <v>0</v>
      </c>
      <c r="L3327" s="8">
        <v>35722.300000000003</v>
      </c>
      <c r="M3327" s="8">
        <v>0</v>
      </c>
      <c r="N3327" s="9">
        <v>100</v>
      </c>
    </row>
    <row r="3328" spans="1:14" s="75" customFormat="1" ht="14.25" customHeight="1" x14ac:dyDescent="0.2">
      <c r="A3328" s="16"/>
      <c r="B3328" s="16"/>
      <c r="C3328" s="20"/>
      <c r="D3328" s="17" t="s">
        <v>294</v>
      </c>
      <c r="E3328" s="4"/>
      <c r="F3328" s="19" t="s">
        <v>915</v>
      </c>
      <c r="G3328" s="8" t="s">
        <v>243</v>
      </c>
      <c r="H3328" s="8" t="s">
        <v>243</v>
      </c>
      <c r="I3328" s="8">
        <v>495337</v>
      </c>
      <c r="J3328" s="8">
        <v>495336.89199999999</v>
      </c>
      <c r="K3328" s="8">
        <v>0</v>
      </c>
      <c r="L3328" s="8">
        <v>495336.89199999999</v>
      </c>
      <c r="M3328" s="8">
        <v>-0.108000000007451</v>
      </c>
      <c r="N3328" s="9">
        <v>99.999978196662099</v>
      </c>
    </row>
    <row r="3329" spans="1:14" s="75" customFormat="1" ht="14.25" customHeight="1" x14ac:dyDescent="0.2">
      <c r="A3329" s="16"/>
      <c r="B3329" s="16"/>
      <c r="C3329" s="18"/>
      <c r="D3329" s="20"/>
      <c r="E3329" s="17" t="s">
        <v>277</v>
      </c>
      <c r="F3329" s="19" t="s">
        <v>278</v>
      </c>
      <c r="G3329" s="8" t="s">
        <v>243</v>
      </c>
      <c r="H3329" s="8" t="s">
        <v>243</v>
      </c>
      <c r="I3329" s="8">
        <v>495337</v>
      </c>
      <c r="J3329" s="8">
        <v>495336.89199999999</v>
      </c>
      <c r="K3329" s="8">
        <v>0</v>
      </c>
      <c r="L3329" s="8">
        <v>495336.89199999999</v>
      </c>
      <c r="M3329" s="8">
        <v>-0.108000000007451</v>
      </c>
      <c r="N3329" s="9">
        <v>99.999978196662099</v>
      </c>
    </row>
    <row r="3330" spans="1:14" s="75" customFormat="1" ht="14.25" customHeight="1" x14ac:dyDescent="0.2">
      <c r="A3330" s="16"/>
      <c r="B3330" s="16"/>
      <c r="C3330" s="20"/>
      <c r="D3330" s="17" t="s">
        <v>305</v>
      </c>
      <c r="E3330" s="4"/>
      <c r="F3330" s="19" t="s">
        <v>916</v>
      </c>
      <c r="G3330" s="8" t="s">
        <v>243</v>
      </c>
      <c r="H3330" s="8" t="s">
        <v>243</v>
      </c>
      <c r="I3330" s="8">
        <v>6599543</v>
      </c>
      <c r="J3330" s="8">
        <v>6588197.5999999996</v>
      </c>
      <c r="K3330" s="8">
        <v>236809.68335999901</v>
      </c>
      <c r="L3330" s="8">
        <v>6351387.9166400004</v>
      </c>
      <c r="M3330" s="8">
        <v>-248155.08335999999</v>
      </c>
      <c r="N3330" s="9">
        <v>96.239814130160198</v>
      </c>
    </row>
    <row r="3331" spans="1:14" s="75" customFormat="1" ht="14.25" customHeight="1" x14ac:dyDescent="0.2">
      <c r="A3331" s="16"/>
      <c r="B3331" s="16"/>
      <c r="C3331" s="18"/>
      <c r="D3331" s="20"/>
      <c r="E3331" s="17" t="s">
        <v>277</v>
      </c>
      <c r="F3331" s="19" t="s">
        <v>278</v>
      </c>
      <c r="G3331" s="8" t="s">
        <v>243</v>
      </c>
      <c r="H3331" s="8" t="s">
        <v>243</v>
      </c>
      <c r="I3331" s="8">
        <v>6599543</v>
      </c>
      <c r="J3331" s="8">
        <v>6588197.5999999996</v>
      </c>
      <c r="K3331" s="8">
        <v>236809.68335999901</v>
      </c>
      <c r="L3331" s="8">
        <v>6351387.9166400004</v>
      </c>
      <c r="M3331" s="8">
        <v>-248155.08335999999</v>
      </c>
      <c r="N3331" s="9">
        <v>96.239814130160198</v>
      </c>
    </row>
    <row r="3332" spans="1:14" s="75" customFormat="1" ht="15" customHeight="1" x14ac:dyDescent="0.2">
      <c r="A3332" s="16"/>
      <c r="B3332" s="16"/>
      <c r="C3332" s="20"/>
      <c r="D3332" s="17" t="s">
        <v>296</v>
      </c>
      <c r="E3332" s="4"/>
      <c r="F3332" s="19" t="s">
        <v>917</v>
      </c>
      <c r="G3332" s="8" t="s">
        <v>243</v>
      </c>
      <c r="H3332" s="8" t="s">
        <v>243</v>
      </c>
      <c r="I3332" s="8">
        <v>21791371</v>
      </c>
      <c r="J3332" s="8">
        <v>21762155.328279998</v>
      </c>
      <c r="K3332" s="8">
        <v>0</v>
      </c>
      <c r="L3332" s="8">
        <v>21762155.328279998</v>
      </c>
      <c r="M3332" s="8">
        <v>-29215.671720001799</v>
      </c>
      <c r="N3332" s="9">
        <v>99.865930088932899</v>
      </c>
    </row>
    <row r="3333" spans="1:14" s="75" customFormat="1" ht="15" customHeight="1" x14ac:dyDescent="0.2">
      <c r="A3333" s="16"/>
      <c r="B3333" s="16"/>
      <c r="C3333" s="18"/>
      <c r="D3333" s="20"/>
      <c r="E3333" s="17" t="s">
        <v>496</v>
      </c>
      <c r="F3333" s="19" t="s">
        <v>497</v>
      </c>
      <c r="G3333" s="8" t="s">
        <v>243</v>
      </c>
      <c r="H3333" s="8" t="s">
        <v>243</v>
      </c>
      <c r="I3333" s="8">
        <v>21728138</v>
      </c>
      <c r="J3333" s="8">
        <v>21728138</v>
      </c>
      <c r="K3333" s="8">
        <v>0</v>
      </c>
      <c r="L3333" s="8">
        <v>21728138</v>
      </c>
      <c r="M3333" s="8">
        <v>0</v>
      </c>
      <c r="N3333" s="9">
        <v>100</v>
      </c>
    </row>
    <row r="3334" spans="1:14" s="75" customFormat="1" ht="16.5" customHeight="1" x14ac:dyDescent="0.2">
      <c r="A3334" s="16"/>
      <c r="B3334" s="16"/>
      <c r="C3334" s="18"/>
      <c r="D3334" s="20"/>
      <c r="E3334" s="17" t="s">
        <v>348</v>
      </c>
      <c r="F3334" s="19" t="s">
        <v>349</v>
      </c>
      <c r="G3334" s="8" t="s">
        <v>243</v>
      </c>
      <c r="H3334" s="8" t="s">
        <v>243</v>
      </c>
      <c r="I3334" s="8">
        <v>63233</v>
      </c>
      <c r="J3334" s="8">
        <v>34017.328280000002</v>
      </c>
      <c r="K3334" s="8">
        <v>0</v>
      </c>
      <c r="L3334" s="8">
        <v>34017.328280000002</v>
      </c>
      <c r="M3334" s="8">
        <v>-29215.671719999998</v>
      </c>
      <c r="N3334" s="9">
        <v>53.796796419590997</v>
      </c>
    </row>
    <row r="3335" spans="1:14" s="75" customFormat="1" ht="16.5" customHeight="1" x14ac:dyDescent="0.2">
      <c r="A3335" s="16"/>
      <c r="B3335" s="16"/>
      <c r="C3335" s="20"/>
      <c r="D3335" s="17" t="s">
        <v>316</v>
      </c>
      <c r="E3335" s="4"/>
      <c r="F3335" s="19" t="s">
        <v>918</v>
      </c>
      <c r="G3335" s="8" t="s">
        <v>243</v>
      </c>
      <c r="H3335" s="8" t="s">
        <v>243</v>
      </c>
      <c r="I3335" s="8">
        <v>5197105</v>
      </c>
      <c r="J3335" s="8">
        <v>5154764</v>
      </c>
      <c r="K3335" s="8">
        <v>0</v>
      </c>
      <c r="L3335" s="8">
        <v>5154764</v>
      </c>
      <c r="M3335" s="8">
        <v>-42341</v>
      </c>
      <c r="N3335" s="9">
        <v>99.185296429454496</v>
      </c>
    </row>
    <row r="3336" spans="1:14" s="75" customFormat="1" ht="16.5" customHeight="1" x14ac:dyDescent="0.2">
      <c r="A3336" s="16"/>
      <c r="B3336" s="16"/>
      <c r="C3336" s="18"/>
      <c r="D3336" s="20"/>
      <c r="E3336" s="17" t="s">
        <v>496</v>
      </c>
      <c r="F3336" s="19" t="s">
        <v>497</v>
      </c>
      <c r="G3336" s="8" t="s">
        <v>243</v>
      </c>
      <c r="H3336" s="8" t="s">
        <v>243</v>
      </c>
      <c r="I3336" s="8">
        <v>5197105</v>
      </c>
      <c r="J3336" s="8">
        <v>5154764</v>
      </c>
      <c r="K3336" s="8">
        <v>0</v>
      </c>
      <c r="L3336" s="8">
        <v>5154764</v>
      </c>
      <c r="M3336" s="8">
        <v>-42341</v>
      </c>
      <c r="N3336" s="9">
        <v>99.185296429454496</v>
      </c>
    </row>
    <row r="3337" spans="1:14" s="75" customFormat="1" ht="16.5" customHeight="1" x14ac:dyDescent="0.2">
      <c r="A3337" s="16"/>
      <c r="B3337" s="16"/>
      <c r="C3337" s="20"/>
      <c r="D3337" s="17" t="s">
        <v>320</v>
      </c>
      <c r="E3337" s="4"/>
      <c r="F3337" s="19" t="s">
        <v>919</v>
      </c>
      <c r="G3337" s="8" t="s">
        <v>243</v>
      </c>
      <c r="H3337" s="8" t="s">
        <v>243</v>
      </c>
      <c r="I3337" s="8">
        <v>1230211</v>
      </c>
      <c r="J3337" s="8">
        <v>1110036.20894</v>
      </c>
      <c r="K3337" s="8">
        <v>191189.70394000001</v>
      </c>
      <c r="L3337" s="8">
        <v>918846.505</v>
      </c>
      <c r="M3337" s="8">
        <v>-311364.495</v>
      </c>
      <c r="N3337" s="9">
        <v>74.690155184760997</v>
      </c>
    </row>
    <row r="3338" spans="1:14" s="75" customFormat="1" ht="16.5" customHeight="1" x14ac:dyDescent="0.2">
      <c r="A3338" s="16"/>
      <c r="B3338" s="16"/>
      <c r="C3338" s="18"/>
      <c r="D3338" s="20"/>
      <c r="E3338" s="17" t="s">
        <v>277</v>
      </c>
      <c r="F3338" s="19" t="s">
        <v>278</v>
      </c>
      <c r="G3338" s="8" t="s">
        <v>243</v>
      </c>
      <c r="H3338" s="8" t="s">
        <v>243</v>
      </c>
      <c r="I3338" s="8">
        <v>957398</v>
      </c>
      <c r="J3338" s="8">
        <v>837223.70894000004</v>
      </c>
      <c r="K3338" s="8">
        <v>44530.743940000102</v>
      </c>
      <c r="L3338" s="8">
        <v>792692.96499999997</v>
      </c>
      <c r="M3338" s="8">
        <v>-164705.035</v>
      </c>
      <c r="N3338" s="9">
        <v>82.796597130973694</v>
      </c>
    </row>
    <row r="3339" spans="1:14" s="75" customFormat="1" ht="16.5" customHeight="1" x14ac:dyDescent="0.2">
      <c r="A3339" s="16"/>
      <c r="B3339" s="16"/>
      <c r="C3339" s="18"/>
      <c r="D3339" s="20"/>
      <c r="E3339" s="17" t="s">
        <v>344</v>
      </c>
      <c r="F3339" s="19" t="s">
        <v>345</v>
      </c>
      <c r="G3339" s="8" t="s">
        <v>243</v>
      </c>
      <c r="H3339" s="8" t="s">
        <v>243</v>
      </c>
      <c r="I3339" s="8">
        <v>6953</v>
      </c>
      <c r="J3339" s="8">
        <v>6952.5</v>
      </c>
      <c r="K3339" s="8">
        <v>0</v>
      </c>
      <c r="L3339" s="8">
        <v>6952.5</v>
      </c>
      <c r="M3339" s="8">
        <v>-0.5</v>
      </c>
      <c r="N3339" s="9">
        <v>99.992808859485095</v>
      </c>
    </row>
    <row r="3340" spans="1:14" s="75" customFormat="1" ht="16.5" customHeight="1" x14ac:dyDescent="0.2">
      <c r="A3340" s="16"/>
      <c r="B3340" s="16"/>
      <c r="C3340" s="18"/>
      <c r="D3340" s="20"/>
      <c r="E3340" s="17" t="s">
        <v>284</v>
      </c>
      <c r="F3340" s="19" t="s">
        <v>285</v>
      </c>
      <c r="G3340" s="8" t="s">
        <v>243</v>
      </c>
      <c r="H3340" s="8" t="s">
        <v>243</v>
      </c>
      <c r="I3340" s="8">
        <v>265860</v>
      </c>
      <c r="J3340" s="8">
        <v>265860</v>
      </c>
      <c r="K3340" s="8">
        <v>146658.96</v>
      </c>
      <c r="L3340" s="8">
        <v>119201.04</v>
      </c>
      <c r="M3340" s="8">
        <v>-146658.96</v>
      </c>
      <c r="N3340" s="9">
        <v>44.836018957345999</v>
      </c>
    </row>
    <row r="3341" spans="1:14" s="75" customFormat="1" ht="16.5" customHeight="1" x14ac:dyDescent="0.2">
      <c r="A3341" s="16"/>
      <c r="B3341" s="16"/>
      <c r="C3341" s="20"/>
      <c r="D3341" s="17" t="s">
        <v>329</v>
      </c>
      <c r="E3341" s="4"/>
      <c r="F3341" s="19" t="s">
        <v>920</v>
      </c>
      <c r="G3341" s="8" t="s">
        <v>243</v>
      </c>
      <c r="H3341" s="8" t="s">
        <v>243</v>
      </c>
      <c r="I3341" s="8">
        <v>218641</v>
      </c>
      <c r="J3341" s="8">
        <v>201261</v>
      </c>
      <c r="K3341" s="8">
        <v>0</v>
      </c>
      <c r="L3341" s="8">
        <v>201261</v>
      </c>
      <c r="M3341" s="8">
        <v>-17380</v>
      </c>
      <c r="N3341" s="9">
        <v>92.050896218001199</v>
      </c>
    </row>
    <row r="3342" spans="1:14" s="75" customFormat="1" ht="16.5" customHeight="1" x14ac:dyDescent="0.2">
      <c r="A3342" s="16"/>
      <c r="B3342" s="16"/>
      <c r="C3342" s="18"/>
      <c r="D3342" s="20"/>
      <c r="E3342" s="17" t="s">
        <v>277</v>
      </c>
      <c r="F3342" s="19" t="s">
        <v>278</v>
      </c>
      <c r="G3342" s="8" t="s">
        <v>243</v>
      </c>
      <c r="H3342" s="8" t="s">
        <v>243</v>
      </c>
      <c r="I3342" s="8">
        <v>715</v>
      </c>
      <c r="J3342" s="8">
        <v>561</v>
      </c>
      <c r="K3342" s="8">
        <v>0</v>
      </c>
      <c r="L3342" s="8">
        <v>561</v>
      </c>
      <c r="M3342" s="8">
        <v>-154</v>
      </c>
      <c r="N3342" s="9">
        <v>78.461538461538495</v>
      </c>
    </row>
    <row r="3343" spans="1:14" s="75" customFormat="1" ht="16.5" customHeight="1" x14ac:dyDescent="0.2">
      <c r="A3343" s="16"/>
      <c r="B3343" s="16"/>
      <c r="C3343" s="18"/>
      <c r="D3343" s="20"/>
      <c r="E3343" s="17" t="s">
        <v>260</v>
      </c>
      <c r="F3343" s="19" t="s">
        <v>261</v>
      </c>
      <c r="G3343" s="8" t="s">
        <v>243</v>
      </c>
      <c r="H3343" s="8" t="s">
        <v>243</v>
      </c>
      <c r="I3343" s="8">
        <v>217926</v>
      </c>
      <c r="J3343" s="8">
        <v>200700</v>
      </c>
      <c r="K3343" s="8">
        <v>0</v>
      </c>
      <c r="L3343" s="8">
        <v>200700</v>
      </c>
      <c r="M3343" s="8">
        <v>-17226</v>
      </c>
      <c r="N3343" s="9">
        <v>92.095481952589395</v>
      </c>
    </row>
    <row r="3344" spans="1:14" s="75" customFormat="1" ht="16.5" customHeight="1" x14ac:dyDescent="0.2">
      <c r="A3344" s="16"/>
      <c r="B3344" s="16"/>
      <c r="C3344" s="20"/>
      <c r="D3344" s="17" t="s">
        <v>630</v>
      </c>
      <c r="E3344" s="4"/>
      <c r="F3344" s="19" t="s">
        <v>921</v>
      </c>
      <c r="G3344" s="8" t="s">
        <v>243</v>
      </c>
      <c r="H3344" s="8" t="s">
        <v>243</v>
      </c>
      <c r="I3344" s="8">
        <v>1005830</v>
      </c>
      <c r="J3344" s="8">
        <v>1005759.08319</v>
      </c>
      <c r="K3344" s="8">
        <v>0</v>
      </c>
      <c r="L3344" s="8">
        <v>1005759.08319</v>
      </c>
      <c r="M3344" s="8">
        <v>-70.916809999966105</v>
      </c>
      <c r="N3344" s="9">
        <v>99.992949423858903</v>
      </c>
    </row>
    <row r="3345" spans="1:14" s="75" customFormat="1" ht="16.5" customHeight="1" x14ac:dyDescent="0.2">
      <c r="A3345" s="16"/>
      <c r="B3345" s="16"/>
      <c r="C3345" s="18"/>
      <c r="D3345" s="20"/>
      <c r="E3345" s="17" t="s">
        <v>244</v>
      </c>
      <c r="F3345" s="19" t="s">
        <v>245</v>
      </c>
      <c r="G3345" s="8" t="s">
        <v>243</v>
      </c>
      <c r="H3345" s="8" t="s">
        <v>243</v>
      </c>
      <c r="I3345" s="8">
        <v>528633.5</v>
      </c>
      <c r="J3345" s="8">
        <v>528633.49681000004</v>
      </c>
      <c r="K3345" s="8">
        <v>0</v>
      </c>
      <c r="L3345" s="8">
        <v>528633.49681000004</v>
      </c>
      <c r="M3345" s="8">
        <v>-3.18999995943159E-3</v>
      </c>
      <c r="N3345" s="9">
        <v>99.999999396557399</v>
      </c>
    </row>
    <row r="3346" spans="1:14" s="75" customFormat="1" ht="16.5" customHeight="1" x14ac:dyDescent="0.2">
      <c r="A3346" s="16"/>
      <c r="B3346" s="16"/>
      <c r="C3346" s="18"/>
      <c r="D3346" s="20"/>
      <c r="E3346" s="17" t="s">
        <v>246</v>
      </c>
      <c r="F3346" s="19" t="s">
        <v>247</v>
      </c>
      <c r="G3346" s="8" t="s">
        <v>243</v>
      </c>
      <c r="H3346" s="8" t="s">
        <v>243</v>
      </c>
      <c r="I3346" s="8">
        <v>40024.400000000001</v>
      </c>
      <c r="J3346" s="8">
        <v>40023.409639999998</v>
      </c>
      <c r="K3346" s="8">
        <v>0</v>
      </c>
      <c r="L3346" s="8">
        <v>40023.409639999998</v>
      </c>
      <c r="M3346" s="8">
        <v>-0.99036000000341995</v>
      </c>
      <c r="N3346" s="9">
        <v>99.9975256093783</v>
      </c>
    </row>
    <row r="3347" spans="1:14" s="75" customFormat="1" ht="16.5" customHeight="1" x14ac:dyDescent="0.2">
      <c r="A3347" s="16"/>
      <c r="B3347" s="16"/>
      <c r="C3347" s="18"/>
      <c r="D3347" s="20"/>
      <c r="E3347" s="17" t="s">
        <v>248</v>
      </c>
      <c r="F3347" s="19" t="s">
        <v>249</v>
      </c>
      <c r="G3347" s="8" t="s">
        <v>243</v>
      </c>
      <c r="H3347" s="8" t="s">
        <v>243</v>
      </c>
      <c r="I3347" s="8">
        <v>26668.3</v>
      </c>
      <c r="J3347" s="8">
        <v>26667.656930000001</v>
      </c>
      <c r="K3347" s="8">
        <v>0</v>
      </c>
      <c r="L3347" s="8">
        <v>26667.656930000001</v>
      </c>
      <c r="M3347" s="8">
        <v>-0.64306999999826098</v>
      </c>
      <c r="N3347" s="9">
        <v>99.997588635196095</v>
      </c>
    </row>
    <row r="3348" spans="1:14" s="75" customFormat="1" ht="16.5" customHeight="1" x14ac:dyDescent="0.2">
      <c r="A3348" s="16"/>
      <c r="B3348" s="16"/>
      <c r="C3348" s="18"/>
      <c r="D3348" s="20"/>
      <c r="E3348" s="17" t="s">
        <v>250</v>
      </c>
      <c r="F3348" s="19" t="s">
        <v>251</v>
      </c>
      <c r="G3348" s="8" t="s">
        <v>243</v>
      </c>
      <c r="H3348" s="8" t="s">
        <v>243</v>
      </c>
      <c r="I3348" s="8">
        <v>32595.599999999999</v>
      </c>
      <c r="J3348" s="8">
        <v>32595.596079999999</v>
      </c>
      <c r="K3348" s="8">
        <v>0</v>
      </c>
      <c r="L3348" s="8">
        <v>32595.596079999999</v>
      </c>
      <c r="M3348" s="8">
        <v>-3.9199999991979002E-3</v>
      </c>
      <c r="N3348" s="9">
        <v>99.999987973836994</v>
      </c>
    </row>
    <row r="3349" spans="1:14" s="75" customFormat="1" ht="16.5" customHeight="1" x14ac:dyDescent="0.2">
      <c r="A3349" s="16"/>
      <c r="B3349" s="16"/>
      <c r="C3349" s="18"/>
      <c r="D3349" s="20"/>
      <c r="E3349" s="17" t="s">
        <v>252</v>
      </c>
      <c r="F3349" s="19" t="s">
        <v>253</v>
      </c>
      <c r="G3349" s="8" t="s">
        <v>243</v>
      </c>
      <c r="H3349" s="8" t="s">
        <v>243</v>
      </c>
      <c r="I3349" s="8">
        <v>16505.3</v>
      </c>
      <c r="J3349" s="8">
        <v>16505.3</v>
      </c>
      <c r="K3349" s="8">
        <v>0</v>
      </c>
      <c r="L3349" s="8">
        <v>16505.3</v>
      </c>
      <c r="M3349" s="8">
        <v>0</v>
      </c>
      <c r="N3349" s="9">
        <v>100</v>
      </c>
    </row>
    <row r="3350" spans="1:14" s="75" customFormat="1" ht="16.5" customHeight="1" x14ac:dyDescent="0.2">
      <c r="A3350" s="16"/>
      <c r="B3350" s="16"/>
      <c r="C3350" s="18"/>
      <c r="D3350" s="20"/>
      <c r="E3350" s="17" t="s">
        <v>241</v>
      </c>
      <c r="F3350" s="19" t="s">
        <v>326</v>
      </c>
      <c r="G3350" s="8" t="s">
        <v>243</v>
      </c>
      <c r="H3350" s="8" t="s">
        <v>243</v>
      </c>
      <c r="I3350" s="8">
        <v>93.6</v>
      </c>
      <c r="J3350" s="8">
        <v>93.312650000000005</v>
      </c>
      <c r="K3350" s="8">
        <v>0</v>
      </c>
      <c r="L3350" s="8">
        <v>93.312650000000005</v>
      </c>
      <c r="M3350" s="8">
        <v>-0.287349999999989</v>
      </c>
      <c r="N3350" s="9">
        <v>99.693002136752199</v>
      </c>
    </row>
    <row r="3351" spans="1:14" s="75" customFormat="1" ht="16.5" customHeight="1" x14ac:dyDescent="0.2">
      <c r="A3351" s="16"/>
      <c r="B3351" s="16"/>
      <c r="C3351" s="18"/>
      <c r="D3351" s="20"/>
      <c r="E3351" s="17" t="s">
        <v>254</v>
      </c>
      <c r="F3351" s="19" t="s">
        <v>255</v>
      </c>
      <c r="G3351" s="8" t="s">
        <v>243</v>
      </c>
      <c r="H3351" s="8" t="s">
        <v>243</v>
      </c>
      <c r="I3351" s="8">
        <v>15104</v>
      </c>
      <c r="J3351" s="8">
        <v>15103.95</v>
      </c>
      <c r="K3351" s="8">
        <v>0</v>
      </c>
      <c r="L3351" s="8">
        <v>15103.95</v>
      </c>
      <c r="M3351" s="8">
        <v>-4.9999999999272397E-2</v>
      </c>
      <c r="N3351" s="9">
        <v>99.999668961864401</v>
      </c>
    </row>
    <row r="3352" spans="1:14" s="75" customFormat="1" ht="16.5" customHeight="1" x14ac:dyDescent="0.2">
      <c r="A3352" s="16"/>
      <c r="B3352" s="16"/>
      <c r="C3352" s="18"/>
      <c r="D3352" s="20"/>
      <c r="E3352" s="17" t="s">
        <v>300</v>
      </c>
      <c r="F3352" s="19" t="s">
        <v>301</v>
      </c>
      <c r="G3352" s="8" t="s">
        <v>243</v>
      </c>
      <c r="H3352" s="8" t="s">
        <v>243</v>
      </c>
      <c r="I3352" s="8">
        <v>121648.8</v>
      </c>
      <c r="J3352" s="8">
        <v>121648.79994</v>
      </c>
      <c r="K3352" s="8">
        <v>0</v>
      </c>
      <c r="L3352" s="8">
        <v>121648.79994</v>
      </c>
      <c r="M3352" s="8">
        <v>-6.0000005760230097E-5</v>
      </c>
      <c r="N3352" s="9">
        <v>99.999999950677704</v>
      </c>
    </row>
    <row r="3353" spans="1:14" s="75" customFormat="1" ht="16.5" customHeight="1" x14ac:dyDescent="0.2">
      <c r="A3353" s="16"/>
      <c r="B3353" s="16"/>
      <c r="C3353" s="18"/>
      <c r="D3353" s="20"/>
      <c r="E3353" s="17" t="s">
        <v>302</v>
      </c>
      <c r="F3353" s="19" t="s">
        <v>303</v>
      </c>
      <c r="G3353" s="8" t="s">
        <v>243</v>
      </c>
      <c r="H3353" s="8" t="s">
        <v>243</v>
      </c>
      <c r="I3353" s="8">
        <v>13594</v>
      </c>
      <c r="J3353" s="8">
        <v>13592.11976</v>
      </c>
      <c r="K3353" s="8">
        <v>0</v>
      </c>
      <c r="L3353" s="8">
        <v>13592.11976</v>
      </c>
      <c r="M3353" s="8">
        <v>-1.88024000000041</v>
      </c>
      <c r="N3353" s="9">
        <v>99.986168603795804</v>
      </c>
    </row>
    <row r="3354" spans="1:14" s="75" customFormat="1" ht="16.5" customHeight="1" x14ac:dyDescent="0.2">
      <c r="A3354" s="16"/>
      <c r="B3354" s="16"/>
      <c r="C3354" s="18"/>
      <c r="D3354" s="20"/>
      <c r="E3354" s="17" t="s">
        <v>327</v>
      </c>
      <c r="F3354" s="19" t="s">
        <v>328</v>
      </c>
      <c r="G3354" s="8" t="s">
        <v>243</v>
      </c>
      <c r="H3354" s="8" t="s">
        <v>243</v>
      </c>
      <c r="I3354" s="8">
        <v>2518</v>
      </c>
      <c r="J3354" s="8">
        <v>2516.7038699999998</v>
      </c>
      <c r="K3354" s="8">
        <v>0</v>
      </c>
      <c r="L3354" s="8">
        <v>2516.7038699999998</v>
      </c>
      <c r="M3354" s="8">
        <v>-1.2961300000001801</v>
      </c>
      <c r="N3354" s="9">
        <v>99.948525416997597</v>
      </c>
    </row>
    <row r="3355" spans="1:14" s="75" customFormat="1" ht="16.5" customHeight="1" x14ac:dyDescent="0.2">
      <c r="A3355" s="16"/>
      <c r="B3355" s="16"/>
      <c r="C3355" s="18"/>
      <c r="D3355" s="20"/>
      <c r="E3355" s="17" t="s">
        <v>265</v>
      </c>
      <c r="F3355" s="19" t="s">
        <v>266</v>
      </c>
      <c r="G3355" s="8" t="s">
        <v>243</v>
      </c>
      <c r="H3355" s="8" t="s">
        <v>243</v>
      </c>
      <c r="I3355" s="8">
        <v>35086.400000000001</v>
      </c>
      <c r="J3355" s="8">
        <v>35085.42267</v>
      </c>
      <c r="K3355" s="8">
        <v>0</v>
      </c>
      <c r="L3355" s="8">
        <v>35085.42267</v>
      </c>
      <c r="M3355" s="8">
        <v>-0.97733000000153003</v>
      </c>
      <c r="N3355" s="9">
        <v>99.997214504765395</v>
      </c>
    </row>
    <row r="3356" spans="1:14" s="75" customFormat="1" ht="16.5" customHeight="1" x14ac:dyDescent="0.2">
      <c r="A3356" s="16"/>
      <c r="B3356" s="16"/>
      <c r="C3356" s="18"/>
      <c r="D3356" s="20"/>
      <c r="E3356" s="17" t="s">
        <v>287</v>
      </c>
      <c r="F3356" s="19" t="s">
        <v>288</v>
      </c>
      <c r="G3356" s="8" t="s">
        <v>243</v>
      </c>
      <c r="H3356" s="8" t="s">
        <v>243</v>
      </c>
      <c r="I3356" s="8">
        <v>71216</v>
      </c>
      <c r="J3356" s="8">
        <v>71216</v>
      </c>
      <c r="K3356" s="8">
        <v>0</v>
      </c>
      <c r="L3356" s="8">
        <v>71216</v>
      </c>
      <c r="M3356" s="8">
        <v>0</v>
      </c>
      <c r="N3356" s="9">
        <v>100</v>
      </c>
    </row>
    <row r="3357" spans="1:14" s="75" customFormat="1" ht="16.5" customHeight="1" x14ac:dyDescent="0.2">
      <c r="A3357" s="16"/>
      <c r="B3357" s="16"/>
      <c r="C3357" s="18"/>
      <c r="D3357" s="20"/>
      <c r="E3357" s="17" t="s">
        <v>267</v>
      </c>
      <c r="F3357" s="19" t="s">
        <v>268</v>
      </c>
      <c r="G3357" s="8" t="s">
        <v>243</v>
      </c>
      <c r="H3357" s="8" t="s">
        <v>243</v>
      </c>
      <c r="I3357" s="8">
        <v>6535.9</v>
      </c>
      <c r="J3357" s="8">
        <v>6511.7455300000001</v>
      </c>
      <c r="K3357" s="8">
        <v>0</v>
      </c>
      <c r="L3357" s="8">
        <v>6511.7455300000001</v>
      </c>
      <c r="M3357" s="8">
        <v>-24.154469999999499</v>
      </c>
      <c r="N3357" s="9">
        <v>99.6304339111676</v>
      </c>
    </row>
    <row r="3358" spans="1:14" s="75" customFormat="1" ht="16.5" customHeight="1" x14ac:dyDescent="0.2">
      <c r="A3358" s="16"/>
      <c r="B3358" s="16"/>
      <c r="C3358" s="18"/>
      <c r="D3358" s="20"/>
      <c r="E3358" s="17" t="s">
        <v>277</v>
      </c>
      <c r="F3358" s="19" t="s">
        <v>278</v>
      </c>
      <c r="G3358" s="8" t="s">
        <v>243</v>
      </c>
      <c r="H3358" s="8" t="s">
        <v>243</v>
      </c>
      <c r="I3358" s="8">
        <v>83618.2</v>
      </c>
      <c r="J3358" s="8">
        <v>83578.623309999995</v>
      </c>
      <c r="K3358" s="8">
        <v>0</v>
      </c>
      <c r="L3358" s="8">
        <v>83578.623309999995</v>
      </c>
      <c r="M3358" s="8">
        <v>-39.576690000001697</v>
      </c>
      <c r="N3358" s="9">
        <v>99.952669765672994</v>
      </c>
    </row>
    <row r="3359" spans="1:14" s="75" customFormat="1" ht="16.5" customHeight="1" x14ac:dyDescent="0.2">
      <c r="A3359" s="16"/>
      <c r="B3359" s="16"/>
      <c r="C3359" s="18"/>
      <c r="D3359" s="20"/>
      <c r="E3359" s="17" t="s">
        <v>258</v>
      </c>
      <c r="F3359" s="19" t="s">
        <v>259</v>
      </c>
      <c r="G3359" s="8" t="s">
        <v>243</v>
      </c>
      <c r="H3359" s="8" t="s">
        <v>243</v>
      </c>
      <c r="I3359" s="8">
        <v>8176.5</v>
      </c>
      <c r="J3359" s="8">
        <v>8175.9170000000004</v>
      </c>
      <c r="K3359" s="8">
        <v>0</v>
      </c>
      <c r="L3359" s="8">
        <v>8175.9170000000004</v>
      </c>
      <c r="M3359" s="8">
        <v>-0.58299999999962904</v>
      </c>
      <c r="N3359" s="9">
        <v>99.992869809820803</v>
      </c>
    </row>
    <row r="3360" spans="1:14" s="75" customFormat="1" ht="16.5" customHeight="1" x14ac:dyDescent="0.2">
      <c r="A3360" s="16"/>
      <c r="B3360" s="16"/>
      <c r="C3360" s="18"/>
      <c r="D3360" s="20"/>
      <c r="E3360" s="17" t="s">
        <v>279</v>
      </c>
      <c r="F3360" s="19" t="s">
        <v>280</v>
      </c>
      <c r="G3360" s="8" t="s">
        <v>243</v>
      </c>
      <c r="H3360" s="8" t="s">
        <v>243</v>
      </c>
      <c r="I3360" s="8">
        <v>3773.5</v>
      </c>
      <c r="J3360" s="8">
        <v>3773.029</v>
      </c>
      <c r="K3360" s="8">
        <v>0</v>
      </c>
      <c r="L3360" s="8">
        <v>3773.029</v>
      </c>
      <c r="M3360" s="8">
        <v>-0.47100000000000403</v>
      </c>
      <c r="N3360" s="9">
        <v>99.987518219159895</v>
      </c>
    </row>
    <row r="3361" spans="1:14" s="75" customFormat="1" ht="16.5" customHeight="1" x14ac:dyDescent="0.2">
      <c r="A3361" s="16"/>
      <c r="B3361" s="16"/>
      <c r="C3361" s="18"/>
      <c r="D3361" s="20"/>
      <c r="E3361" s="17" t="s">
        <v>260</v>
      </c>
      <c r="F3361" s="19" t="s">
        <v>261</v>
      </c>
      <c r="G3361" s="8" t="s">
        <v>243</v>
      </c>
      <c r="H3361" s="8" t="s">
        <v>243</v>
      </c>
      <c r="I3361" s="8">
        <v>38</v>
      </c>
      <c r="J3361" s="8">
        <v>38</v>
      </c>
      <c r="K3361" s="8">
        <v>0</v>
      </c>
      <c r="L3361" s="8">
        <v>38</v>
      </c>
      <c r="M3361" s="8">
        <v>0</v>
      </c>
      <c r="N3361" s="9">
        <v>100</v>
      </c>
    </row>
    <row r="3362" spans="1:14" s="75" customFormat="1" ht="16.5" customHeight="1" x14ac:dyDescent="0.2">
      <c r="A3362" s="16"/>
      <c r="B3362" s="16"/>
      <c r="C3362" s="20"/>
      <c r="D3362" s="17" t="s">
        <v>244</v>
      </c>
      <c r="E3362" s="4"/>
      <c r="F3362" s="19" t="s">
        <v>922</v>
      </c>
      <c r="G3362" s="8" t="s">
        <v>243</v>
      </c>
      <c r="H3362" s="8" t="s">
        <v>243</v>
      </c>
      <c r="I3362" s="8">
        <v>307894</v>
      </c>
      <c r="J3362" s="8">
        <v>307893.11800000002</v>
      </c>
      <c r="K3362" s="8">
        <v>0</v>
      </c>
      <c r="L3362" s="8">
        <v>307893.11800000002</v>
      </c>
      <c r="M3362" s="8">
        <v>-0.88200000004144397</v>
      </c>
      <c r="N3362" s="9">
        <v>99.999713537776003</v>
      </c>
    </row>
    <row r="3363" spans="1:14" s="75" customFormat="1" ht="16.5" customHeight="1" x14ac:dyDescent="0.2">
      <c r="A3363" s="16"/>
      <c r="B3363" s="16"/>
      <c r="C3363" s="18"/>
      <c r="D3363" s="20"/>
      <c r="E3363" s="17" t="s">
        <v>282</v>
      </c>
      <c r="F3363" s="19" t="s">
        <v>283</v>
      </c>
      <c r="G3363" s="8" t="s">
        <v>243</v>
      </c>
      <c r="H3363" s="8" t="s">
        <v>243</v>
      </c>
      <c r="I3363" s="8">
        <v>2984</v>
      </c>
      <c r="J3363" s="8">
        <v>2983.7959999999998</v>
      </c>
      <c r="K3363" s="8">
        <v>0</v>
      </c>
      <c r="L3363" s="8">
        <v>2983.7959999999998</v>
      </c>
      <c r="M3363" s="8">
        <v>-0.20400000000017801</v>
      </c>
      <c r="N3363" s="9">
        <v>99.993163538874001</v>
      </c>
    </row>
    <row r="3364" spans="1:14" s="75" customFormat="1" ht="16.5" customHeight="1" x14ac:dyDescent="0.2">
      <c r="A3364" s="16"/>
      <c r="B3364" s="16"/>
      <c r="C3364" s="18"/>
      <c r="D3364" s="20"/>
      <c r="E3364" s="17" t="s">
        <v>393</v>
      </c>
      <c r="F3364" s="19" t="s">
        <v>394</v>
      </c>
      <c r="G3364" s="8" t="s">
        <v>243</v>
      </c>
      <c r="H3364" s="8" t="s">
        <v>243</v>
      </c>
      <c r="I3364" s="8">
        <v>304910</v>
      </c>
      <c r="J3364" s="8">
        <v>304909.32199999999</v>
      </c>
      <c r="K3364" s="8">
        <v>0</v>
      </c>
      <c r="L3364" s="8">
        <v>304909.32199999999</v>
      </c>
      <c r="M3364" s="8">
        <v>-0.67800000001443606</v>
      </c>
      <c r="N3364" s="9">
        <v>99.999777639303403</v>
      </c>
    </row>
    <row r="3365" spans="1:14" s="75" customFormat="1" ht="16.5" customHeight="1" x14ac:dyDescent="0.2">
      <c r="A3365" s="16"/>
      <c r="B3365" s="16"/>
      <c r="C3365" s="20"/>
      <c r="D3365" s="17" t="s">
        <v>762</v>
      </c>
      <c r="E3365" s="4"/>
      <c r="F3365" s="19" t="s">
        <v>923</v>
      </c>
      <c r="G3365" s="8" t="s">
        <v>243</v>
      </c>
      <c r="H3365" s="8" t="s">
        <v>243</v>
      </c>
      <c r="I3365" s="8">
        <v>2069292</v>
      </c>
      <c r="J3365" s="8">
        <v>1958975.2044800001</v>
      </c>
      <c r="K3365" s="8">
        <v>26764.099000000198</v>
      </c>
      <c r="L3365" s="8">
        <v>1932211.1054799999</v>
      </c>
      <c r="M3365" s="8">
        <v>-137080.89452</v>
      </c>
      <c r="N3365" s="9">
        <v>93.375468782559494</v>
      </c>
    </row>
    <row r="3366" spans="1:14" s="75" customFormat="1" ht="16.5" customHeight="1" x14ac:dyDescent="0.2">
      <c r="A3366" s="16"/>
      <c r="B3366" s="16"/>
      <c r="C3366" s="18"/>
      <c r="D3366" s="20"/>
      <c r="E3366" s="17" t="s">
        <v>277</v>
      </c>
      <c r="F3366" s="19" t="s">
        <v>278</v>
      </c>
      <c r="G3366" s="8" t="s">
        <v>243</v>
      </c>
      <c r="H3366" s="8" t="s">
        <v>243</v>
      </c>
      <c r="I3366" s="8">
        <v>2069292</v>
      </c>
      <c r="J3366" s="8">
        <v>1958975.2044800001</v>
      </c>
      <c r="K3366" s="8">
        <v>26764.099000000198</v>
      </c>
      <c r="L3366" s="8">
        <v>1932211.1054799999</v>
      </c>
      <c r="M3366" s="8">
        <v>-137080.89452</v>
      </c>
      <c r="N3366" s="9">
        <v>93.375468782559494</v>
      </c>
    </row>
    <row r="3367" spans="1:14" s="75" customFormat="1" ht="31.5" x14ac:dyDescent="0.2">
      <c r="A3367" s="16"/>
      <c r="B3367" s="16"/>
      <c r="C3367" s="20"/>
      <c r="D3367" s="17" t="s">
        <v>254</v>
      </c>
      <c r="E3367" s="4"/>
      <c r="F3367" s="19" t="s">
        <v>924</v>
      </c>
      <c r="G3367" s="8" t="s">
        <v>243</v>
      </c>
      <c r="H3367" s="8" t="s">
        <v>243</v>
      </c>
      <c r="I3367" s="8">
        <v>1435897</v>
      </c>
      <c r="J3367" s="8">
        <v>833328.22112999996</v>
      </c>
      <c r="K3367" s="8">
        <v>0</v>
      </c>
      <c r="L3367" s="8">
        <v>833328.22112999996</v>
      </c>
      <c r="M3367" s="8">
        <v>-602568.77887000004</v>
      </c>
      <c r="N3367" s="9">
        <v>58.035375875149803</v>
      </c>
    </row>
    <row r="3368" spans="1:14" s="75" customFormat="1" ht="15" customHeight="1" x14ac:dyDescent="0.2">
      <c r="A3368" s="16"/>
      <c r="B3368" s="16"/>
      <c r="C3368" s="18"/>
      <c r="D3368" s="20"/>
      <c r="E3368" s="17" t="s">
        <v>289</v>
      </c>
      <c r="F3368" s="19" t="s">
        <v>290</v>
      </c>
      <c r="G3368" s="8" t="s">
        <v>243</v>
      </c>
      <c r="H3368" s="8" t="s">
        <v>243</v>
      </c>
      <c r="I3368" s="8">
        <v>112588</v>
      </c>
      <c r="J3368" s="8">
        <v>95253.577170000004</v>
      </c>
      <c r="K3368" s="8">
        <v>0</v>
      </c>
      <c r="L3368" s="8">
        <v>95253.577170000004</v>
      </c>
      <c r="M3368" s="8">
        <v>-17334.42283</v>
      </c>
      <c r="N3368" s="9">
        <v>84.603667504529795</v>
      </c>
    </row>
    <row r="3369" spans="1:14" s="75" customFormat="1" ht="15" customHeight="1" x14ac:dyDescent="0.2">
      <c r="A3369" s="16"/>
      <c r="B3369" s="16"/>
      <c r="C3369" s="18"/>
      <c r="D3369" s="20"/>
      <c r="E3369" s="17" t="s">
        <v>912</v>
      </c>
      <c r="F3369" s="19" t="s">
        <v>913</v>
      </c>
      <c r="G3369" s="8" t="s">
        <v>243</v>
      </c>
      <c r="H3369" s="8" t="s">
        <v>243</v>
      </c>
      <c r="I3369" s="8">
        <v>1323309</v>
      </c>
      <c r="J3369" s="8">
        <v>738074.64396000002</v>
      </c>
      <c r="K3369" s="8">
        <v>0</v>
      </c>
      <c r="L3369" s="8">
        <v>738074.64396000002</v>
      </c>
      <c r="M3369" s="8">
        <v>-585234.35603999998</v>
      </c>
      <c r="N3369" s="9">
        <v>55.774928150568002</v>
      </c>
    </row>
    <row r="3370" spans="1:14" s="75" customFormat="1" ht="31.5" customHeight="1" x14ac:dyDescent="0.2">
      <c r="A3370" s="16"/>
      <c r="B3370" s="16"/>
      <c r="C3370" s="20"/>
      <c r="D3370" s="17" t="s">
        <v>639</v>
      </c>
      <c r="E3370" s="4"/>
      <c r="F3370" s="25" t="s">
        <v>1340</v>
      </c>
      <c r="G3370" s="8" t="s">
        <v>243</v>
      </c>
      <c r="H3370" s="8" t="s">
        <v>243</v>
      </c>
      <c r="I3370" s="8">
        <v>4702846</v>
      </c>
      <c r="J3370" s="8">
        <v>4702846</v>
      </c>
      <c r="K3370" s="8">
        <v>0</v>
      </c>
      <c r="L3370" s="8">
        <v>4702846</v>
      </c>
      <c r="M3370" s="8">
        <v>0</v>
      </c>
      <c r="N3370" s="9">
        <v>100</v>
      </c>
    </row>
    <row r="3371" spans="1:14" s="75" customFormat="1" ht="17.25" customHeight="1" x14ac:dyDescent="0.2">
      <c r="A3371" s="16"/>
      <c r="B3371" s="16"/>
      <c r="C3371" s="18"/>
      <c r="D3371" s="20"/>
      <c r="E3371" s="17" t="s">
        <v>487</v>
      </c>
      <c r="F3371" s="19" t="s">
        <v>488</v>
      </c>
      <c r="G3371" s="8" t="s">
        <v>243</v>
      </c>
      <c r="H3371" s="8" t="s">
        <v>243</v>
      </c>
      <c r="I3371" s="8">
        <v>4702846</v>
      </c>
      <c r="J3371" s="8">
        <v>4702846</v>
      </c>
      <c r="K3371" s="8">
        <v>0</v>
      </c>
      <c r="L3371" s="8">
        <v>4702846</v>
      </c>
      <c r="M3371" s="8">
        <v>0</v>
      </c>
      <c r="N3371" s="9">
        <v>100</v>
      </c>
    </row>
    <row r="3372" spans="1:14" s="75" customFormat="1" ht="47.25" x14ac:dyDescent="0.2">
      <c r="A3372" s="16"/>
      <c r="B3372" s="16"/>
      <c r="C3372" s="20"/>
      <c r="D3372" s="17" t="s">
        <v>335</v>
      </c>
      <c r="E3372" s="4"/>
      <c r="F3372" s="25" t="s">
        <v>1341</v>
      </c>
      <c r="G3372" s="8" t="s">
        <v>243</v>
      </c>
      <c r="H3372" s="8" t="s">
        <v>243</v>
      </c>
      <c r="I3372" s="8">
        <v>3948131</v>
      </c>
      <c r="J3372" s="8">
        <v>3948131</v>
      </c>
      <c r="K3372" s="8">
        <v>0</v>
      </c>
      <c r="L3372" s="8">
        <v>3948131</v>
      </c>
      <c r="M3372" s="8">
        <v>0</v>
      </c>
      <c r="N3372" s="9">
        <v>100</v>
      </c>
    </row>
    <row r="3373" spans="1:14" s="75" customFormat="1" ht="17.25" customHeight="1" x14ac:dyDescent="0.2">
      <c r="A3373" s="16"/>
      <c r="B3373" s="16"/>
      <c r="C3373" s="18"/>
      <c r="D3373" s="20"/>
      <c r="E3373" s="17" t="s">
        <v>487</v>
      </c>
      <c r="F3373" s="19" t="s">
        <v>488</v>
      </c>
      <c r="G3373" s="8" t="s">
        <v>243</v>
      </c>
      <c r="H3373" s="8" t="s">
        <v>243</v>
      </c>
      <c r="I3373" s="8">
        <v>3948131</v>
      </c>
      <c r="J3373" s="8">
        <v>3948131</v>
      </c>
      <c r="K3373" s="8">
        <v>0</v>
      </c>
      <c r="L3373" s="8">
        <v>3948131</v>
      </c>
      <c r="M3373" s="8">
        <v>0</v>
      </c>
      <c r="N3373" s="9">
        <v>100</v>
      </c>
    </row>
    <row r="3374" spans="1:14" s="75" customFormat="1" ht="16.5" customHeight="1" x14ac:dyDescent="0.2">
      <c r="A3374" s="16"/>
      <c r="B3374" s="22" t="s">
        <v>562</v>
      </c>
      <c r="C3374" s="17" t="s">
        <v>883</v>
      </c>
      <c r="D3374" s="4"/>
      <c r="E3374" s="4"/>
      <c r="F3374" s="19" t="s">
        <v>884</v>
      </c>
      <c r="G3374" s="8" t="s">
        <v>243</v>
      </c>
      <c r="H3374" s="8">
        <v>0</v>
      </c>
      <c r="I3374" s="8">
        <v>537989</v>
      </c>
      <c r="J3374" s="8">
        <v>509522.82799999998</v>
      </c>
      <c r="K3374" s="8">
        <v>61455.723700000002</v>
      </c>
      <c r="L3374" s="8">
        <v>448067.10430000001</v>
      </c>
      <c r="M3374" s="8">
        <v>-89921.895699999994</v>
      </c>
      <c r="N3374" s="9">
        <v>83.285551247330304</v>
      </c>
    </row>
    <row r="3375" spans="1:14" s="75" customFormat="1" ht="16.5" customHeight="1" x14ac:dyDescent="0.2">
      <c r="A3375" s="16"/>
      <c r="B3375" s="16"/>
      <c r="C3375" s="18"/>
      <c r="D3375" s="20"/>
      <c r="E3375" s="17" t="s">
        <v>269</v>
      </c>
      <c r="F3375" s="19" t="s">
        <v>270</v>
      </c>
      <c r="G3375" s="8" t="s">
        <v>243</v>
      </c>
      <c r="H3375" s="8" t="s">
        <v>243</v>
      </c>
      <c r="I3375" s="8">
        <v>537989</v>
      </c>
      <c r="J3375" s="8">
        <v>509522.82799999998</v>
      </c>
      <c r="K3375" s="8">
        <v>61455.723700000002</v>
      </c>
      <c r="L3375" s="8">
        <v>448067.10430000001</v>
      </c>
      <c r="M3375" s="8">
        <v>-89921.895699999994</v>
      </c>
      <c r="N3375" s="9">
        <v>83.285551247330304</v>
      </c>
    </row>
    <row r="3376" spans="1:14" s="75" customFormat="1" ht="16.5" customHeight="1" x14ac:dyDescent="0.2">
      <c r="A3376" s="16"/>
      <c r="B3376" s="22" t="s">
        <v>562</v>
      </c>
      <c r="C3376" s="17" t="s">
        <v>885</v>
      </c>
      <c r="D3376" s="4"/>
      <c r="E3376" s="4"/>
      <c r="F3376" s="19" t="s">
        <v>886</v>
      </c>
      <c r="G3376" s="8" t="s">
        <v>243</v>
      </c>
      <c r="H3376" s="8">
        <v>0</v>
      </c>
      <c r="I3376" s="8">
        <v>52579</v>
      </c>
      <c r="J3376" s="8">
        <v>52571.478150000003</v>
      </c>
      <c r="K3376" s="8">
        <v>0</v>
      </c>
      <c r="L3376" s="8">
        <v>52571.478150000003</v>
      </c>
      <c r="M3376" s="8">
        <v>-7.52184999999736</v>
      </c>
      <c r="N3376" s="9">
        <v>99.985694193499299</v>
      </c>
    </row>
    <row r="3377" spans="1:14" s="75" customFormat="1" ht="16.5" customHeight="1" x14ac:dyDescent="0.2">
      <c r="A3377" s="16"/>
      <c r="B3377" s="16"/>
      <c r="C3377" s="20"/>
      <c r="D3377" s="17" t="s">
        <v>264</v>
      </c>
      <c r="E3377" s="4"/>
      <c r="F3377" s="19" t="s">
        <v>925</v>
      </c>
      <c r="G3377" s="8" t="s">
        <v>243</v>
      </c>
      <c r="H3377" s="8" t="s">
        <v>243</v>
      </c>
      <c r="I3377" s="8">
        <v>52226</v>
      </c>
      <c r="J3377" s="8">
        <v>52224.345150000001</v>
      </c>
      <c r="K3377" s="8">
        <v>0</v>
      </c>
      <c r="L3377" s="8">
        <v>52224.345150000001</v>
      </c>
      <c r="M3377" s="8">
        <v>-1.6548499999989901</v>
      </c>
      <c r="N3377" s="9">
        <v>99.996831367518098</v>
      </c>
    </row>
    <row r="3378" spans="1:14" s="75" customFormat="1" ht="17.25" customHeight="1" x14ac:dyDescent="0.2">
      <c r="A3378" s="16"/>
      <c r="B3378" s="16"/>
      <c r="C3378" s="18"/>
      <c r="D3378" s="20"/>
      <c r="E3378" s="17" t="s">
        <v>244</v>
      </c>
      <c r="F3378" s="19" t="s">
        <v>245</v>
      </c>
      <c r="G3378" s="8" t="s">
        <v>243</v>
      </c>
      <c r="H3378" s="8" t="s">
        <v>243</v>
      </c>
      <c r="I3378" s="8">
        <v>28576</v>
      </c>
      <c r="J3378" s="8">
        <v>28576</v>
      </c>
      <c r="K3378" s="8">
        <v>0</v>
      </c>
      <c r="L3378" s="8">
        <v>28576</v>
      </c>
      <c r="M3378" s="8">
        <v>0</v>
      </c>
      <c r="N3378" s="9">
        <v>100</v>
      </c>
    </row>
    <row r="3379" spans="1:14" s="75" customFormat="1" ht="17.25" customHeight="1" x14ac:dyDescent="0.2">
      <c r="A3379" s="16"/>
      <c r="B3379" s="16"/>
      <c r="C3379" s="18"/>
      <c r="D3379" s="20"/>
      <c r="E3379" s="17" t="s">
        <v>246</v>
      </c>
      <c r="F3379" s="19" t="s">
        <v>247</v>
      </c>
      <c r="G3379" s="8" t="s">
        <v>243</v>
      </c>
      <c r="H3379" s="8" t="s">
        <v>243</v>
      </c>
      <c r="I3379" s="8">
        <v>5739.6</v>
      </c>
      <c r="J3379" s="8">
        <v>5739.6</v>
      </c>
      <c r="K3379" s="8">
        <v>0</v>
      </c>
      <c r="L3379" s="8">
        <v>5739.6</v>
      </c>
      <c r="M3379" s="8">
        <v>0</v>
      </c>
      <c r="N3379" s="9">
        <v>100</v>
      </c>
    </row>
    <row r="3380" spans="1:14" s="75" customFormat="1" ht="17.25" customHeight="1" x14ac:dyDescent="0.2">
      <c r="A3380" s="16"/>
      <c r="B3380" s="16"/>
      <c r="C3380" s="18"/>
      <c r="D3380" s="20"/>
      <c r="E3380" s="17" t="s">
        <v>248</v>
      </c>
      <c r="F3380" s="19" t="s">
        <v>249</v>
      </c>
      <c r="G3380" s="8" t="s">
        <v>243</v>
      </c>
      <c r="H3380" s="8" t="s">
        <v>243</v>
      </c>
      <c r="I3380" s="8">
        <v>2572</v>
      </c>
      <c r="J3380" s="8">
        <v>2572</v>
      </c>
      <c r="K3380" s="8">
        <v>0</v>
      </c>
      <c r="L3380" s="8">
        <v>2572</v>
      </c>
      <c r="M3380" s="8">
        <v>0</v>
      </c>
      <c r="N3380" s="9">
        <v>100</v>
      </c>
    </row>
    <row r="3381" spans="1:14" s="75" customFormat="1" ht="17.25" customHeight="1" x14ac:dyDescent="0.2">
      <c r="A3381" s="16"/>
      <c r="B3381" s="16"/>
      <c r="C3381" s="18"/>
      <c r="D3381" s="20"/>
      <c r="E3381" s="17" t="s">
        <v>250</v>
      </c>
      <c r="F3381" s="19" t="s">
        <v>251</v>
      </c>
      <c r="G3381" s="8" t="s">
        <v>243</v>
      </c>
      <c r="H3381" s="8" t="s">
        <v>243</v>
      </c>
      <c r="I3381" s="8">
        <v>1914</v>
      </c>
      <c r="J3381" s="8">
        <v>1914</v>
      </c>
      <c r="K3381" s="8">
        <v>0</v>
      </c>
      <c r="L3381" s="8">
        <v>1914</v>
      </c>
      <c r="M3381" s="8">
        <v>0</v>
      </c>
      <c r="N3381" s="9">
        <v>100</v>
      </c>
    </row>
    <row r="3382" spans="1:14" s="75" customFormat="1" ht="17.25" customHeight="1" x14ac:dyDescent="0.2">
      <c r="A3382" s="16"/>
      <c r="B3382" s="16"/>
      <c r="C3382" s="18"/>
      <c r="D3382" s="20"/>
      <c r="E3382" s="17" t="s">
        <v>252</v>
      </c>
      <c r="F3382" s="19" t="s">
        <v>253</v>
      </c>
      <c r="G3382" s="8" t="s">
        <v>243</v>
      </c>
      <c r="H3382" s="8" t="s">
        <v>243</v>
      </c>
      <c r="I3382" s="8">
        <v>980</v>
      </c>
      <c r="J3382" s="8">
        <v>980</v>
      </c>
      <c r="K3382" s="8">
        <v>0</v>
      </c>
      <c r="L3382" s="8">
        <v>980</v>
      </c>
      <c r="M3382" s="8">
        <v>0</v>
      </c>
      <c r="N3382" s="9">
        <v>100</v>
      </c>
    </row>
    <row r="3383" spans="1:14" s="75" customFormat="1" ht="17.25" customHeight="1" x14ac:dyDescent="0.2">
      <c r="A3383" s="16"/>
      <c r="B3383" s="16"/>
      <c r="C3383" s="18"/>
      <c r="D3383" s="20"/>
      <c r="E3383" s="17" t="s">
        <v>254</v>
      </c>
      <c r="F3383" s="19" t="s">
        <v>255</v>
      </c>
      <c r="G3383" s="8" t="s">
        <v>243</v>
      </c>
      <c r="H3383" s="8" t="s">
        <v>243</v>
      </c>
      <c r="I3383" s="8">
        <v>739</v>
      </c>
      <c r="J3383" s="8">
        <v>739</v>
      </c>
      <c r="K3383" s="8">
        <v>0</v>
      </c>
      <c r="L3383" s="8">
        <v>739</v>
      </c>
      <c r="M3383" s="8">
        <v>0</v>
      </c>
      <c r="N3383" s="9">
        <v>100</v>
      </c>
    </row>
    <row r="3384" spans="1:14" s="75" customFormat="1" ht="17.25" customHeight="1" x14ac:dyDescent="0.2">
      <c r="A3384" s="16"/>
      <c r="B3384" s="16"/>
      <c r="C3384" s="18"/>
      <c r="D3384" s="20"/>
      <c r="E3384" s="17" t="s">
        <v>300</v>
      </c>
      <c r="F3384" s="19" t="s">
        <v>301</v>
      </c>
      <c r="G3384" s="8" t="s">
        <v>243</v>
      </c>
      <c r="H3384" s="8" t="s">
        <v>243</v>
      </c>
      <c r="I3384" s="8">
        <v>1962.6</v>
      </c>
      <c r="J3384" s="8">
        <v>1962.6</v>
      </c>
      <c r="K3384" s="8">
        <v>0</v>
      </c>
      <c r="L3384" s="8">
        <v>1962.6</v>
      </c>
      <c r="M3384" s="8">
        <v>0</v>
      </c>
      <c r="N3384" s="9">
        <v>100</v>
      </c>
    </row>
    <row r="3385" spans="1:14" s="75" customFormat="1" ht="17.25" customHeight="1" x14ac:dyDescent="0.2">
      <c r="A3385" s="16"/>
      <c r="B3385" s="16"/>
      <c r="C3385" s="18"/>
      <c r="D3385" s="20"/>
      <c r="E3385" s="17" t="s">
        <v>302</v>
      </c>
      <c r="F3385" s="19" t="s">
        <v>303</v>
      </c>
      <c r="G3385" s="8" t="s">
        <v>243</v>
      </c>
      <c r="H3385" s="8" t="s">
        <v>243</v>
      </c>
      <c r="I3385" s="8">
        <v>206</v>
      </c>
      <c r="J3385" s="8">
        <v>206</v>
      </c>
      <c r="K3385" s="8">
        <v>0</v>
      </c>
      <c r="L3385" s="8">
        <v>206</v>
      </c>
      <c r="M3385" s="8">
        <v>0</v>
      </c>
      <c r="N3385" s="9">
        <v>100</v>
      </c>
    </row>
    <row r="3386" spans="1:14" s="75" customFormat="1" ht="17.25" customHeight="1" x14ac:dyDescent="0.2">
      <c r="A3386" s="16"/>
      <c r="B3386" s="16"/>
      <c r="C3386" s="18"/>
      <c r="D3386" s="20"/>
      <c r="E3386" s="17" t="s">
        <v>265</v>
      </c>
      <c r="F3386" s="19" t="s">
        <v>266</v>
      </c>
      <c r="G3386" s="8" t="s">
        <v>243</v>
      </c>
      <c r="H3386" s="8" t="s">
        <v>243</v>
      </c>
      <c r="I3386" s="8">
        <v>67</v>
      </c>
      <c r="J3386" s="8">
        <v>66.009600000000006</v>
      </c>
      <c r="K3386" s="8">
        <v>0</v>
      </c>
      <c r="L3386" s="8">
        <v>66.009600000000006</v>
      </c>
      <c r="M3386" s="8">
        <v>-0.99039999999999395</v>
      </c>
      <c r="N3386" s="9">
        <v>98.521791044776094</v>
      </c>
    </row>
    <row r="3387" spans="1:14" s="75" customFormat="1" ht="17.25" customHeight="1" x14ac:dyDescent="0.2">
      <c r="A3387" s="16"/>
      <c r="B3387" s="16"/>
      <c r="C3387" s="18"/>
      <c r="D3387" s="20"/>
      <c r="E3387" s="17" t="s">
        <v>267</v>
      </c>
      <c r="F3387" s="19" t="s">
        <v>268</v>
      </c>
      <c r="G3387" s="8" t="s">
        <v>243</v>
      </c>
      <c r="H3387" s="8" t="s">
        <v>243</v>
      </c>
      <c r="I3387" s="8">
        <v>1466.4</v>
      </c>
      <c r="J3387" s="8">
        <v>1466.32</v>
      </c>
      <c r="K3387" s="8">
        <v>0</v>
      </c>
      <c r="L3387" s="8">
        <v>1466.32</v>
      </c>
      <c r="M3387" s="8">
        <v>-8.00000000001546E-2</v>
      </c>
      <c r="N3387" s="9">
        <v>99.994544462629605</v>
      </c>
    </row>
    <row r="3388" spans="1:14" s="75" customFormat="1" ht="17.25" customHeight="1" x14ac:dyDescent="0.2">
      <c r="A3388" s="16"/>
      <c r="B3388" s="16"/>
      <c r="C3388" s="18"/>
      <c r="D3388" s="20"/>
      <c r="E3388" s="17" t="s">
        <v>277</v>
      </c>
      <c r="F3388" s="19" t="s">
        <v>278</v>
      </c>
      <c r="G3388" s="8" t="s">
        <v>243</v>
      </c>
      <c r="H3388" s="8" t="s">
        <v>243</v>
      </c>
      <c r="I3388" s="8">
        <v>7823</v>
      </c>
      <c r="J3388" s="8">
        <v>7822.7313800000002</v>
      </c>
      <c r="K3388" s="8">
        <v>0</v>
      </c>
      <c r="L3388" s="8">
        <v>7822.7313800000002</v>
      </c>
      <c r="M3388" s="8">
        <v>-0.268619999999828</v>
      </c>
      <c r="N3388" s="9">
        <v>99.996566278921094</v>
      </c>
    </row>
    <row r="3389" spans="1:14" s="75" customFormat="1" ht="17.25" customHeight="1" x14ac:dyDescent="0.2">
      <c r="A3389" s="16"/>
      <c r="B3389" s="16"/>
      <c r="C3389" s="18"/>
      <c r="D3389" s="20"/>
      <c r="E3389" s="17" t="s">
        <v>258</v>
      </c>
      <c r="F3389" s="19" t="s">
        <v>259</v>
      </c>
      <c r="G3389" s="8" t="s">
        <v>243</v>
      </c>
      <c r="H3389" s="8" t="s">
        <v>243</v>
      </c>
      <c r="I3389" s="8">
        <v>179.4</v>
      </c>
      <c r="J3389" s="8">
        <v>179.4</v>
      </c>
      <c r="K3389" s="8">
        <v>0</v>
      </c>
      <c r="L3389" s="8">
        <v>179.4</v>
      </c>
      <c r="M3389" s="8">
        <v>0</v>
      </c>
      <c r="N3389" s="9">
        <v>100</v>
      </c>
    </row>
    <row r="3390" spans="1:14" s="75" customFormat="1" ht="17.25" customHeight="1" x14ac:dyDescent="0.2">
      <c r="A3390" s="16"/>
      <c r="B3390" s="16"/>
      <c r="C3390" s="18"/>
      <c r="D3390" s="20"/>
      <c r="E3390" s="17" t="s">
        <v>260</v>
      </c>
      <c r="F3390" s="19" t="s">
        <v>261</v>
      </c>
      <c r="G3390" s="8" t="s">
        <v>243</v>
      </c>
      <c r="H3390" s="8" t="s">
        <v>243</v>
      </c>
      <c r="I3390" s="8">
        <v>1</v>
      </c>
      <c r="J3390" s="8">
        <v>0.68416999999999994</v>
      </c>
      <c r="K3390" s="8">
        <v>0</v>
      </c>
      <c r="L3390" s="8">
        <v>0.68416999999999994</v>
      </c>
      <c r="M3390" s="8">
        <v>-0.31583</v>
      </c>
      <c r="N3390" s="9">
        <v>68.417000000000002</v>
      </c>
    </row>
    <row r="3391" spans="1:14" s="75" customFormat="1" ht="17.25" customHeight="1" x14ac:dyDescent="0.2">
      <c r="A3391" s="16"/>
      <c r="B3391" s="16"/>
      <c r="C3391" s="20"/>
      <c r="D3391" s="17" t="s">
        <v>244</v>
      </c>
      <c r="E3391" s="4"/>
      <c r="F3391" s="19" t="s">
        <v>926</v>
      </c>
      <c r="G3391" s="8" t="s">
        <v>243</v>
      </c>
      <c r="H3391" s="8" t="s">
        <v>243</v>
      </c>
      <c r="I3391" s="8">
        <v>353</v>
      </c>
      <c r="J3391" s="8">
        <v>347.13299999999998</v>
      </c>
      <c r="K3391" s="8">
        <v>0</v>
      </c>
      <c r="L3391" s="8">
        <v>347.13299999999998</v>
      </c>
      <c r="M3391" s="8">
        <v>-5.86699999999996</v>
      </c>
      <c r="N3391" s="9">
        <v>98.337960339943393</v>
      </c>
    </row>
    <row r="3392" spans="1:14" s="75" customFormat="1" ht="17.25" customHeight="1" x14ac:dyDescent="0.2">
      <c r="A3392" s="16"/>
      <c r="B3392" s="16"/>
      <c r="C3392" s="18"/>
      <c r="D3392" s="20"/>
      <c r="E3392" s="17" t="s">
        <v>282</v>
      </c>
      <c r="F3392" s="19" t="s">
        <v>283</v>
      </c>
      <c r="G3392" s="8" t="s">
        <v>243</v>
      </c>
      <c r="H3392" s="8" t="s">
        <v>243</v>
      </c>
      <c r="I3392" s="8">
        <v>121</v>
      </c>
      <c r="J3392" s="8">
        <v>115.536</v>
      </c>
      <c r="K3392" s="8">
        <v>0</v>
      </c>
      <c r="L3392" s="8">
        <v>115.536</v>
      </c>
      <c r="M3392" s="8">
        <v>-5.4640000000000004</v>
      </c>
      <c r="N3392" s="9">
        <v>95.484297520661201</v>
      </c>
    </row>
    <row r="3393" spans="1:14" s="75" customFormat="1" ht="17.25" customHeight="1" x14ac:dyDescent="0.2">
      <c r="A3393" s="16"/>
      <c r="B3393" s="16"/>
      <c r="C3393" s="18"/>
      <c r="D3393" s="20"/>
      <c r="E3393" s="17" t="s">
        <v>308</v>
      </c>
      <c r="F3393" s="19" t="s">
        <v>309</v>
      </c>
      <c r="G3393" s="8" t="s">
        <v>243</v>
      </c>
      <c r="H3393" s="8" t="s">
        <v>243</v>
      </c>
      <c r="I3393" s="8">
        <v>232</v>
      </c>
      <c r="J3393" s="8">
        <v>231.59700000000001</v>
      </c>
      <c r="K3393" s="8">
        <v>0</v>
      </c>
      <c r="L3393" s="8">
        <v>231.59700000000001</v>
      </c>
      <c r="M3393" s="8">
        <v>-0.40299999999999198</v>
      </c>
      <c r="N3393" s="9">
        <v>99.826293103448293</v>
      </c>
    </row>
    <row r="3394" spans="1:14" s="75" customFormat="1" ht="33.75" customHeight="1" x14ac:dyDescent="0.2">
      <c r="A3394" s="16"/>
      <c r="B3394" s="22" t="s">
        <v>562</v>
      </c>
      <c r="C3394" s="17" t="s">
        <v>485</v>
      </c>
      <c r="D3394" s="4"/>
      <c r="E3394" s="4"/>
      <c r="F3394" s="19" t="s">
        <v>486</v>
      </c>
      <c r="G3394" s="8" t="s">
        <v>243</v>
      </c>
      <c r="H3394" s="8">
        <v>0</v>
      </c>
      <c r="I3394" s="8">
        <v>1231642.2</v>
      </c>
      <c r="J3394" s="8">
        <v>1231642.2</v>
      </c>
      <c r="K3394" s="8">
        <v>0</v>
      </c>
      <c r="L3394" s="8">
        <v>1231642.2</v>
      </c>
      <c r="M3394" s="8">
        <v>0</v>
      </c>
      <c r="N3394" s="9">
        <v>100</v>
      </c>
    </row>
    <row r="3395" spans="1:14" s="75" customFormat="1" ht="15.75" customHeight="1" x14ac:dyDescent="0.2">
      <c r="A3395" s="16"/>
      <c r="B3395" s="16"/>
      <c r="C3395" s="18"/>
      <c r="D3395" s="20"/>
      <c r="E3395" s="17" t="s">
        <v>487</v>
      </c>
      <c r="F3395" s="19" t="s">
        <v>488</v>
      </c>
      <c r="G3395" s="8" t="s">
        <v>243</v>
      </c>
      <c r="H3395" s="8" t="s">
        <v>243</v>
      </c>
      <c r="I3395" s="8">
        <v>1231642.2</v>
      </c>
      <c r="J3395" s="8">
        <v>1231642.2</v>
      </c>
      <c r="K3395" s="8">
        <v>0</v>
      </c>
      <c r="L3395" s="8">
        <v>1231642.2</v>
      </c>
      <c r="M3395" s="8">
        <v>0</v>
      </c>
      <c r="N3395" s="9">
        <v>100</v>
      </c>
    </row>
    <row r="3396" spans="1:14" s="75" customFormat="1" ht="16.5" customHeight="1" x14ac:dyDescent="0.2">
      <c r="A3396" s="29"/>
      <c r="B3396" s="30" t="s">
        <v>589</v>
      </c>
      <c r="C3396" s="31"/>
      <c r="D3396" s="31"/>
      <c r="E3396" s="29"/>
      <c r="F3396" s="32" t="s">
        <v>590</v>
      </c>
      <c r="G3396" s="33">
        <v>9981095</v>
      </c>
      <c r="H3396" s="33">
        <v>13096051</v>
      </c>
      <c r="I3396" s="33">
        <v>14297855</v>
      </c>
      <c r="J3396" s="33">
        <v>14264658.498090001</v>
      </c>
      <c r="K3396" s="33">
        <v>857690.78134999995</v>
      </c>
      <c r="L3396" s="33">
        <v>13406967.716739999</v>
      </c>
      <c r="M3396" s="33">
        <v>-890887.28326000099</v>
      </c>
      <c r="N3396" s="34">
        <v>93.769084360836004</v>
      </c>
    </row>
    <row r="3397" spans="1:14" s="75" customFormat="1" ht="16.5" customHeight="1" x14ac:dyDescent="0.2">
      <c r="A3397" s="16"/>
      <c r="B3397" s="22" t="s">
        <v>589</v>
      </c>
      <c r="C3397" s="17" t="s">
        <v>312</v>
      </c>
      <c r="D3397" s="4"/>
      <c r="E3397" s="4"/>
      <c r="F3397" s="19" t="s">
        <v>867</v>
      </c>
      <c r="G3397" s="8">
        <v>7253280</v>
      </c>
      <c r="H3397" s="8">
        <v>10193355</v>
      </c>
      <c r="I3397" s="8">
        <v>11737930</v>
      </c>
      <c r="J3397" s="8">
        <v>11704925.62733</v>
      </c>
      <c r="K3397" s="8">
        <v>0</v>
      </c>
      <c r="L3397" s="8">
        <v>11704925.62733</v>
      </c>
      <c r="M3397" s="8">
        <v>-33004.372670000397</v>
      </c>
      <c r="N3397" s="9">
        <v>99.7188228872553</v>
      </c>
    </row>
    <row r="3398" spans="1:14" s="75" customFormat="1" ht="16.5" customHeight="1" x14ac:dyDescent="0.2">
      <c r="A3398" s="16"/>
      <c r="B3398" s="16"/>
      <c r="C3398" s="20"/>
      <c r="D3398" s="17" t="s">
        <v>264</v>
      </c>
      <c r="E3398" s="4"/>
      <c r="F3398" s="19" t="s">
        <v>927</v>
      </c>
      <c r="G3398" s="8" t="s">
        <v>243</v>
      </c>
      <c r="H3398" s="8" t="s">
        <v>243</v>
      </c>
      <c r="I3398" s="8">
        <v>10530157</v>
      </c>
      <c r="J3398" s="8">
        <v>10524430.69533</v>
      </c>
      <c r="K3398" s="8">
        <v>0</v>
      </c>
      <c r="L3398" s="8">
        <v>10524430.69533</v>
      </c>
      <c r="M3398" s="8">
        <v>-5726.3046700004497</v>
      </c>
      <c r="N3398" s="9">
        <v>99.945619949730997</v>
      </c>
    </row>
    <row r="3399" spans="1:14" s="75" customFormat="1" ht="16.5" customHeight="1" x14ac:dyDescent="0.2">
      <c r="A3399" s="16"/>
      <c r="B3399" s="16"/>
      <c r="C3399" s="18"/>
      <c r="D3399" s="20"/>
      <c r="E3399" s="17" t="s">
        <v>277</v>
      </c>
      <c r="F3399" s="19" t="s">
        <v>278</v>
      </c>
      <c r="G3399" s="8" t="s">
        <v>243</v>
      </c>
      <c r="H3399" s="8" t="s">
        <v>243</v>
      </c>
      <c r="I3399" s="8">
        <v>10530157</v>
      </c>
      <c r="J3399" s="8">
        <v>10524430.69533</v>
      </c>
      <c r="K3399" s="8">
        <v>0</v>
      </c>
      <c r="L3399" s="8">
        <v>10524430.69533</v>
      </c>
      <c r="M3399" s="8">
        <v>-5726.3046700004497</v>
      </c>
      <c r="N3399" s="9">
        <v>99.945619949730997</v>
      </c>
    </row>
    <row r="3400" spans="1:14" s="75" customFormat="1" ht="16.5" customHeight="1" x14ac:dyDescent="0.2">
      <c r="A3400" s="16"/>
      <c r="B3400" s="16"/>
      <c r="C3400" s="20"/>
      <c r="D3400" s="17" t="s">
        <v>237</v>
      </c>
      <c r="E3400" s="4"/>
      <c r="F3400" s="19" t="s">
        <v>928</v>
      </c>
      <c r="G3400" s="8" t="s">
        <v>243</v>
      </c>
      <c r="H3400" s="8" t="s">
        <v>243</v>
      </c>
      <c r="I3400" s="8">
        <v>1207773</v>
      </c>
      <c r="J3400" s="8">
        <v>1180494.932</v>
      </c>
      <c r="K3400" s="8">
        <v>0</v>
      </c>
      <c r="L3400" s="8">
        <v>1180494.932</v>
      </c>
      <c r="M3400" s="8">
        <v>-27278.067999999999</v>
      </c>
      <c r="N3400" s="9">
        <v>97.741457376510297</v>
      </c>
    </row>
    <row r="3401" spans="1:14" s="75" customFormat="1" ht="16.5" customHeight="1" x14ac:dyDescent="0.2">
      <c r="A3401" s="16"/>
      <c r="B3401" s="16"/>
      <c r="C3401" s="18"/>
      <c r="D3401" s="20"/>
      <c r="E3401" s="17" t="s">
        <v>393</v>
      </c>
      <c r="F3401" s="19" t="s">
        <v>394</v>
      </c>
      <c r="G3401" s="8" t="s">
        <v>243</v>
      </c>
      <c r="H3401" s="8" t="s">
        <v>243</v>
      </c>
      <c r="I3401" s="8">
        <v>1207773</v>
      </c>
      <c r="J3401" s="8">
        <v>1180494.932</v>
      </c>
      <c r="K3401" s="8">
        <v>0</v>
      </c>
      <c r="L3401" s="8">
        <v>1180494.932</v>
      </c>
      <c r="M3401" s="8">
        <v>-27278.067999999999</v>
      </c>
      <c r="N3401" s="9">
        <v>97.741457376510297</v>
      </c>
    </row>
    <row r="3402" spans="1:14" s="75" customFormat="1" ht="16.5" customHeight="1" x14ac:dyDescent="0.2">
      <c r="A3402" s="16"/>
      <c r="B3402" s="22" t="s">
        <v>589</v>
      </c>
      <c r="C3402" s="17" t="s">
        <v>623</v>
      </c>
      <c r="D3402" s="4"/>
      <c r="E3402" s="4"/>
      <c r="F3402" s="21" t="s">
        <v>929</v>
      </c>
      <c r="G3402" s="8">
        <v>2230900</v>
      </c>
      <c r="H3402" s="8">
        <v>2408313</v>
      </c>
      <c r="I3402" s="8">
        <v>2095887</v>
      </c>
      <c r="J3402" s="8">
        <v>2095694.8707600001</v>
      </c>
      <c r="K3402" s="8">
        <v>857690.78134999995</v>
      </c>
      <c r="L3402" s="8">
        <v>1238004.08941</v>
      </c>
      <c r="M3402" s="8">
        <v>-857882.91058999998</v>
      </c>
      <c r="N3402" s="9">
        <v>59.0682651025556</v>
      </c>
    </row>
    <row r="3403" spans="1:14" s="75" customFormat="1" ht="16.5" customHeight="1" x14ac:dyDescent="0.2">
      <c r="A3403" s="16"/>
      <c r="B3403" s="16"/>
      <c r="C3403" s="18"/>
      <c r="D3403" s="20"/>
      <c r="E3403" s="17" t="s">
        <v>289</v>
      </c>
      <c r="F3403" s="19" t="s">
        <v>290</v>
      </c>
      <c r="G3403" s="8" t="s">
        <v>243</v>
      </c>
      <c r="H3403" s="8" t="s">
        <v>243</v>
      </c>
      <c r="I3403" s="8">
        <v>2095887</v>
      </c>
      <c r="J3403" s="8">
        <v>2095694.8707600001</v>
      </c>
      <c r="K3403" s="8">
        <v>857690.78134999995</v>
      </c>
      <c r="L3403" s="8">
        <v>1238004.08941</v>
      </c>
      <c r="M3403" s="8">
        <v>-857882.91058999998</v>
      </c>
      <c r="N3403" s="9">
        <v>59.0682651025556</v>
      </c>
    </row>
    <row r="3404" spans="1:14" s="75" customFormat="1" ht="16.5" customHeight="1" x14ac:dyDescent="0.2">
      <c r="A3404" s="16"/>
      <c r="B3404" s="22" t="s">
        <v>589</v>
      </c>
      <c r="C3404" s="17" t="s">
        <v>930</v>
      </c>
      <c r="D3404" s="4"/>
      <c r="E3404" s="4"/>
      <c r="F3404" s="19" t="s">
        <v>931</v>
      </c>
      <c r="G3404" s="8">
        <v>496915</v>
      </c>
      <c r="H3404" s="8">
        <v>494383</v>
      </c>
      <c r="I3404" s="8">
        <v>464038</v>
      </c>
      <c r="J3404" s="8">
        <v>464038</v>
      </c>
      <c r="K3404" s="8">
        <v>0</v>
      </c>
      <c r="L3404" s="8">
        <v>464038</v>
      </c>
      <c r="M3404" s="8">
        <v>0</v>
      </c>
      <c r="N3404" s="9">
        <v>100</v>
      </c>
    </row>
    <row r="3405" spans="1:14" s="75" customFormat="1" ht="16.5" customHeight="1" x14ac:dyDescent="0.2">
      <c r="A3405" s="16"/>
      <c r="B3405" s="16"/>
      <c r="C3405" s="18"/>
      <c r="D3405" s="20"/>
      <c r="E3405" s="17" t="s">
        <v>277</v>
      </c>
      <c r="F3405" s="19" t="s">
        <v>278</v>
      </c>
      <c r="G3405" s="8" t="s">
        <v>243</v>
      </c>
      <c r="H3405" s="8" t="s">
        <v>243</v>
      </c>
      <c r="I3405" s="8">
        <v>464038</v>
      </c>
      <c r="J3405" s="8">
        <v>464038</v>
      </c>
      <c r="K3405" s="8">
        <v>0</v>
      </c>
      <c r="L3405" s="8">
        <v>464038</v>
      </c>
      <c r="M3405" s="8">
        <v>0</v>
      </c>
      <c r="N3405" s="9">
        <v>100</v>
      </c>
    </row>
    <row r="3406" spans="1:14" s="64" customFormat="1" ht="19.5" x14ac:dyDescent="0.25">
      <c r="A3406" s="65" t="s">
        <v>63</v>
      </c>
      <c r="B3406" s="71"/>
      <c r="C3406" s="72"/>
      <c r="D3406" s="72"/>
      <c r="E3406" s="71"/>
      <c r="F3406" s="68" t="s">
        <v>932</v>
      </c>
      <c r="G3406" s="69">
        <v>109938511</v>
      </c>
      <c r="H3406" s="69">
        <v>184752773</v>
      </c>
      <c r="I3406" s="69">
        <v>189101019</v>
      </c>
      <c r="J3406" s="69">
        <v>189091602.14693999</v>
      </c>
      <c r="K3406" s="69">
        <v>64025.224999994003</v>
      </c>
      <c r="L3406" s="69">
        <v>189027576.92194</v>
      </c>
      <c r="M3406" s="69">
        <v>-73442.078060001106</v>
      </c>
      <c r="N3406" s="70">
        <v>99.961162515967203</v>
      </c>
    </row>
    <row r="3407" spans="1:14" s="75" customFormat="1" ht="20.25" x14ac:dyDescent="0.2">
      <c r="A3407" s="29"/>
      <c r="B3407" s="30" t="s">
        <v>356</v>
      </c>
      <c r="C3407" s="31"/>
      <c r="D3407" s="31"/>
      <c r="E3407" s="29"/>
      <c r="F3407" s="32" t="s">
        <v>357</v>
      </c>
      <c r="G3407" s="33">
        <v>780092</v>
      </c>
      <c r="H3407" s="33">
        <v>780092</v>
      </c>
      <c r="I3407" s="33">
        <v>779133</v>
      </c>
      <c r="J3407" s="33">
        <v>779132.52095000003</v>
      </c>
      <c r="K3407" s="33">
        <v>0</v>
      </c>
      <c r="L3407" s="33">
        <v>779132.52095000003</v>
      </c>
      <c r="M3407" s="33">
        <v>-0.47904999996535502</v>
      </c>
      <c r="N3407" s="34">
        <v>99.999938514990404</v>
      </c>
    </row>
    <row r="3408" spans="1:14" s="75" customFormat="1" ht="16.5" customHeight="1" x14ac:dyDescent="0.2">
      <c r="A3408" s="16"/>
      <c r="B3408" s="22" t="s">
        <v>356</v>
      </c>
      <c r="C3408" s="17" t="s">
        <v>933</v>
      </c>
      <c r="D3408" s="4"/>
      <c r="E3408" s="4"/>
      <c r="F3408" s="19" t="s">
        <v>934</v>
      </c>
      <c r="G3408" s="8">
        <v>780092</v>
      </c>
      <c r="H3408" s="8">
        <v>780092</v>
      </c>
      <c r="I3408" s="8">
        <v>779133</v>
      </c>
      <c r="J3408" s="8">
        <v>779132.52095000003</v>
      </c>
      <c r="K3408" s="8">
        <v>0</v>
      </c>
      <c r="L3408" s="8">
        <v>779132.52095000003</v>
      </c>
      <c r="M3408" s="8">
        <v>-0.47904999996535502</v>
      </c>
      <c r="N3408" s="9">
        <v>99.999938514990404</v>
      </c>
    </row>
    <row r="3409" spans="1:14" s="75" customFormat="1" ht="16.5" customHeight="1" x14ac:dyDescent="0.2">
      <c r="A3409" s="16"/>
      <c r="B3409" s="16"/>
      <c r="C3409" s="18"/>
      <c r="D3409" s="20"/>
      <c r="E3409" s="17" t="s">
        <v>277</v>
      </c>
      <c r="F3409" s="19" t="s">
        <v>278</v>
      </c>
      <c r="G3409" s="8" t="s">
        <v>243</v>
      </c>
      <c r="H3409" s="8" t="s">
        <v>243</v>
      </c>
      <c r="I3409" s="8">
        <v>779133</v>
      </c>
      <c r="J3409" s="8">
        <v>779132.52095000003</v>
      </c>
      <c r="K3409" s="8">
        <v>0</v>
      </c>
      <c r="L3409" s="8">
        <v>779132.52095000003</v>
      </c>
      <c r="M3409" s="8">
        <v>-0.47904999996535502</v>
      </c>
      <c r="N3409" s="9">
        <v>99.999938514990404</v>
      </c>
    </row>
    <row r="3410" spans="1:14" s="75" customFormat="1" ht="17.25" customHeight="1" x14ac:dyDescent="0.2">
      <c r="A3410" s="29"/>
      <c r="B3410" s="30" t="s">
        <v>388</v>
      </c>
      <c r="C3410" s="31"/>
      <c r="D3410" s="31"/>
      <c r="E3410" s="29"/>
      <c r="F3410" s="32" t="s">
        <v>389</v>
      </c>
      <c r="G3410" s="33">
        <v>10241138</v>
      </c>
      <c r="H3410" s="33">
        <v>0</v>
      </c>
      <c r="I3410" s="33">
        <v>0</v>
      </c>
      <c r="J3410" s="33">
        <v>0</v>
      </c>
      <c r="K3410" s="33">
        <v>0</v>
      </c>
      <c r="L3410" s="33">
        <v>0</v>
      </c>
      <c r="M3410" s="33">
        <v>0</v>
      </c>
      <c r="N3410" s="34">
        <v>0</v>
      </c>
    </row>
    <row r="3411" spans="1:14" s="75" customFormat="1" ht="31.5" x14ac:dyDescent="0.2">
      <c r="A3411" s="16"/>
      <c r="B3411" s="22" t="s">
        <v>388</v>
      </c>
      <c r="C3411" s="17" t="s">
        <v>935</v>
      </c>
      <c r="D3411" s="4"/>
      <c r="E3411" s="4"/>
      <c r="F3411" s="19" t="s">
        <v>1234</v>
      </c>
      <c r="G3411" s="8">
        <v>10241138</v>
      </c>
      <c r="H3411" s="8">
        <v>0</v>
      </c>
      <c r="I3411" s="8">
        <v>0</v>
      </c>
      <c r="J3411" s="8">
        <v>0</v>
      </c>
      <c r="K3411" s="8">
        <v>0</v>
      </c>
      <c r="L3411" s="8">
        <v>0</v>
      </c>
      <c r="M3411" s="8">
        <v>0</v>
      </c>
      <c r="N3411" s="9">
        <v>0</v>
      </c>
    </row>
    <row r="3412" spans="1:14" s="75" customFormat="1" ht="17.25" customHeight="1" x14ac:dyDescent="0.2">
      <c r="A3412" s="29"/>
      <c r="B3412" s="30" t="s">
        <v>489</v>
      </c>
      <c r="C3412" s="31"/>
      <c r="D3412" s="31"/>
      <c r="E3412" s="29"/>
      <c r="F3412" s="32" t="s">
        <v>490</v>
      </c>
      <c r="G3412" s="33" t="s">
        <v>243</v>
      </c>
      <c r="H3412" s="33">
        <v>0</v>
      </c>
      <c r="I3412" s="33">
        <v>11951532</v>
      </c>
      <c r="J3412" s="33">
        <v>11942115.988</v>
      </c>
      <c r="K3412" s="33">
        <v>64025.224999999598</v>
      </c>
      <c r="L3412" s="33">
        <v>11878090.763</v>
      </c>
      <c r="M3412" s="33">
        <v>-73441.236999999703</v>
      </c>
      <c r="N3412" s="34">
        <v>99.385507757499198</v>
      </c>
    </row>
    <row r="3413" spans="1:14" s="75" customFormat="1" ht="16.5" customHeight="1" x14ac:dyDescent="0.2">
      <c r="A3413" s="16"/>
      <c r="B3413" s="22" t="s">
        <v>489</v>
      </c>
      <c r="C3413" s="17" t="s">
        <v>375</v>
      </c>
      <c r="D3413" s="4"/>
      <c r="E3413" s="4"/>
      <c r="F3413" s="19" t="s">
        <v>936</v>
      </c>
      <c r="G3413" s="8" t="s">
        <v>243</v>
      </c>
      <c r="H3413" s="8">
        <v>0</v>
      </c>
      <c r="I3413" s="8">
        <v>788609</v>
      </c>
      <c r="J3413" s="8">
        <v>788609</v>
      </c>
      <c r="K3413" s="8">
        <v>0</v>
      </c>
      <c r="L3413" s="8">
        <v>788609</v>
      </c>
      <c r="M3413" s="8">
        <v>0</v>
      </c>
      <c r="N3413" s="9">
        <v>100</v>
      </c>
    </row>
    <row r="3414" spans="1:14" s="75" customFormat="1" ht="16.5" customHeight="1" x14ac:dyDescent="0.2">
      <c r="A3414" s="16"/>
      <c r="B3414" s="16"/>
      <c r="C3414" s="20"/>
      <c r="D3414" s="17" t="s">
        <v>312</v>
      </c>
      <c r="E3414" s="4"/>
      <c r="F3414" s="19" t="s">
        <v>313</v>
      </c>
      <c r="G3414" s="8" t="s">
        <v>243</v>
      </c>
      <c r="H3414" s="8" t="s">
        <v>243</v>
      </c>
      <c r="I3414" s="8">
        <v>529609</v>
      </c>
      <c r="J3414" s="8">
        <v>529609</v>
      </c>
      <c r="K3414" s="8">
        <v>0</v>
      </c>
      <c r="L3414" s="8">
        <v>529609</v>
      </c>
      <c r="M3414" s="8">
        <v>0</v>
      </c>
      <c r="N3414" s="9">
        <v>100</v>
      </c>
    </row>
    <row r="3415" spans="1:14" s="75" customFormat="1" ht="16.5" customHeight="1" x14ac:dyDescent="0.2">
      <c r="A3415" s="16"/>
      <c r="B3415" s="16"/>
      <c r="C3415" s="18"/>
      <c r="D3415" s="20"/>
      <c r="E3415" s="17" t="s">
        <v>277</v>
      </c>
      <c r="F3415" s="19" t="s">
        <v>278</v>
      </c>
      <c r="G3415" s="8" t="s">
        <v>243</v>
      </c>
      <c r="H3415" s="8" t="s">
        <v>243</v>
      </c>
      <c r="I3415" s="8">
        <v>529609</v>
      </c>
      <c r="J3415" s="8">
        <v>529609</v>
      </c>
      <c r="K3415" s="8">
        <v>0</v>
      </c>
      <c r="L3415" s="8">
        <v>529609</v>
      </c>
      <c r="M3415" s="8">
        <v>0</v>
      </c>
      <c r="N3415" s="9">
        <v>100</v>
      </c>
    </row>
    <row r="3416" spans="1:14" s="75" customFormat="1" ht="16.5" customHeight="1" x14ac:dyDescent="0.2">
      <c r="A3416" s="16"/>
      <c r="B3416" s="16"/>
      <c r="C3416" s="20"/>
      <c r="D3416" s="17" t="s">
        <v>314</v>
      </c>
      <c r="E3416" s="4"/>
      <c r="F3416" s="19" t="s">
        <v>315</v>
      </c>
      <c r="G3416" s="8" t="s">
        <v>243</v>
      </c>
      <c r="H3416" s="8" t="s">
        <v>243</v>
      </c>
      <c r="I3416" s="8">
        <v>259000</v>
      </c>
      <c r="J3416" s="8">
        <v>259000</v>
      </c>
      <c r="K3416" s="8">
        <v>0</v>
      </c>
      <c r="L3416" s="8">
        <v>259000</v>
      </c>
      <c r="M3416" s="8">
        <v>0</v>
      </c>
      <c r="N3416" s="9">
        <v>100</v>
      </c>
    </row>
    <row r="3417" spans="1:14" s="75" customFormat="1" ht="16.5" customHeight="1" x14ac:dyDescent="0.2">
      <c r="A3417" s="16"/>
      <c r="B3417" s="16"/>
      <c r="C3417" s="18"/>
      <c r="D3417" s="20"/>
      <c r="E3417" s="17" t="s">
        <v>277</v>
      </c>
      <c r="F3417" s="19" t="s">
        <v>278</v>
      </c>
      <c r="G3417" s="8" t="s">
        <v>243</v>
      </c>
      <c r="H3417" s="8" t="s">
        <v>243</v>
      </c>
      <c r="I3417" s="8">
        <v>259000</v>
      </c>
      <c r="J3417" s="8">
        <v>259000</v>
      </c>
      <c r="K3417" s="8">
        <v>0</v>
      </c>
      <c r="L3417" s="8">
        <v>259000</v>
      </c>
      <c r="M3417" s="8">
        <v>0</v>
      </c>
      <c r="N3417" s="9">
        <v>100</v>
      </c>
    </row>
    <row r="3418" spans="1:14" s="75" customFormat="1" ht="16.5" customHeight="1" x14ac:dyDescent="0.2">
      <c r="A3418" s="16"/>
      <c r="B3418" s="22" t="s">
        <v>489</v>
      </c>
      <c r="C3418" s="17" t="s">
        <v>937</v>
      </c>
      <c r="D3418" s="4"/>
      <c r="E3418" s="4"/>
      <c r="F3418" s="19" t="s">
        <v>938</v>
      </c>
      <c r="G3418" s="8" t="s">
        <v>243</v>
      </c>
      <c r="H3418" s="8">
        <v>0</v>
      </c>
      <c r="I3418" s="8">
        <v>565497</v>
      </c>
      <c r="J3418" s="8">
        <v>565497</v>
      </c>
      <c r="K3418" s="8">
        <v>0</v>
      </c>
      <c r="L3418" s="8">
        <v>565497</v>
      </c>
      <c r="M3418" s="8">
        <v>0</v>
      </c>
      <c r="N3418" s="9">
        <v>100</v>
      </c>
    </row>
    <row r="3419" spans="1:14" s="75" customFormat="1" ht="16.5" customHeight="1" x14ac:dyDescent="0.2">
      <c r="A3419" s="16"/>
      <c r="B3419" s="16"/>
      <c r="C3419" s="18"/>
      <c r="D3419" s="20"/>
      <c r="E3419" s="17" t="s">
        <v>277</v>
      </c>
      <c r="F3419" s="19" t="s">
        <v>278</v>
      </c>
      <c r="G3419" s="8" t="s">
        <v>243</v>
      </c>
      <c r="H3419" s="8" t="s">
        <v>243</v>
      </c>
      <c r="I3419" s="8">
        <v>565497</v>
      </c>
      <c r="J3419" s="8">
        <v>565497</v>
      </c>
      <c r="K3419" s="8">
        <v>0</v>
      </c>
      <c r="L3419" s="8">
        <v>565497</v>
      </c>
      <c r="M3419" s="8">
        <v>0</v>
      </c>
      <c r="N3419" s="9">
        <v>100</v>
      </c>
    </row>
    <row r="3420" spans="1:14" s="75" customFormat="1" ht="31.5" x14ac:dyDescent="0.2">
      <c r="A3420" s="16"/>
      <c r="B3420" s="22" t="s">
        <v>489</v>
      </c>
      <c r="C3420" s="17" t="s">
        <v>935</v>
      </c>
      <c r="D3420" s="4"/>
      <c r="E3420" s="4"/>
      <c r="F3420" s="25" t="s">
        <v>1234</v>
      </c>
      <c r="G3420" s="8" t="s">
        <v>243</v>
      </c>
      <c r="H3420" s="8">
        <v>0</v>
      </c>
      <c r="I3420" s="8">
        <v>10186675</v>
      </c>
      <c r="J3420" s="8">
        <v>10177258.988</v>
      </c>
      <c r="K3420" s="8">
        <v>64025.224999999598</v>
      </c>
      <c r="L3420" s="8">
        <v>10113233.763</v>
      </c>
      <c r="M3420" s="8">
        <v>-73441.236999999703</v>
      </c>
      <c r="N3420" s="9">
        <v>99.279046038084104</v>
      </c>
    </row>
    <row r="3421" spans="1:14" s="75" customFormat="1" ht="17.25" customHeight="1" x14ac:dyDescent="0.2">
      <c r="A3421" s="16"/>
      <c r="B3421" s="16"/>
      <c r="C3421" s="20"/>
      <c r="D3421" s="17" t="s">
        <v>237</v>
      </c>
      <c r="E3421" s="4"/>
      <c r="F3421" s="19" t="s">
        <v>939</v>
      </c>
      <c r="G3421" s="8" t="s">
        <v>243</v>
      </c>
      <c r="H3421" s="8" t="s">
        <v>243</v>
      </c>
      <c r="I3421" s="8">
        <v>1084635</v>
      </c>
      <c r="J3421" s="8">
        <v>1084635</v>
      </c>
      <c r="K3421" s="8">
        <v>0</v>
      </c>
      <c r="L3421" s="8">
        <v>1084635</v>
      </c>
      <c r="M3421" s="8">
        <v>0</v>
      </c>
      <c r="N3421" s="9">
        <v>100</v>
      </c>
    </row>
    <row r="3422" spans="1:14" s="75" customFormat="1" ht="15" customHeight="1" x14ac:dyDescent="0.2">
      <c r="A3422" s="16"/>
      <c r="B3422" s="16"/>
      <c r="C3422" s="18"/>
      <c r="D3422" s="20"/>
      <c r="E3422" s="17" t="s">
        <v>277</v>
      </c>
      <c r="F3422" s="19" t="s">
        <v>278</v>
      </c>
      <c r="G3422" s="8" t="s">
        <v>243</v>
      </c>
      <c r="H3422" s="8" t="s">
        <v>243</v>
      </c>
      <c r="I3422" s="8">
        <v>1084635</v>
      </c>
      <c r="J3422" s="8">
        <v>1084635</v>
      </c>
      <c r="K3422" s="8">
        <v>0</v>
      </c>
      <c r="L3422" s="8">
        <v>1084635</v>
      </c>
      <c r="M3422" s="8">
        <v>0</v>
      </c>
      <c r="N3422" s="9">
        <v>100</v>
      </c>
    </row>
    <row r="3423" spans="1:14" s="75" customFormat="1" ht="15" customHeight="1" x14ac:dyDescent="0.2">
      <c r="A3423" s="16"/>
      <c r="B3423" s="16"/>
      <c r="C3423" s="20"/>
      <c r="D3423" s="17" t="s">
        <v>409</v>
      </c>
      <c r="E3423" s="4"/>
      <c r="F3423" s="19" t="s">
        <v>940</v>
      </c>
      <c r="G3423" s="8" t="s">
        <v>243</v>
      </c>
      <c r="H3423" s="8" t="s">
        <v>243</v>
      </c>
      <c r="I3423" s="8">
        <v>8175248.4000000004</v>
      </c>
      <c r="J3423" s="8">
        <v>8165836.5653100004</v>
      </c>
      <c r="K3423" s="8">
        <v>64025.225000000602</v>
      </c>
      <c r="L3423" s="8">
        <v>8101811.3403099999</v>
      </c>
      <c r="M3423" s="8">
        <v>-73437.059690000504</v>
      </c>
      <c r="N3423" s="9">
        <v>99.101714637930797</v>
      </c>
    </row>
    <row r="3424" spans="1:14" s="75" customFormat="1" ht="15" customHeight="1" x14ac:dyDescent="0.2">
      <c r="A3424" s="16"/>
      <c r="B3424" s="16"/>
      <c r="C3424" s="18"/>
      <c r="D3424" s="20"/>
      <c r="E3424" s="17" t="s">
        <v>277</v>
      </c>
      <c r="F3424" s="19" t="s">
        <v>278</v>
      </c>
      <c r="G3424" s="8" t="s">
        <v>243</v>
      </c>
      <c r="H3424" s="8" t="s">
        <v>243</v>
      </c>
      <c r="I3424" s="8">
        <v>8175248.4000000004</v>
      </c>
      <c r="J3424" s="8">
        <v>8165836.5653100004</v>
      </c>
      <c r="K3424" s="8">
        <v>64025.225000000602</v>
      </c>
      <c r="L3424" s="8">
        <v>8101811.3403099999</v>
      </c>
      <c r="M3424" s="8">
        <v>-73437.059690000504</v>
      </c>
      <c r="N3424" s="9">
        <v>99.101714637930797</v>
      </c>
    </row>
    <row r="3425" spans="1:14" s="75" customFormat="1" ht="15" customHeight="1" x14ac:dyDescent="0.2">
      <c r="A3425" s="16"/>
      <c r="B3425" s="16"/>
      <c r="C3425" s="20"/>
      <c r="D3425" s="17" t="s">
        <v>363</v>
      </c>
      <c r="E3425" s="4"/>
      <c r="F3425" s="19" t="s">
        <v>941</v>
      </c>
      <c r="G3425" s="8" t="s">
        <v>243</v>
      </c>
      <c r="H3425" s="8" t="s">
        <v>243</v>
      </c>
      <c r="I3425" s="8">
        <v>606600</v>
      </c>
      <c r="J3425" s="8">
        <v>606598.05692999996</v>
      </c>
      <c r="K3425" s="8">
        <v>0</v>
      </c>
      <c r="L3425" s="8">
        <v>606598.05692999996</v>
      </c>
      <c r="M3425" s="8">
        <v>-1.94307000003755</v>
      </c>
      <c r="N3425" s="9">
        <v>99.999679678536097</v>
      </c>
    </row>
    <row r="3426" spans="1:14" s="75" customFormat="1" ht="15" customHeight="1" x14ac:dyDescent="0.2">
      <c r="A3426" s="16"/>
      <c r="B3426" s="16"/>
      <c r="C3426" s="18"/>
      <c r="D3426" s="20"/>
      <c r="E3426" s="17" t="s">
        <v>277</v>
      </c>
      <c r="F3426" s="19" t="s">
        <v>278</v>
      </c>
      <c r="G3426" s="8" t="s">
        <v>243</v>
      </c>
      <c r="H3426" s="8" t="s">
        <v>243</v>
      </c>
      <c r="I3426" s="8">
        <v>606600</v>
      </c>
      <c r="J3426" s="8">
        <v>606598.05692999996</v>
      </c>
      <c r="K3426" s="8">
        <v>0</v>
      </c>
      <c r="L3426" s="8">
        <v>606598.05692999996</v>
      </c>
      <c r="M3426" s="8">
        <v>-1.94307000003755</v>
      </c>
      <c r="N3426" s="9">
        <v>99.999679678536097</v>
      </c>
    </row>
    <row r="3427" spans="1:14" s="75" customFormat="1" ht="15" customHeight="1" x14ac:dyDescent="0.2">
      <c r="A3427" s="16"/>
      <c r="B3427" s="16"/>
      <c r="C3427" s="20"/>
      <c r="D3427" s="17" t="s">
        <v>294</v>
      </c>
      <c r="E3427" s="4"/>
      <c r="F3427" s="19" t="s">
        <v>942</v>
      </c>
      <c r="G3427" s="8" t="s">
        <v>243</v>
      </c>
      <c r="H3427" s="8" t="s">
        <v>243</v>
      </c>
      <c r="I3427" s="8">
        <v>320191.59999999998</v>
      </c>
      <c r="J3427" s="8">
        <v>320189.36576000002</v>
      </c>
      <c r="K3427" s="8">
        <v>0</v>
      </c>
      <c r="L3427" s="8">
        <v>320189.36576000002</v>
      </c>
      <c r="M3427" s="8">
        <v>-2.2342399999615701</v>
      </c>
      <c r="N3427" s="9">
        <v>99.999302217797094</v>
      </c>
    </row>
    <row r="3428" spans="1:14" s="75" customFormat="1" ht="15" customHeight="1" x14ac:dyDescent="0.2">
      <c r="A3428" s="16"/>
      <c r="B3428" s="16"/>
      <c r="C3428" s="18"/>
      <c r="D3428" s="20"/>
      <c r="E3428" s="17" t="s">
        <v>277</v>
      </c>
      <c r="F3428" s="19" t="s">
        <v>278</v>
      </c>
      <c r="G3428" s="8" t="s">
        <v>243</v>
      </c>
      <c r="H3428" s="8" t="s">
        <v>243</v>
      </c>
      <c r="I3428" s="8">
        <v>320191.59999999998</v>
      </c>
      <c r="J3428" s="8">
        <v>320189.36576000002</v>
      </c>
      <c r="K3428" s="8">
        <v>0</v>
      </c>
      <c r="L3428" s="8">
        <v>320189.36576000002</v>
      </c>
      <c r="M3428" s="8">
        <v>-2.2342399999615701</v>
      </c>
      <c r="N3428" s="9">
        <v>99.999302217797094</v>
      </c>
    </row>
    <row r="3429" spans="1:14" s="75" customFormat="1" ht="31.5" x14ac:dyDescent="0.2">
      <c r="A3429" s="16"/>
      <c r="B3429" s="22" t="s">
        <v>489</v>
      </c>
      <c r="C3429" s="17" t="s">
        <v>943</v>
      </c>
      <c r="D3429" s="4"/>
      <c r="E3429" s="4"/>
      <c r="F3429" s="19" t="s">
        <v>944</v>
      </c>
      <c r="G3429" s="8" t="s">
        <v>243</v>
      </c>
      <c r="H3429" s="8">
        <v>0</v>
      </c>
      <c r="I3429" s="8">
        <v>410751</v>
      </c>
      <c r="J3429" s="8">
        <v>410751</v>
      </c>
      <c r="K3429" s="8">
        <v>0</v>
      </c>
      <c r="L3429" s="8">
        <v>410751</v>
      </c>
      <c r="M3429" s="8">
        <v>0</v>
      </c>
      <c r="N3429" s="9">
        <v>100</v>
      </c>
    </row>
    <row r="3430" spans="1:14" s="75" customFormat="1" ht="16.5" customHeight="1" x14ac:dyDescent="0.2">
      <c r="A3430" s="16"/>
      <c r="B3430" s="16"/>
      <c r="C3430" s="18"/>
      <c r="D3430" s="20"/>
      <c r="E3430" s="17" t="s">
        <v>348</v>
      </c>
      <c r="F3430" s="19" t="s">
        <v>349</v>
      </c>
      <c r="G3430" s="8" t="s">
        <v>243</v>
      </c>
      <c r="H3430" s="8" t="s">
        <v>243</v>
      </c>
      <c r="I3430" s="8">
        <v>410751</v>
      </c>
      <c r="J3430" s="8">
        <v>410751</v>
      </c>
      <c r="K3430" s="8">
        <v>0</v>
      </c>
      <c r="L3430" s="8">
        <v>410751</v>
      </c>
      <c r="M3430" s="8">
        <v>0</v>
      </c>
      <c r="N3430" s="9">
        <v>100</v>
      </c>
    </row>
    <row r="3431" spans="1:14" s="75" customFormat="1" ht="15.75" customHeight="1" x14ac:dyDescent="0.2">
      <c r="A3431" s="29"/>
      <c r="B3431" s="30" t="s">
        <v>498</v>
      </c>
      <c r="C3431" s="31"/>
      <c r="D3431" s="31"/>
      <c r="E3431" s="29"/>
      <c r="F3431" s="32" t="s">
        <v>499</v>
      </c>
      <c r="G3431" s="33">
        <v>97115074</v>
      </c>
      <c r="H3431" s="33">
        <v>171399836</v>
      </c>
      <c r="I3431" s="33">
        <v>176370354</v>
      </c>
      <c r="J3431" s="33">
        <v>176370353.63799</v>
      </c>
      <c r="K3431" s="33">
        <v>0</v>
      </c>
      <c r="L3431" s="33">
        <v>176370353.63799</v>
      </c>
      <c r="M3431" s="33">
        <v>-0.36201000213623002</v>
      </c>
      <c r="N3431" s="34">
        <v>99.999999794744397</v>
      </c>
    </row>
    <row r="3432" spans="1:14" s="75" customFormat="1" ht="31.5" x14ac:dyDescent="0.2">
      <c r="A3432" s="16"/>
      <c r="B3432" s="22" t="s">
        <v>498</v>
      </c>
      <c r="C3432" s="17" t="s">
        <v>286</v>
      </c>
      <c r="D3432" s="4"/>
      <c r="E3432" s="4"/>
      <c r="F3432" s="19" t="s">
        <v>1235</v>
      </c>
      <c r="G3432" s="8">
        <v>73930124</v>
      </c>
      <c r="H3432" s="8">
        <v>73930124</v>
      </c>
      <c r="I3432" s="8">
        <v>81400591</v>
      </c>
      <c r="J3432" s="8">
        <v>81400591</v>
      </c>
      <c r="K3432" s="8">
        <v>0</v>
      </c>
      <c r="L3432" s="8">
        <v>81400591</v>
      </c>
      <c r="M3432" s="8">
        <v>0</v>
      </c>
      <c r="N3432" s="9">
        <v>100</v>
      </c>
    </row>
    <row r="3433" spans="1:14" s="75" customFormat="1" ht="16.5" customHeight="1" x14ac:dyDescent="0.2">
      <c r="A3433" s="16"/>
      <c r="B3433" s="16"/>
      <c r="C3433" s="20"/>
      <c r="D3433" s="17" t="s">
        <v>426</v>
      </c>
      <c r="E3433" s="4"/>
      <c r="F3433" s="19" t="s">
        <v>440</v>
      </c>
      <c r="G3433" s="8" t="s">
        <v>243</v>
      </c>
      <c r="H3433" s="8" t="s">
        <v>243</v>
      </c>
      <c r="I3433" s="8">
        <v>13669627</v>
      </c>
      <c r="J3433" s="8">
        <v>13669627</v>
      </c>
      <c r="K3433" s="8">
        <v>0</v>
      </c>
      <c r="L3433" s="8">
        <v>13669627</v>
      </c>
      <c r="M3433" s="8">
        <v>0</v>
      </c>
      <c r="N3433" s="9">
        <v>100</v>
      </c>
    </row>
    <row r="3434" spans="1:14" s="75" customFormat="1" ht="16.5" customHeight="1" x14ac:dyDescent="0.2">
      <c r="A3434" s="16"/>
      <c r="B3434" s="16"/>
      <c r="C3434" s="18"/>
      <c r="D3434" s="20"/>
      <c r="E3434" s="17" t="s">
        <v>487</v>
      </c>
      <c r="F3434" s="19" t="s">
        <v>488</v>
      </c>
      <c r="G3434" s="8" t="s">
        <v>243</v>
      </c>
      <c r="H3434" s="8" t="s">
        <v>243</v>
      </c>
      <c r="I3434" s="8">
        <v>13669627</v>
      </c>
      <c r="J3434" s="8">
        <v>13669627</v>
      </c>
      <c r="K3434" s="8">
        <v>0</v>
      </c>
      <c r="L3434" s="8">
        <v>13669627</v>
      </c>
      <c r="M3434" s="8">
        <v>0</v>
      </c>
      <c r="N3434" s="9">
        <v>100</v>
      </c>
    </row>
    <row r="3435" spans="1:14" s="75" customFormat="1" ht="16.5" customHeight="1" x14ac:dyDescent="0.2">
      <c r="A3435" s="16"/>
      <c r="B3435" s="16"/>
      <c r="C3435" s="20"/>
      <c r="D3435" s="17" t="s">
        <v>945</v>
      </c>
      <c r="E3435" s="4"/>
      <c r="F3435" s="19" t="s">
        <v>946</v>
      </c>
      <c r="G3435" s="8" t="s">
        <v>243</v>
      </c>
      <c r="H3435" s="8" t="s">
        <v>243</v>
      </c>
      <c r="I3435" s="8">
        <v>67730964</v>
      </c>
      <c r="J3435" s="8">
        <v>67730964</v>
      </c>
      <c r="K3435" s="8">
        <v>0</v>
      </c>
      <c r="L3435" s="8">
        <v>67730964</v>
      </c>
      <c r="M3435" s="8">
        <v>0</v>
      </c>
      <c r="N3435" s="9">
        <v>100</v>
      </c>
    </row>
    <row r="3436" spans="1:14" s="75" customFormat="1" ht="16.5" customHeight="1" x14ac:dyDescent="0.2">
      <c r="A3436" s="16"/>
      <c r="B3436" s="16"/>
      <c r="C3436" s="18"/>
      <c r="D3436" s="20"/>
      <c r="E3436" s="17" t="s">
        <v>487</v>
      </c>
      <c r="F3436" s="19" t="s">
        <v>488</v>
      </c>
      <c r="G3436" s="8" t="s">
        <v>243</v>
      </c>
      <c r="H3436" s="8" t="s">
        <v>243</v>
      </c>
      <c r="I3436" s="8">
        <v>67730964</v>
      </c>
      <c r="J3436" s="8">
        <v>67730964</v>
      </c>
      <c r="K3436" s="8">
        <v>0</v>
      </c>
      <c r="L3436" s="8">
        <v>67730964</v>
      </c>
      <c r="M3436" s="8">
        <v>0</v>
      </c>
      <c r="N3436" s="9">
        <v>100</v>
      </c>
    </row>
    <row r="3437" spans="1:14" s="75" customFormat="1" ht="16.5" customHeight="1" x14ac:dyDescent="0.2">
      <c r="A3437" s="16"/>
      <c r="B3437" s="22" t="s">
        <v>498</v>
      </c>
      <c r="C3437" s="17" t="s">
        <v>879</v>
      </c>
      <c r="D3437" s="4"/>
      <c r="E3437" s="4"/>
      <c r="F3437" s="19" t="s">
        <v>947</v>
      </c>
      <c r="G3437" s="8">
        <v>5824648</v>
      </c>
      <c r="H3437" s="8">
        <v>5824648</v>
      </c>
      <c r="I3437" s="8">
        <v>5795166</v>
      </c>
      <c r="J3437" s="8">
        <v>5795165.6379899997</v>
      </c>
      <c r="K3437" s="8">
        <v>0</v>
      </c>
      <c r="L3437" s="8">
        <v>5795165.6379899997</v>
      </c>
      <c r="M3437" s="8">
        <v>-0.36201000027358499</v>
      </c>
      <c r="N3437" s="9">
        <v>99.999993753241895</v>
      </c>
    </row>
    <row r="3438" spans="1:14" s="75" customFormat="1" ht="16.5" customHeight="1" x14ac:dyDescent="0.2">
      <c r="A3438" s="16"/>
      <c r="B3438" s="16"/>
      <c r="C3438" s="20"/>
      <c r="D3438" s="17" t="s">
        <v>264</v>
      </c>
      <c r="E3438" s="4"/>
      <c r="F3438" s="19" t="s">
        <v>948</v>
      </c>
      <c r="G3438" s="8" t="s">
        <v>243</v>
      </c>
      <c r="H3438" s="8" t="s">
        <v>243</v>
      </c>
      <c r="I3438" s="8">
        <v>43135</v>
      </c>
      <c r="J3438" s="8">
        <v>43134.997990000003</v>
      </c>
      <c r="K3438" s="8">
        <v>0</v>
      </c>
      <c r="L3438" s="8">
        <v>43134.997990000003</v>
      </c>
      <c r="M3438" s="8">
        <v>-2.0099999965168501E-3</v>
      </c>
      <c r="N3438" s="9">
        <v>99.999995340211001</v>
      </c>
    </row>
    <row r="3439" spans="1:14" s="75" customFormat="1" ht="16.5" customHeight="1" x14ac:dyDescent="0.2">
      <c r="A3439" s="16"/>
      <c r="B3439" s="16"/>
      <c r="C3439" s="18"/>
      <c r="D3439" s="20"/>
      <c r="E3439" s="17" t="s">
        <v>277</v>
      </c>
      <c r="F3439" s="19" t="s">
        <v>278</v>
      </c>
      <c r="G3439" s="8" t="s">
        <v>243</v>
      </c>
      <c r="H3439" s="8" t="s">
        <v>243</v>
      </c>
      <c r="I3439" s="8">
        <v>43135</v>
      </c>
      <c r="J3439" s="8">
        <v>43134.997990000003</v>
      </c>
      <c r="K3439" s="8">
        <v>0</v>
      </c>
      <c r="L3439" s="8">
        <v>43134.997990000003</v>
      </c>
      <c r="M3439" s="8">
        <v>-2.0099999965168501E-3</v>
      </c>
      <c r="N3439" s="9">
        <v>99.999995340211001</v>
      </c>
    </row>
    <row r="3440" spans="1:14" s="75" customFormat="1" ht="16.5" customHeight="1" x14ac:dyDescent="0.2">
      <c r="A3440" s="16"/>
      <c r="B3440" s="16"/>
      <c r="C3440" s="20"/>
      <c r="D3440" s="17" t="s">
        <v>237</v>
      </c>
      <c r="E3440" s="4"/>
      <c r="F3440" s="19" t="s">
        <v>949</v>
      </c>
      <c r="G3440" s="8" t="s">
        <v>243</v>
      </c>
      <c r="H3440" s="8" t="s">
        <v>243</v>
      </c>
      <c r="I3440" s="8">
        <v>2419530</v>
      </c>
      <c r="J3440" s="8">
        <v>2419530</v>
      </c>
      <c r="K3440" s="8">
        <v>0</v>
      </c>
      <c r="L3440" s="8">
        <v>2419530</v>
      </c>
      <c r="M3440" s="8">
        <v>0</v>
      </c>
      <c r="N3440" s="9">
        <v>100</v>
      </c>
    </row>
    <row r="3441" spans="1:14" s="75" customFormat="1" ht="16.5" customHeight="1" x14ac:dyDescent="0.2">
      <c r="A3441" s="16"/>
      <c r="B3441" s="16"/>
      <c r="C3441" s="18"/>
      <c r="D3441" s="20"/>
      <c r="E3441" s="17" t="s">
        <v>277</v>
      </c>
      <c r="F3441" s="19" t="s">
        <v>278</v>
      </c>
      <c r="G3441" s="8" t="s">
        <v>243</v>
      </c>
      <c r="H3441" s="8" t="s">
        <v>243</v>
      </c>
      <c r="I3441" s="8">
        <v>2419530</v>
      </c>
      <c r="J3441" s="8">
        <v>2419530</v>
      </c>
      <c r="K3441" s="8">
        <v>0</v>
      </c>
      <c r="L3441" s="8">
        <v>2419530</v>
      </c>
      <c r="M3441" s="8">
        <v>0</v>
      </c>
      <c r="N3441" s="9">
        <v>100</v>
      </c>
    </row>
    <row r="3442" spans="1:14" s="75" customFormat="1" ht="15.75" customHeight="1" x14ac:dyDescent="0.2">
      <c r="A3442" s="16"/>
      <c r="B3442" s="16"/>
      <c r="C3442" s="20"/>
      <c r="D3442" s="17" t="s">
        <v>409</v>
      </c>
      <c r="E3442" s="4"/>
      <c r="F3442" s="19" t="s">
        <v>950</v>
      </c>
      <c r="G3442" s="8" t="s">
        <v>243</v>
      </c>
      <c r="H3442" s="8" t="s">
        <v>243</v>
      </c>
      <c r="I3442" s="8">
        <v>87538</v>
      </c>
      <c r="J3442" s="8">
        <v>87538</v>
      </c>
      <c r="K3442" s="8">
        <v>0</v>
      </c>
      <c r="L3442" s="8">
        <v>87538</v>
      </c>
      <c r="M3442" s="8">
        <v>0</v>
      </c>
      <c r="N3442" s="9">
        <v>100</v>
      </c>
    </row>
    <row r="3443" spans="1:14" s="75" customFormat="1" ht="15.75" customHeight="1" x14ac:dyDescent="0.2">
      <c r="A3443" s="16"/>
      <c r="B3443" s="16"/>
      <c r="C3443" s="18"/>
      <c r="D3443" s="20"/>
      <c r="E3443" s="17" t="s">
        <v>277</v>
      </c>
      <c r="F3443" s="19" t="s">
        <v>278</v>
      </c>
      <c r="G3443" s="8" t="s">
        <v>243</v>
      </c>
      <c r="H3443" s="8" t="s">
        <v>243</v>
      </c>
      <c r="I3443" s="8">
        <v>87538</v>
      </c>
      <c r="J3443" s="8">
        <v>87538</v>
      </c>
      <c r="K3443" s="8">
        <v>0</v>
      </c>
      <c r="L3443" s="8">
        <v>87538</v>
      </c>
      <c r="M3443" s="8">
        <v>0</v>
      </c>
      <c r="N3443" s="9">
        <v>100</v>
      </c>
    </row>
    <row r="3444" spans="1:14" s="75" customFormat="1" ht="15.75" customHeight="1" x14ac:dyDescent="0.2">
      <c r="A3444" s="16"/>
      <c r="B3444" s="16"/>
      <c r="C3444" s="20"/>
      <c r="D3444" s="17" t="s">
        <v>305</v>
      </c>
      <c r="E3444" s="4"/>
      <c r="F3444" s="19" t="s">
        <v>951</v>
      </c>
      <c r="G3444" s="8" t="s">
        <v>243</v>
      </c>
      <c r="H3444" s="8" t="s">
        <v>243</v>
      </c>
      <c r="I3444" s="8">
        <v>1568282</v>
      </c>
      <c r="J3444" s="8">
        <v>1568281.64</v>
      </c>
      <c r="K3444" s="8">
        <v>0</v>
      </c>
      <c r="L3444" s="8">
        <v>1568281.64</v>
      </c>
      <c r="M3444" s="8">
        <v>-0.36000000010244498</v>
      </c>
      <c r="N3444" s="9">
        <v>99.9999770449447</v>
      </c>
    </row>
    <row r="3445" spans="1:14" s="75" customFormat="1" ht="15.75" customHeight="1" x14ac:dyDescent="0.2">
      <c r="A3445" s="16"/>
      <c r="B3445" s="16"/>
      <c r="C3445" s="18"/>
      <c r="D3445" s="20"/>
      <c r="E3445" s="17" t="s">
        <v>269</v>
      </c>
      <c r="F3445" s="19" t="s">
        <v>270</v>
      </c>
      <c r="G3445" s="8" t="s">
        <v>243</v>
      </c>
      <c r="H3445" s="8" t="s">
        <v>243</v>
      </c>
      <c r="I3445" s="8">
        <v>1568282</v>
      </c>
      <c r="J3445" s="8">
        <v>1568281.64</v>
      </c>
      <c r="K3445" s="8">
        <v>0</v>
      </c>
      <c r="L3445" s="8">
        <v>1568281.64</v>
      </c>
      <c r="M3445" s="8">
        <v>-0.36000000010244498</v>
      </c>
      <c r="N3445" s="9">
        <v>99.9999770449447</v>
      </c>
    </row>
    <row r="3446" spans="1:14" s="75" customFormat="1" ht="31.5" x14ac:dyDescent="0.2">
      <c r="A3446" s="16"/>
      <c r="B3446" s="16"/>
      <c r="C3446" s="20"/>
      <c r="D3446" s="17" t="s">
        <v>316</v>
      </c>
      <c r="E3446" s="4"/>
      <c r="F3446" s="25" t="s">
        <v>1385</v>
      </c>
      <c r="G3446" s="8" t="s">
        <v>243</v>
      </c>
      <c r="H3446" s="8" t="s">
        <v>243</v>
      </c>
      <c r="I3446" s="8">
        <v>1676681</v>
      </c>
      <c r="J3446" s="8">
        <v>1676681</v>
      </c>
      <c r="K3446" s="8">
        <v>0</v>
      </c>
      <c r="L3446" s="8">
        <v>1676681</v>
      </c>
      <c r="M3446" s="8">
        <v>0</v>
      </c>
      <c r="N3446" s="9">
        <v>100</v>
      </c>
    </row>
    <row r="3447" spans="1:14" s="75" customFormat="1" ht="16.5" customHeight="1" x14ac:dyDescent="0.2">
      <c r="A3447" s="16"/>
      <c r="B3447" s="16"/>
      <c r="C3447" s="18"/>
      <c r="D3447" s="20"/>
      <c r="E3447" s="17" t="s">
        <v>398</v>
      </c>
      <c r="F3447" s="19" t="s">
        <v>399</v>
      </c>
      <c r="G3447" s="8" t="s">
        <v>243</v>
      </c>
      <c r="H3447" s="8" t="s">
        <v>243</v>
      </c>
      <c r="I3447" s="8">
        <v>1676681</v>
      </c>
      <c r="J3447" s="8">
        <v>1676681</v>
      </c>
      <c r="K3447" s="8">
        <v>0</v>
      </c>
      <c r="L3447" s="8">
        <v>1676681</v>
      </c>
      <c r="M3447" s="8">
        <v>0</v>
      </c>
      <c r="N3447" s="9">
        <v>100</v>
      </c>
    </row>
    <row r="3448" spans="1:14" s="75" customFormat="1" ht="16.5" customHeight="1" x14ac:dyDescent="0.2">
      <c r="A3448" s="16"/>
      <c r="B3448" s="22" t="s">
        <v>498</v>
      </c>
      <c r="C3448" s="17" t="s">
        <v>772</v>
      </c>
      <c r="D3448" s="4"/>
      <c r="E3448" s="4"/>
      <c r="F3448" s="19" t="s">
        <v>952</v>
      </c>
      <c r="G3448" s="8">
        <v>17360302</v>
      </c>
      <c r="H3448" s="8">
        <v>91645064</v>
      </c>
      <c r="I3448" s="8">
        <v>89174597</v>
      </c>
      <c r="J3448" s="8">
        <v>89174597</v>
      </c>
      <c r="K3448" s="8">
        <v>0</v>
      </c>
      <c r="L3448" s="8">
        <v>89174597</v>
      </c>
      <c r="M3448" s="8">
        <v>0</v>
      </c>
      <c r="N3448" s="9">
        <v>100</v>
      </c>
    </row>
    <row r="3449" spans="1:14" s="75" customFormat="1" ht="31.5" x14ac:dyDescent="0.2">
      <c r="A3449" s="16"/>
      <c r="B3449" s="16"/>
      <c r="C3449" s="20"/>
      <c r="D3449" s="17" t="s">
        <v>237</v>
      </c>
      <c r="E3449" s="4"/>
      <c r="F3449" s="25" t="s">
        <v>1343</v>
      </c>
      <c r="G3449" s="8" t="s">
        <v>243</v>
      </c>
      <c r="H3449" s="8" t="s">
        <v>243</v>
      </c>
      <c r="I3449" s="8">
        <v>14889835</v>
      </c>
      <c r="J3449" s="8">
        <v>14889835</v>
      </c>
      <c r="K3449" s="8">
        <v>0</v>
      </c>
      <c r="L3449" s="8">
        <v>14889835</v>
      </c>
      <c r="M3449" s="8">
        <v>0</v>
      </c>
      <c r="N3449" s="9">
        <v>100</v>
      </c>
    </row>
    <row r="3450" spans="1:14" s="75" customFormat="1" ht="16.5" customHeight="1" x14ac:dyDescent="0.2">
      <c r="A3450" s="16"/>
      <c r="B3450" s="16"/>
      <c r="C3450" s="18"/>
      <c r="D3450" s="20"/>
      <c r="E3450" s="17" t="s">
        <v>487</v>
      </c>
      <c r="F3450" s="19" t="s">
        <v>488</v>
      </c>
      <c r="G3450" s="8" t="s">
        <v>243</v>
      </c>
      <c r="H3450" s="8" t="s">
        <v>243</v>
      </c>
      <c r="I3450" s="8">
        <v>14889835</v>
      </c>
      <c r="J3450" s="8">
        <v>14889835</v>
      </c>
      <c r="K3450" s="8">
        <v>0</v>
      </c>
      <c r="L3450" s="8">
        <v>14889835</v>
      </c>
      <c r="M3450" s="8">
        <v>0</v>
      </c>
      <c r="N3450" s="9">
        <v>100</v>
      </c>
    </row>
    <row r="3451" spans="1:14" s="75" customFormat="1" ht="47.25" x14ac:dyDescent="0.2">
      <c r="A3451" s="16"/>
      <c r="B3451" s="16"/>
      <c r="C3451" s="20"/>
      <c r="D3451" s="17" t="s">
        <v>316</v>
      </c>
      <c r="E3451" s="4"/>
      <c r="F3451" s="25" t="s">
        <v>1342</v>
      </c>
      <c r="G3451" s="8" t="s">
        <v>243</v>
      </c>
      <c r="H3451" s="8" t="s">
        <v>243</v>
      </c>
      <c r="I3451" s="8">
        <v>74284762</v>
      </c>
      <c r="J3451" s="8">
        <v>74284762</v>
      </c>
      <c r="K3451" s="8">
        <v>0</v>
      </c>
      <c r="L3451" s="8">
        <v>74284762</v>
      </c>
      <c r="M3451" s="8">
        <v>0</v>
      </c>
      <c r="N3451" s="9">
        <v>100</v>
      </c>
    </row>
    <row r="3452" spans="1:14" s="75" customFormat="1" ht="17.25" customHeight="1" x14ac:dyDescent="0.2">
      <c r="A3452" s="16"/>
      <c r="B3452" s="16"/>
      <c r="C3452" s="18"/>
      <c r="D3452" s="20"/>
      <c r="E3452" s="17" t="s">
        <v>487</v>
      </c>
      <c r="F3452" s="19" t="s">
        <v>488</v>
      </c>
      <c r="G3452" s="8" t="s">
        <v>243</v>
      </c>
      <c r="H3452" s="8" t="s">
        <v>243</v>
      </c>
      <c r="I3452" s="8">
        <v>74284762</v>
      </c>
      <c r="J3452" s="8">
        <v>74284762</v>
      </c>
      <c r="K3452" s="8">
        <v>0</v>
      </c>
      <c r="L3452" s="8">
        <v>74284762</v>
      </c>
      <c r="M3452" s="8">
        <v>0</v>
      </c>
      <c r="N3452" s="9">
        <v>100</v>
      </c>
    </row>
    <row r="3453" spans="1:14" s="82" customFormat="1" ht="20.25" x14ac:dyDescent="0.2">
      <c r="A3453" s="29"/>
      <c r="B3453" s="30" t="s">
        <v>518</v>
      </c>
      <c r="C3453" s="31"/>
      <c r="D3453" s="31"/>
      <c r="E3453" s="29"/>
      <c r="F3453" s="32" t="s">
        <v>1394</v>
      </c>
      <c r="G3453" s="33">
        <v>1802207</v>
      </c>
      <c r="H3453" s="33">
        <v>12572845</v>
      </c>
      <c r="I3453" s="33">
        <v>0</v>
      </c>
      <c r="J3453" s="33">
        <v>0</v>
      </c>
      <c r="K3453" s="33">
        <v>0</v>
      </c>
      <c r="L3453" s="33">
        <v>0</v>
      </c>
      <c r="M3453" s="33">
        <v>0</v>
      </c>
      <c r="N3453" s="34">
        <v>0</v>
      </c>
    </row>
    <row r="3454" spans="1:14" s="82" customFormat="1" ht="15.75" x14ac:dyDescent="0.2">
      <c r="A3454" s="83"/>
      <c r="B3454" s="83"/>
      <c r="C3454" s="80" t="s">
        <v>375</v>
      </c>
      <c r="D3454" s="81"/>
      <c r="E3454" s="17"/>
      <c r="F3454" s="19" t="s">
        <v>936</v>
      </c>
      <c r="G3454" s="8">
        <v>788609</v>
      </c>
      <c r="H3454" s="8">
        <v>788609</v>
      </c>
      <c r="I3454" s="8">
        <v>0</v>
      </c>
      <c r="J3454" s="8">
        <v>0</v>
      </c>
      <c r="K3454" s="8">
        <v>0</v>
      </c>
      <c r="L3454" s="8">
        <v>0</v>
      </c>
      <c r="M3454" s="8">
        <v>0</v>
      </c>
      <c r="N3454" s="9">
        <v>0</v>
      </c>
    </row>
    <row r="3455" spans="1:14" s="82" customFormat="1" ht="15.75" x14ac:dyDescent="0.2">
      <c r="A3455" s="83"/>
      <c r="B3455" s="83"/>
      <c r="C3455" s="80" t="s">
        <v>937</v>
      </c>
      <c r="D3455" s="81"/>
      <c r="E3455" s="17"/>
      <c r="F3455" s="19" t="s">
        <v>938</v>
      </c>
      <c r="G3455" s="8">
        <v>565497</v>
      </c>
      <c r="H3455" s="8">
        <v>565497</v>
      </c>
      <c r="I3455" s="8">
        <v>0</v>
      </c>
      <c r="J3455" s="8">
        <v>0</v>
      </c>
      <c r="K3455" s="8">
        <v>0</v>
      </c>
      <c r="L3455" s="8">
        <v>0</v>
      </c>
      <c r="M3455" s="8">
        <v>0</v>
      </c>
      <c r="N3455" s="9">
        <v>0</v>
      </c>
    </row>
    <row r="3456" spans="1:14" s="82" customFormat="1" ht="31.5" x14ac:dyDescent="0.2">
      <c r="A3456" s="83"/>
      <c r="B3456" s="83"/>
      <c r="C3456" s="80" t="s">
        <v>935</v>
      </c>
      <c r="D3456" s="81"/>
      <c r="E3456" s="17"/>
      <c r="F3456" s="19" t="s">
        <v>1396</v>
      </c>
      <c r="G3456" s="8" t="s">
        <v>243</v>
      </c>
      <c r="H3456" s="8">
        <v>10770638</v>
      </c>
      <c r="I3456" s="8">
        <v>0</v>
      </c>
      <c r="J3456" s="8">
        <v>0</v>
      </c>
      <c r="K3456" s="8">
        <v>0</v>
      </c>
      <c r="L3456" s="8">
        <v>0</v>
      </c>
      <c r="M3456" s="8">
        <v>0</v>
      </c>
      <c r="N3456" s="9">
        <v>0</v>
      </c>
    </row>
    <row r="3457" spans="1:14" s="82" customFormat="1" ht="31.5" x14ac:dyDescent="0.2">
      <c r="A3457" s="83"/>
      <c r="B3457" s="83"/>
      <c r="C3457" s="80" t="s">
        <v>943</v>
      </c>
      <c r="D3457" s="81"/>
      <c r="E3457" s="17"/>
      <c r="F3457" s="19" t="s">
        <v>944</v>
      </c>
      <c r="G3457" s="8">
        <v>448101</v>
      </c>
      <c r="H3457" s="8">
        <v>448101</v>
      </c>
      <c r="I3457" s="8">
        <v>0</v>
      </c>
      <c r="J3457" s="8">
        <v>0</v>
      </c>
      <c r="K3457" s="8">
        <v>0</v>
      </c>
      <c r="L3457" s="8">
        <v>0</v>
      </c>
      <c r="M3457" s="8">
        <v>0</v>
      </c>
      <c r="N3457" s="9">
        <v>0</v>
      </c>
    </row>
    <row r="3458" spans="1:14" s="64" customFormat="1" ht="58.5" x14ac:dyDescent="0.25">
      <c r="A3458" s="65" t="s">
        <v>15</v>
      </c>
      <c r="B3458" s="71"/>
      <c r="C3458" s="72"/>
      <c r="D3458" s="72"/>
      <c r="E3458" s="71"/>
      <c r="F3458" s="68" t="s">
        <v>953</v>
      </c>
      <c r="G3458" s="69">
        <v>221334059</v>
      </c>
      <c r="H3458" s="69">
        <v>303209621</v>
      </c>
      <c r="I3458" s="69">
        <v>387060223.69999999</v>
      </c>
      <c r="J3458" s="69">
        <v>385999373.44145</v>
      </c>
      <c r="K3458" s="69">
        <v>2784644.3541299701</v>
      </c>
      <c r="L3458" s="69">
        <v>383214729.08732003</v>
      </c>
      <c r="M3458" s="69">
        <v>-3845494.6126802</v>
      </c>
      <c r="N3458" s="70">
        <v>99.006486748775103</v>
      </c>
    </row>
    <row r="3459" spans="1:14" s="75" customFormat="1" ht="20.25" x14ac:dyDescent="0.2">
      <c r="A3459" s="29"/>
      <c r="B3459" s="30" t="s">
        <v>388</v>
      </c>
      <c r="C3459" s="31"/>
      <c r="D3459" s="31"/>
      <c r="E3459" s="29"/>
      <c r="F3459" s="32" t="s">
        <v>389</v>
      </c>
      <c r="G3459" s="33">
        <v>110407854</v>
      </c>
      <c r="H3459" s="33">
        <v>161280672</v>
      </c>
      <c r="I3459" s="33">
        <v>72000665</v>
      </c>
      <c r="J3459" s="33">
        <v>71547699.967409998</v>
      </c>
      <c r="K3459" s="33">
        <v>55610.036660015598</v>
      </c>
      <c r="L3459" s="33">
        <v>71492089.930749997</v>
      </c>
      <c r="M3459" s="33">
        <v>-508575.06924998801</v>
      </c>
      <c r="N3459" s="34">
        <v>99.293652261058995</v>
      </c>
    </row>
    <row r="3460" spans="1:14" s="75" customFormat="1" ht="17.25" customHeight="1" x14ac:dyDescent="0.2">
      <c r="A3460" s="16"/>
      <c r="B3460" s="22" t="s">
        <v>388</v>
      </c>
      <c r="C3460" s="17" t="s">
        <v>954</v>
      </c>
      <c r="D3460" s="4"/>
      <c r="E3460" s="4"/>
      <c r="F3460" s="19" t="s">
        <v>955</v>
      </c>
      <c r="G3460" s="8">
        <v>6546765</v>
      </c>
      <c r="H3460" s="8">
        <v>6546765</v>
      </c>
      <c r="I3460" s="8">
        <v>5565753</v>
      </c>
      <c r="J3460" s="8">
        <v>5140153.4330599997</v>
      </c>
      <c r="K3460" s="8">
        <v>0</v>
      </c>
      <c r="L3460" s="8">
        <v>5140153.4330599997</v>
      </c>
      <c r="M3460" s="8">
        <v>-425599.56693999999</v>
      </c>
      <c r="N3460" s="9">
        <v>92.353243722098298</v>
      </c>
    </row>
    <row r="3461" spans="1:14" s="75" customFormat="1" ht="31.5" x14ac:dyDescent="0.2">
      <c r="A3461" s="16"/>
      <c r="B3461" s="16"/>
      <c r="C3461" s="20"/>
      <c r="D3461" s="17" t="s">
        <v>264</v>
      </c>
      <c r="E3461" s="4"/>
      <c r="F3461" s="19" t="s">
        <v>956</v>
      </c>
      <c r="G3461" s="8" t="s">
        <v>243</v>
      </c>
      <c r="H3461" s="8" t="s">
        <v>243</v>
      </c>
      <c r="I3461" s="8">
        <v>60690</v>
      </c>
      <c r="J3461" s="8">
        <v>60690</v>
      </c>
      <c r="K3461" s="8">
        <v>0</v>
      </c>
      <c r="L3461" s="8">
        <v>60690</v>
      </c>
      <c r="M3461" s="8">
        <v>0</v>
      </c>
      <c r="N3461" s="9">
        <v>100</v>
      </c>
    </row>
    <row r="3462" spans="1:14" s="75" customFormat="1" ht="16.5" customHeight="1" x14ac:dyDescent="0.2">
      <c r="A3462" s="16"/>
      <c r="B3462" s="16"/>
      <c r="C3462" s="18"/>
      <c r="D3462" s="20"/>
      <c r="E3462" s="17" t="s">
        <v>277</v>
      </c>
      <c r="F3462" s="19" t="s">
        <v>278</v>
      </c>
      <c r="G3462" s="8" t="s">
        <v>243</v>
      </c>
      <c r="H3462" s="8" t="s">
        <v>243</v>
      </c>
      <c r="I3462" s="8">
        <v>60690</v>
      </c>
      <c r="J3462" s="8">
        <v>60690</v>
      </c>
      <c r="K3462" s="8">
        <v>0</v>
      </c>
      <c r="L3462" s="8">
        <v>60690</v>
      </c>
      <c r="M3462" s="8">
        <v>0</v>
      </c>
      <c r="N3462" s="9">
        <v>100</v>
      </c>
    </row>
    <row r="3463" spans="1:14" s="75" customFormat="1" ht="16.5" customHeight="1" x14ac:dyDescent="0.2">
      <c r="A3463" s="16"/>
      <c r="B3463" s="16"/>
      <c r="C3463" s="20"/>
      <c r="D3463" s="17" t="s">
        <v>363</v>
      </c>
      <c r="E3463" s="4"/>
      <c r="F3463" s="19" t="s">
        <v>957</v>
      </c>
      <c r="G3463" s="8" t="s">
        <v>243</v>
      </c>
      <c r="H3463" s="8" t="s">
        <v>243</v>
      </c>
      <c r="I3463" s="8">
        <v>448588</v>
      </c>
      <c r="J3463" s="8">
        <v>22988.433059999999</v>
      </c>
      <c r="K3463" s="8">
        <v>0</v>
      </c>
      <c r="L3463" s="8">
        <v>22988.433059999999</v>
      </c>
      <c r="M3463" s="8">
        <v>-425599.56693999999</v>
      </c>
      <c r="N3463" s="9">
        <v>5.1246206006402302</v>
      </c>
    </row>
    <row r="3464" spans="1:14" s="75" customFormat="1" ht="17.25" customHeight="1" x14ac:dyDescent="0.2">
      <c r="A3464" s="16"/>
      <c r="B3464" s="16"/>
      <c r="C3464" s="18"/>
      <c r="D3464" s="20"/>
      <c r="E3464" s="17" t="s">
        <v>277</v>
      </c>
      <c r="F3464" s="19" t="s">
        <v>278</v>
      </c>
      <c r="G3464" s="8" t="s">
        <v>243</v>
      </c>
      <c r="H3464" s="8" t="s">
        <v>243</v>
      </c>
      <c r="I3464" s="8">
        <v>448588</v>
      </c>
      <c r="J3464" s="8">
        <v>22988.433059999999</v>
      </c>
      <c r="K3464" s="8">
        <v>0</v>
      </c>
      <c r="L3464" s="8">
        <v>22988.433059999999</v>
      </c>
      <c r="M3464" s="8">
        <v>-425599.56693999999</v>
      </c>
      <c r="N3464" s="9">
        <v>5.1246206006402302</v>
      </c>
    </row>
    <row r="3465" spans="1:14" s="75" customFormat="1" ht="47.25" x14ac:dyDescent="0.2">
      <c r="A3465" s="16"/>
      <c r="B3465" s="16"/>
      <c r="C3465" s="20"/>
      <c r="D3465" s="17" t="s">
        <v>305</v>
      </c>
      <c r="E3465" s="4"/>
      <c r="F3465" s="25" t="s">
        <v>1386</v>
      </c>
      <c r="G3465" s="8" t="s">
        <v>243</v>
      </c>
      <c r="H3465" s="8" t="s">
        <v>243</v>
      </c>
      <c r="I3465" s="8">
        <v>5056475</v>
      </c>
      <c r="J3465" s="8">
        <v>5056475</v>
      </c>
      <c r="K3465" s="8">
        <v>0</v>
      </c>
      <c r="L3465" s="8">
        <v>5056475</v>
      </c>
      <c r="M3465" s="8">
        <v>0</v>
      </c>
      <c r="N3465" s="9">
        <v>100</v>
      </c>
    </row>
    <row r="3466" spans="1:14" s="75" customFormat="1" ht="15.75" customHeight="1" x14ac:dyDescent="0.2">
      <c r="A3466" s="16"/>
      <c r="B3466" s="16"/>
      <c r="C3466" s="18"/>
      <c r="D3466" s="20"/>
      <c r="E3466" s="17" t="s">
        <v>487</v>
      </c>
      <c r="F3466" s="19" t="s">
        <v>488</v>
      </c>
      <c r="G3466" s="8" t="s">
        <v>243</v>
      </c>
      <c r="H3466" s="8" t="s">
        <v>243</v>
      </c>
      <c r="I3466" s="8">
        <v>5056475</v>
      </c>
      <c r="J3466" s="8">
        <v>5056475</v>
      </c>
      <c r="K3466" s="8">
        <v>0</v>
      </c>
      <c r="L3466" s="8">
        <v>5056475</v>
      </c>
      <c r="M3466" s="8">
        <v>0</v>
      </c>
      <c r="N3466" s="9">
        <v>100</v>
      </c>
    </row>
    <row r="3467" spans="1:14" s="75" customFormat="1" ht="15.75" customHeight="1" x14ac:dyDescent="0.2">
      <c r="A3467" s="16"/>
      <c r="B3467" s="22" t="s">
        <v>388</v>
      </c>
      <c r="C3467" s="17" t="s">
        <v>771</v>
      </c>
      <c r="D3467" s="4"/>
      <c r="E3467" s="4"/>
      <c r="F3467" s="19" t="s">
        <v>958</v>
      </c>
      <c r="G3467" s="8">
        <v>265638</v>
      </c>
      <c r="H3467" s="8">
        <v>265638</v>
      </c>
      <c r="I3467" s="8">
        <v>265629</v>
      </c>
      <c r="J3467" s="8">
        <v>265629</v>
      </c>
      <c r="K3467" s="8">
        <v>0</v>
      </c>
      <c r="L3467" s="8">
        <v>265629</v>
      </c>
      <c r="M3467" s="8">
        <v>0</v>
      </c>
      <c r="N3467" s="9">
        <v>100</v>
      </c>
    </row>
    <row r="3468" spans="1:14" s="75" customFormat="1" ht="31.5" x14ac:dyDescent="0.2">
      <c r="A3468" s="16"/>
      <c r="B3468" s="16"/>
      <c r="C3468" s="20"/>
      <c r="D3468" s="17" t="s">
        <v>264</v>
      </c>
      <c r="E3468" s="4"/>
      <c r="F3468" s="19" t="s">
        <v>959</v>
      </c>
      <c r="G3468" s="8" t="s">
        <v>243</v>
      </c>
      <c r="H3468" s="8" t="s">
        <v>243</v>
      </c>
      <c r="I3468" s="8">
        <v>265629</v>
      </c>
      <c r="J3468" s="8">
        <v>265629</v>
      </c>
      <c r="K3468" s="8">
        <v>0</v>
      </c>
      <c r="L3468" s="8">
        <v>265629</v>
      </c>
      <c r="M3468" s="8">
        <v>0</v>
      </c>
      <c r="N3468" s="9">
        <v>100</v>
      </c>
    </row>
    <row r="3469" spans="1:14" s="75" customFormat="1" ht="15" customHeight="1" x14ac:dyDescent="0.2">
      <c r="A3469" s="16"/>
      <c r="B3469" s="16"/>
      <c r="C3469" s="18"/>
      <c r="D3469" s="20"/>
      <c r="E3469" s="17" t="s">
        <v>277</v>
      </c>
      <c r="F3469" s="19" t="s">
        <v>278</v>
      </c>
      <c r="G3469" s="8" t="s">
        <v>243</v>
      </c>
      <c r="H3469" s="8" t="s">
        <v>243</v>
      </c>
      <c r="I3469" s="8">
        <v>265629</v>
      </c>
      <c r="J3469" s="8">
        <v>265629</v>
      </c>
      <c r="K3469" s="8">
        <v>0</v>
      </c>
      <c r="L3469" s="8">
        <v>265629</v>
      </c>
      <c r="M3469" s="8">
        <v>0</v>
      </c>
      <c r="N3469" s="9">
        <v>100</v>
      </c>
    </row>
    <row r="3470" spans="1:14" s="75" customFormat="1" ht="15" customHeight="1" x14ac:dyDescent="0.2">
      <c r="A3470" s="16"/>
      <c r="B3470" s="22" t="s">
        <v>388</v>
      </c>
      <c r="C3470" s="17" t="s">
        <v>960</v>
      </c>
      <c r="D3470" s="4"/>
      <c r="E3470" s="4"/>
      <c r="F3470" s="19" t="s">
        <v>961</v>
      </c>
      <c r="G3470" s="8">
        <v>8343362</v>
      </c>
      <c r="H3470" s="8">
        <v>12234172</v>
      </c>
      <c r="I3470" s="8">
        <v>12178663</v>
      </c>
      <c r="J3470" s="8">
        <v>12178663</v>
      </c>
      <c r="K3470" s="8">
        <v>0</v>
      </c>
      <c r="L3470" s="8">
        <v>12178663</v>
      </c>
      <c r="M3470" s="8">
        <v>0</v>
      </c>
      <c r="N3470" s="9">
        <v>100</v>
      </c>
    </row>
    <row r="3471" spans="1:14" s="75" customFormat="1" ht="15" customHeight="1" x14ac:dyDescent="0.2">
      <c r="A3471" s="16"/>
      <c r="B3471" s="16"/>
      <c r="C3471" s="20"/>
      <c r="D3471" s="17" t="s">
        <v>264</v>
      </c>
      <c r="E3471" s="4"/>
      <c r="F3471" s="19" t="s">
        <v>962</v>
      </c>
      <c r="G3471" s="8" t="s">
        <v>243</v>
      </c>
      <c r="H3471" s="8" t="s">
        <v>243</v>
      </c>
      <c r="I3471" s="8">
        <v>2221846</v>
      </c>
      <c r="J3471" s="8">
        <v>2221846</v>
      </c>
      <c r="K3471" s="8">
        <v>0</v>
      </c>
      <c r="L3471" s="8">
        <v>2221846</v>
      </c>
      <c r="M3471" s="8">
        <v>0</v>
      </c>
      <c r="N3471" s="9">
        <v>100</v>
      </c>
    </row>
    <row r="3472" spans="1:14" s="75" customFormat="1" ht="15" customHeight="1" x14ac:dyDescent="0.2">
      <c r="A3472" s="16"/>
      <c r="B3472" s="16"/>
      <c r="C3472" s="18"/>
      <c r="D3472" s="20"/>
      <c r="E3472" s="17" t="s">
        <v>277</v>
      </c>
      <c r="F3472" s="19" t="s">
        <v>278</v>
      </c>
      <c r="G3472" s="8" t="s">
        <v>243</v>
      </c>
      <c r="H3472" s="8" t="s">
        <v>243</v>
      </c>
      <c r="I3472" s="8">
        <v>2221846</v>
      </c>
      <c r="J3472" s="8">
        <v>2221846</v>
      </c>
      <c r="K3472" s="8">
        <v>0</v>
      </c>
      <c r="L3472" s="8">
        <v>2221846</v>
      </c>
      <c r="M3472" s="8">
        <v>0</v>
      </c>
      <c r="N3472" s="9">
        <v>100</v>
      </c>
    </row>
    <row r="3473" spans="1:14" s="75" customFormat="1" ht="15" customHeight="1" x14ac:dyDescent="0.2">
      <c r="A3473" s="16"/>
      <c r="B3473" s="16"/>
      <c r="C3473" s="20"/>
      <c r="D3473" s="17" t="s">
        <v>409</v>
      </c>
      <c r="E3473" s="4"/>
      <c r="F3473" s="19" t="s">
        <v>963</v>
      </c>
      <c r="G3473" s="8" t="s">
        <v>243</v>
      </c>
      <c r="H3473" s="8" t="s">
        <v>243</v>
      </c>
      <c r="I3473" s="8">
        <v>9956817</v>
      </c>
      <c r="J3473" s="8">
        <v>9956817</v>
      </c>
      <c r="K3473" s="8">
        <v>0</v>
      </c>
      <c r="L3473" s="8">
        <v>9956817</v>
      </c>
      <c r="M3473" s="8">
        <v>0</v>
      </c>
      <c r="N3473" s="9">
        <v>100</v>
      </c>
    </row>
    <row r="3474" spans="1:14" s="75" customFormat="1" ht="15" customHeight="1" x14ac:dyDescent="0.2">
      <c r="A3474" s="16"/>
      <c r="B3474" s="16"/>
      <c r="C3474" s="18"/>
      <c r="D3474" s="20"/>
      <c r="E3474" s="17" t="s">
        <v>277</v>
      </c>
      <c r="F3474" s="19" t="s">
        <v>278</v>
      </c>
      <c r="G3474" s="8" t="s">
        <v>243</v>
      </c>
      <c r="H3474" s="8" t="s">
        <v>243</v>
      </c>
      <c r="I3474" s="8">
        <v>9956817</v>
      </c>
      <c r="J3474" s="8">
        <v>9956817</v>
      </c>
      <c r="K3474" s="8">
        <v>0</v>
      </c>
      <c r="L3474" s="8">
        <v>9956817</v>
      </c>
      <c r="M3474" s="8">
        <v>0</v>
      </c>
      <c r="N3474" s="9">
        <v>100</v>
      </c>
    </row>
    <row r="3475" spans="1:14" s="75" customFormat="1" ht="31.5" x14ac:dyDescent="0.2">
      <c r="A3475" s="16"/>
      <c r="B3475" s="22" t="s">
        <v>388</v>
      </c>
      <c r="C3475" s="17" t="s">
        <v>964</v>
      </c>
      <c r="D3475" s="4"/>
      <c r="E3475" s="4"/>
      <c r="F3475" s="19" t="s">
        <v>965</v>
      </c>
      <c r="G3475" s="8">
        <v>883406</v>
      </c>
      <c r="H3475" s="8">
        <v>883406</v>
      </c>
      <c r="I3475" s="8">
        <v>883406</v>
      </c>
      <c r="J3475" s="8">
        <v>883406</v>
      </c>
      <c r="K3475" s="8">
        <v>0</v>
      </c>
      <c r="L3475" s="8">
        <v>883406</v>
      </c>
      <c r="M3475" s="8">
        <v>0</v>
      </c>
      <c r="N3475" s="9">
        <v>100</v>
      </c>
    </row>
    <row r="3476" spans="1:14" s="75" customFormat="1" ht="15" customHeight="1" x14ac:dyDescent="0.2">
      <c r="A3476" s="16"/>
      <c r="B3476" s="16"/>
      <c r="C3476" s="18"/>
      <c r="D3476" s="20"/>
      <c r="E3476" s="17" t="s">
        <v>277</v>
      </c>
      <c r="F3476" s="19" t="s">
        <v>278</v>
      </c>
      <c r="G3476" s="8" t="s">
        <v>243</v>
      </c>
      <c r="H3476" s="8" t="s">
        <v>243</v>
      </c>
      <c r="I3476" s="8">
        <v>883406</v>
      </c>
      <c r="J3476" s="8">
        <v>883406</v>
      </c>
      <c r="K3476" s="8">
        <v>0</v>
      </c>
      <c r="L3476" s="8">
        <v>883406</v>
      </c>
      <c r="M3476" s="8">
        <v>0</v>
      </c>
      <c r="N3476" s="9">
        <v>100</v>
      </c>
    </row>
    <row r="3477" spans="1:14" s="75" customFormat="1" ht="15" customHeight="1" x14ac:dyDescent="0.2">
      <c r="A3477" s="16"/>
      <c r="B3477" s="22" t="s">
        <v>388</v>
      </c>
      <c r="C3477" s="17" t="s">
        <v>966</v>
      </c>
      <c r="D3477" s="4"/>
      <c r="E3477" s="4"/>
      <c r="F3477" s="19" t="s">
        <v>967</v>
      </c>
      <c r="G3477" s="8">
        <v>53194056</v>
      </c>
      <c r="H3477" s="8">
        <v>73901274</v>
      </c>
      <c r="I3477" s="8">
        <v>0</v>
      </c>
      <c r="J3477" s="8">
        <v>0</v>
      </c>
      <c r="K3477" s="8">
        <v>0</v>
      </c>
      <c r="L3477" s="8">
        <v>0</v>
      </c>
      <c r="M3477" s="8">
        <v>0</v>
      </c>
      <c r="N3477" s="9">
        <v>0</v>
      </c>
    </row>
    <row r="3478" spans="1:14" s="75" customFormat="1" ht="15" customHeight="1" x14ac:dyDescent="0.2">
      <c r="A3478" s="16"/>
      <c r="B3478" s="22" t="s">
        <v>388</v>
      </c>
      <c r="C3478" s="17" t="s">
        <v>968</v>
      </c>
      <c r="D3478" s="4"/>
      <c r="E3478" s="4"/>
      <c r="F3478" s="19" t="s">
        <v>969</v>
      </c>
      <c r="G3478" s="8">
        <v>31539683</v>
      </c>
      <c r="H3478" s="8">
        <v>52679236</v>
      </c>
      <c r="I3478" s="8">
        <v>51308452</v>
      </c>
      <c r="J3478" s="8">
        <v>51281087.334349997</v>
      </c>
      <c r="K3478" s="8">
        <v>55610.036660000696</v>
      </c>
      <c r="L3478" s="8">
        <v>51225477.297689997</v>
      </c>
      <c r="M3478" s="8">
        <v>-82974.702310003297</v>
      </c>
      <c r="N3478" s="9">
        <v>99.838282584884794</v>
      </c>
    </row>
    <row r="3479" spans="1:14" s="75" customFormat="1" ht="31.5" x14ac:dyDescent="0.2">
      <c r="A3479" s="16"/>
      <c r="B3479" s="16"/>
      <c r="C3479" s="20"/>
      <c r="D3479" s="17" t="s">
        <v>264</v>
      </c>
      <c r="E3479" s="4"/>
      <c r="F3479" s="19" t="s">
        <v>970</v>
      </c>
      <c r="G3479" s="8" t="s">
        <v>243</v>
      </c>
      <c r="H3479" s="8" t="s">
        <v>243</v>
      </c>
      <c r="I3479" s="8">
        <v>23756865.800000001</v>
      </c>
      <c r="J3479" s="8">
        <v>23751282.46562</v>
      </c>
      <c r="K3479" s="8">
        <v>94.710539996623993</v>
      </c>
      <c r="L3479" s="8">
        <v>23751187.75508</v>
      </c>
      <c r="M3479" s="8">
        <v>-5678.0449200011799</v>
      </c>
      <c r="N3479" s="9">
        <v>99.976099351792399</v>
      </c>
    </row>
    <row r="3480" spans="1:14" s="75" customFormat="1" ht="16.5" customHeight="1" x14ac:dyDescent="0.2">
      <c r="A3480" s="16"/>
      <c r="B3480" s="16"/>
      <c r="C3480" s="18"/>
      <c r="D3480" s="20"/>
      <c r="E3480" s="17" t="s">
        <v>244</v>
      </c>
      <c r="F3480" s="19" t="s">
        <v>245</v>
      </c>
      <c r="G3480" s="8" t="s">
        <v>243</v>
      </c>
      <c r="H3480" s="8" t="s">
        <v>243</v>
      </c>
      <c r="I3480" s="8">
        <v>9472798.5</v>
      </c>
      <c r="J3480" s="8">
        <v>9472798.2572000008</v>
      </c>
      <c r="K3480" s="8">
        <v>0</v>
      </c>
      <c r="L3480" s="8">
        <v>9472798.2572000008</v>
      </c>
      <c r="M3480" s="8">
        <v>-0.24279999919235701</v>
      </c>
      <c r="N3480" s="9">
        <v>99.999997436871496</v>
      </c>
    </row>
    <row r="3481" spans="1:14" s="75" customFormat="1" ht="16.5" customHeight="1" x14ac:dyDescent="0.2">
      <c r="A3481" s="16"/>
      <c r="B3481" s="16"/>
      <c r="C3481" s="18"/>
      <c r="D3481" s="20"/>
      <c r="E3481" s="17" t="s">
        <v>246</v>
      </c>
      <c r="F3481" s="19" t="s">
        <v>247</v>
      </c>
      <c r="G3481" s="8" t="s">
        <v>243</v>
      </c>
      <c r="H3481" s="8" t="s">
        <v>243</v>
      </c>
      <c r="I3481" s="8">
        <v>688868.4</v>
      </c>
      <c r="J3481" s="8">
        <v>688866.67880999995</v>
      </c>
      <c r="K3481" s="8">
        <v>0</v>
      </c>
      <c r="L3481" s="8">
        <v>688866.67880999995</v>
      </c>
      <c r="M3481" s="8">
        <v>-1.7211900000693301</v>
      </c>
      <c r="N3481" s="9">
        <v>99.999750142407507</v>
      </c>
    </row>
    <row r="3482" spans="1:14" s="75" customFormat="1" ht="16.5" customHeight="1" x14ac:dyDescent="0.2">
      <c r="A3482" s="16"/>
      <c r="B3482" s="16"/>
      <c r="C3482" s="18"/>
      <c r="D3482" s="20"/>
      <c r="E3482" s="17" t="s">
        <v>248</v>
      </c>
      <c r="F3482" s="19" t="s">
        <v>249</v>
      </c>
      <c r="G3482" s="8" t="s">
        <v>243</v>
      </c>
      <c r="H3482" s="8" t="s">
        <v>243</v>
      </c>
      <c r="I3482" s="8">
        <v>425190.40000000002</v>
      </c>
      <c r="J3482" s="8">
        <v>425189.72035999998</v>
      </c>
      <c r="K3482" s="8">
        <v>0</v>
      </c>
      <c r="L3482" s="8">
        <v>425189.72035999998</v>
      </c>
      <c r="M3482" s="8">
        <v>-0.67964000004576497</v>
      </c>
      <c r="N3482" s="9">
        <v>99.999840156315798</v>
      </c>
    </row>
    <row r="3483" spans="1:14" s="75" customFormat="1" ht="16.5" customHeight="1" x14ac:dyDescent="0.2">
      <c r="A3483" s="16"/>
      <c r="B3483" s="16"/>
      <c r="C3483" s="18"/>
      <c r="D3483" s="20"/>
      <c r="E3483" s="17" t="s">
        <v>250</v>
      </c>
      <c r="F3483" s="19" t="s">
        <v>251</v>
      </c>
      <c r="G3483" s="8" t="s">
        <v>243</v>
      </c>
      <c r="H3483" s="8" t="s">
        <v>243</v>
      </c>
      <c r="I3483" s="8">
        <v>539439.5</v>
      </c>
      <c r="J3483" s="8">
        <v>539439.46088999999</v>
      </c>
      <c r="K3483" s="8">
        <v>0</v>
      </c>
      <c r="L3483" s="8">
        <v>539439.46088999999</v>
      </c>
      <c r="M3483" s="8">
        <v>-3.9110000012442497E-2</v>
      </c>
      <c r="N3483" s="9">
        <v>99.999992749882097</v>
      </c>
    </row>
    <row r="3484" spans="1:14" s="75" customFormat="1" ht="16.5" customHeight="1" x14ac:dyDescent="0.2">
      <c r="A3484" s="16"/>
      <c r="B3484" s="16"/>
      <c r="C3484" s="18"/>
      <c r="D3484" s="20"/>
      <c r="E3484" s="17" t="s">
        <v>252</v>
      </c>
      <c r="F3484" s="19" t="s">
        <v>253</v>
      </c>
      <c r="G3484" s="8" t="s">
        <v>243</v>
      </c>
      <c r="H3484" s="8" t="s">
        <v>243</v>
      </c>
      <c r="I3484" s="8">
        <v>303453.40000000002</v>
      </c>
      <c r="J3484" s="8">
        <v>303409.484</v>
      </c>
      <c r="K3484" s="8">
        <v>0</v>
      </c>
      <c r="L3484" s="8">
        <v>303409.484</v>
      </c>
      <c r="M3484" s="8">
        <v>-43.9160000000265</v>
      </c>
      <c r="N3484" s="9">
        <v>99.985527926198898</v>
      </c>
    </row>
    <row r="3485" spans="1:14" s="75" customFormat="1" ht="16.5" customHeight="1" x14ac:dyDescent="0.2">
      <c r="A3485" s="16"/>
      <c r="B3485" s="16"/>
      <c r="C3485" s="18"/>
      <c r="D3485" s="20"/>
      <c r="E3485" s="17" t="s">
        <v>241</v>
      </c>
      <c r="F3485" s="19" t="s">
        <v>326</v>
      </c>
      <c r="G3485" s="8" t="s">
        <v>243</v>
      </c>
      <c r="H3485" s="8" t="s">
        <v>243</v>
      </c>
      <c r="I3485" s="8">
        <v>29552.2</v>
      </c>
      <c r="J3485" s="8">
        <v>29475.110359999999</v>
      </c>
      <c r="K3485" s="8">
        <v>0</v>
      </c>
      <c r="L3485" s="8">
        <v>29475.110359999999</v>
      </c>
      <c r="M3485" s="8">
        <v>-77.089640000002007</v>
      </c>
      <c r="N3485" s="9">
        <v>99.739140774629305</v>
      </c>
    </row>
    <row r="3486" spans="1:14" s="75" customFormat="1" ht="16.5" customHeight="1" x14ac:dyDescent="0.2">
      <c r="A3486" s="16"/>
      <c r="B3486" s="16"/>
      <c r="C3486" s="18"/>
      <c r="D3486" s="20"/>
      <c r="E3486" s="17" t="s">
        <v>254</v>
      </c>
      <c r="F3486" s="19" t="s">
        <v>255</v>
      </c>
      <c r="G3486" s="8" t="s">
        <v>243</v>
      </c>
      <c r="H3486" s="8" t="s">
        <v>243</v>
      </c>
      <c r="I3486" s="8">
        <v>283764.5</v>
      </c>
      <c r="J3486" s="8">
        <v>283745.18</v>
      </c>
      <c r="K3486" s="8">
        <v>0</v>
      </c>
      <c r="L3486" s="8">
        <v>283745.18</v>
      </c>
      <c r="M3486" s="8">
        <v>-19.320000000006999</v>
      </c>
      <c r="N3486" s="9">
        <v>99.993191537348807</v>
      </c>
    </row>
    <row r="3487" spans="1:14" s="75" customFormat="1" ht="16.5" customHeight="1" x14ac:dyDescent="0.2">
      <c r="A3487" s="16"/>
      <c r="B3487" s="16"/>
      <c r="C3487" s="18"/>
      <c r="D3487" s="20"/>
      <c r="E3487" s="17" t="s">
        <v>300</v>
      </c>
      <c r="F3487" s="19" t="s">
        <v>301</v>
      </c>
      <c r="G3487" s="8" t="s">
        <v>243</v>
      </c>
      <c r="H3487" s="8" t="s">
        <v>243</v>
      </c>
      <c r="I3487" s="8">
        <v>6125298.7999999998</v>
      </c>
      <c r="J3487" s="8">
        <v>6125298.7025199998</v>
      </c>
      <c r="K3487" s="8">
        <v>0</v>
      </c>
      <c r="L3487" s="8">
        <v>6125298.7025199998</v>
      </c>
      <c r="M3487" s="8">
        <v>-9.7479999996721703E-2</v>
      </c>
      <c r="N3487" s="9">
        <v>99.999998408567393</v>
      </c>
    </row>
    <row r="3488" spans="1:14" s="75" customFormat="1" ht="16.5" customHeight="1" x14ac:dyDescent="0.2">
      <c r="A3488" s="16"/>
      <c r="B3488" s="16"/>
      <c r="C3488" s="18"/>
      <c r="D3488" s="20"/>
      <c r="E3488" s="17" t="s">
        <v>302</v>
      </c>
      <c r="F3488" s="19" t="s">
        <v>303</v>
      </c>
      <c r="G3488" s="8" t="s">
        <v>243</v>
      </c>
      <c r="H3488" s="8" t="s">
        <v>243</v>
      </c>
      <c r="I3488" s="8">
        <v>663543.6</v>
      </c>
      <c r="J3488" s="8">
        <v>663503.41608999996</v>
      </c>
      <c r="K3488" s="8">
        <v>0</v>
      </c>
      <c r="L3488" s="8">
        <v>663503.41608999996</v>
      </c>
      <c r="M3488" s="8">
        <v>-40.183910000021598</v>
      </c>
      <c r="N3488" s="9">
        <v>99.993944043767399</v>
      </c>
    </row>
    <row r="3489" spans="1:14" s="75" customFormat="1" ht="16.5" customHeight="1" x14ac:dyDescent="0.2">
      <c r="A3489" s="16"/>
      <c r="B3489" s="16"/>
      <c r="C3489" s="18"/>
      <c r="D3489" s="20"/>
      <c r="E3489" s="17" t="s">
        <v>335</v>
      </c>
      <c r="F3489" s="19" t="s">
        <v>336</v>
      </c>
      <c r="G3489" s="8" t="s">
        <v>243</v>
      </c>
      <c r="H3489" s="8" t="s">
        <v>243</v>
      </c>
      <c r="I3489" s="8">
        <v>9706.4</v>
      </c>
      <c r="J3489" s="8">
        <v>9705.6010000000006</v>
      </c>
      <c r="K3489" s="8">
        <v>0</v>
      </c>
      <c r="L3489" s="8">
        <v>9705.6010000000006</v>
      </c>
      <c r="M3489" s="8">
        <v>-0.79899999999906901</v>
      </c>
      <c r="N3489" s="9">
        <v>99.991768317810894</v>
      </c>
    </row>
    <row r="3490" spans="1:14" s="75" customFormat="1" ht="16.5" customHeight="1" x14ac:dyDescent="0.2">
      <c r="A3490" s="16"/>
      <c r="B3490" s="16"/>
      <c r="C3490" s="18"/>
      <c r="D3490" s="20"/>
      <c r="E3490" s="17" t="s">
        <v>337</v>
      </c>
      <c r="F3490" s="19" t="s">
        <v>338</v>
      </c>
      <c r="G3490" s="8" t="s">
        <v>243</v>
      </c>
      <c r="H3490" s="8" t="s">
        <v>243</v>
      </c>
      <c r="I3490" s="8">
        <v>126179.3</v>
      </c>
      <c r="J3490" s="8">
        <v>125790.25343</v>
      </c>
      <c r="K3490" s="8">
        <v>0</v>
      </c>
      <c r="L3490" s="8">
        <v>125790.25343</v>
      </c>
      <c r="M3490" s="8">
        <v>-389.046570000006</v>
      </c>
      <c r="N3490" s="9">
        <v>99.691671637106893</v>
      </c>
    </row>
    <row r="3491" spans="1:14" s="75" customFormat="1" ht="16.5" customHeight="1" x14ac:dyDescent="0.2">
      <c r="A3491" s="16"/>
      <c r="B3491" s="16"/>
      <c r="C3491" s="18"/>
      <c r="D3491" s="20"/>
      <c r="E3491" s="17" t="s">
        <v>339</v>
      </c>
      <c r="F3491" s="19" t="s">
        <v>340</v>
      </c>
      <c r="G3491" s="8" t="s">
        <v>243</v>
      </c>
      <c r="H3491" s="8" t="s">
        <v>243</v>
      </c>
      <c r="I3491" s="8">
        <v>4812.7</v>
      </c>
      <c r="J3491" s="8">
        <v>4810.3509299999996</v>
      </c>
      <c r="K3491" s="8">
        <v>0</v>
      </c>
      <c r="L3491" s="8">
        <v>4810.3509299999996</v>
      </c>
      <c r="M3491" s="8">
        <v>-2.3490700000002098</v>
      </c>
      <c r="N3491" s="9">
        <v>99.951190184303996</v>
      </c>
    </row>
    <row r="3492" spans="1:14" s="75" customFormat="1" ht="31.5" x14ac:dyDescent="0.2">
      <c r="A3492" s="16"/>
      <c r="B3492" s="16"/>
      <c r="C3492" s="18"/>
      <c r="D3492" s="20"/>
      <c r="E3492" s="17" t="s">
        <v>341</v>
      </c>
      <c r="F3492" s="19" t="s">
        <v>1209</v>
      </c>
      <c r="G3492" s="8" t="s">
        <v>243</v>
      </c>
      <c r="H3492" s="8" t="s">
        <v>243</v>
      </c>
      <c r="I3492" s="8">
        <v>192</v>
      </c>
      <c r="J3492" s="8">
        <v>192</v>
      </c>
      <c r="K3492" s="8">
        <v>0</v>
      </c>
      <c r="L3492" s="8">
        <v>192</v>
      </c>
      <c r="M3492" s="8">
        <v>0</v>
      </c>
      <c r="N3492" s="9">
        <v>100</v>
      </c>
    </row>
    <row r="3493" spans="1:14" s="75" customFormat="1" ht="15.75" customHeight="1" x14ac:dyDescent="0.2">
      <c r="A3493" s="16"/>
      <c r="B3493" s="16"/>
      <c r="C3493" s="18"/>
      <c r="D3493" s="20"/>
      <c r="E3493" s="17" t="s">
        <v>327</v>
      </c>
      <c r="F3493" s="19" t="s">
        <v>328</v>
      </c>
      <c r="G3493" s="8" t="s">
        <v>243</v>
      </c>
      <c r="H3493" s="8" t="s">
        <v>243</v>
      </c>
      <c r="I3493" s="8">
        <v>1033302.6</v>
      </c>
      <c r="J3493" s="8">
        <v>1033295.4763400001</v>
      </c>
      <c r="K3493" s="8">
        <v>0</v>
      </c>
      <c r="L3493" s="8">
        <v>1033295.4763400001</v>
      </c>
      <c r="M3493" s="8">
        <v>-7.1236599999247101</v>
      </c>
      <c r="N3493" s="9">
        <v>99.9993105930441</v>
      </c>
    </row>
    <row r="3494" spans="1:14" s="75" customFormat="1" ht="15.75" customHeight="1" x14ac:dyDescent="0.2">
      <c r="A3494" s="16"/>
      <c r="B3494" s="16"/>
      <c r="C3494" s="18"/>
      <c r="D3494" s="20"/>
      <c r="E3494" s="17" t="s">
        <v>265</v>
      </c>
      <c r="F3494" s="19" t="s">
        <v>266</v>
      </c>
      <c r="G3494" s="8" t="s">
        <v>243</v>
      </c>
      <c r="H3494" s="8" t="s">
        <v>243</v>
      </c>
      <c r="I3494" s="8">
        <v>436853</v>
      </c>
      <c r="J3494" s="8">
        <v>434719.12874999997</v>
      </c>
      <c r="K3494" s="8">
        <v>32.918799999984898</v>
      </c>
      <c r="L3494" s="8">
        <v>434686.20994999999</v>
      </c>
      <c r="M3494" s="8">
        <v>-2166.7900500000101</v>
      </c>
      <c r="N3494" s="9">
        <v>99.504000189995296</v>
      </c>
    </row>
    <row r="3495" spans="1:14" s="75" customFormat="1" ht="15.75" customHeight="1" x14ac:dyDescent="0.2">
      <c r="A3495" s="16"/>
      <c r="B3495" s="16"/>
      <c r="C3495" s="18"/>
      <c r="D3495" s="20"/>
      <c r="E3495" s="17" t="s">
        <v>287</v>
      </c>
      <c r="F3495" s="19" t="s">
        <v>288</v>
      </c>
      <c r="G3495" s="8" t="s">
        <v>243</v>
      </c>
      <c r="H3495" s="8" t="s">
        <v>243</v>
      </c>
      <c r="I3495" s="8">
        <v>141642</v>
      </c>
      <c r="J3495" s="8">
        <v>141641.02515999999</v>
      </c>
      <c r="K3495" s="8">
        <v>0</v>
      </c>
      <c r="L3495" s="8">
        <v>141641.02515999999</v>
      </c>
      <c r="M3495" s="8">
        <v>-0.97484000000986304</v>
      </c>
      <c r="N3495" s="9">
        <v>99.999311757811896</v>
      </c>
    </row>
    <row r="3496" spans="1:14" s="75" customFormat="1" ht="15.75" customHeight="1" x14ac:dyDescent="0.2">
      <c r="A3496" s="16"/>
      <c r="B3496" s="16"/>
      <c r="C3496" s="18"/>
      <c r="D3496" s="20"/>
      <c r="E3496" s="17" t="s">
        <v>267</v>
      </c>
      <c r="F3496" s="19" t="s">
        <v>268</v>
      </c>
      <c r="G3496" s="8" t="s">
        <v>243</v>
      </c>
      <c r="H3496" s="8" t="s">
        <v>243</v>
      </c>
      <c r="I3496" s="8">
        <v>48977</v>
      </c>
      <c r="J3496" s="8">
        <v>48383.523869999997</v>
      </c>
      <c r="K3496" s="8">
        <v>0</v>
      </c>
      <c r="L3496" s="8">
        <v>48383.523869999997</v>
      </c>
      <c r="M3496" s="8">
        <v>-593.47613000000297</v>
      </c>
      <c r="N3496" s="9">
        <v>98.788255446433993</v>
      </c>
    </row>
    <row r="3497" spans="1:14" s="75" customFormat="1" ht="15.75" customHeight="1" x14ac:dyDescent="0.2">
      <c r="A3497" s="16"/>
      <c r="B3497" s="16"/>
      <c r="C3497" s="18"/>
      <c r="D3497" s="20"/>
      <c r="E3497" s="17" t="s">
        <v>256</v>
      </c>
      <c r="F3497" s="19" t="s">
        <v>257</v>
      </c>
      <c r="G3497" s="8" t="s">
        <v>243</v>
      </c>
      <c r="H3497" s="8" t="s">
        <v>243</v>
      </c>
      <c r="I3497" s="8">
        <v>247</v>
      </c>
      <c r="J3497" s="8">
        <v>247</v>
      </c>
      <c r="K3497" s="8">
        <v>0</v>
      </c>
      <c r="L3497" s="8">
        <v>247</v>
      </c>
      <c r="M3497" s="8">
        <v>0</v>
      </c>
      <c r="N3497" s="9">
        <v>100</v>
      </c>
    </row>
    <row r="3498" spans="1:14" s="75" customFormat="1" ht="15.75" customHeight="1" x14ac:dyDescent="0.2">
      <c r="A3498" s="16"/>
      <c r="B3498" s="16"/>
      <c r="C3498" s="18"/>
      <c r="D3498" s="20"/>
      <c r="E3498" s="17" t="s">
        <v>269</v>
      </c>
      <c r="F3498" s="19" t="s">
        <v>270</v>
      </c>
      <c r="G3498" s="8" t="s">
        <v>243</v>
      </c>
      <c r="H3498" s="8" t="s">
        <v>243</v>
      </c>
      <c r="I3498" s="8">
        <v>2000</v>
      </c>
      <c r="J3498" s="8">
        <v>0</v>
      </c>
      <c r="K3498" s="8">
        <v>0</v>
      </c>
      <c r="L3498" s="8">
        <v>0</v>
      </c>
      <c r="M3498" s="8">
        <v>-2000</v>
      </c>
      <c r="N3498" s="9">
        <v>0</v>
      </c>
    </row>
    <row r="3499" spans="1:14" s="75" customFormat="1" ht="15.75" customHeight="1" x14ac:dyDescent="0.2">
      <c r="A3499" s="16"/>
      <c r="B3499" s="16"/>
      <c r="C3499" s="18"/>
      <c r="D3499" s="20"/>
      <c r="E3499" s="17" t="s">
        <v>273</v>
      </c>
      <c r="F3499" s="19" t="s">
        <v>274</v>
      </c>
      <c r="G3499" s="8" t="s">
        <v>243</v>
      </c>
      <c r="H3499" s="8" t="s">
        <v>243</v>
      </c>
      <c r="I3499" s="8">
        <v>13.5</v>
      </c>
      <c r="J3499" s="8">
        <v>13.5</v>
      </c>
      <c r="K3499" s="8">
        <v>0</v>
      </c>
      <c r="L3499" s="8">
        <v>13.5</v>
      </c>
      <c r="M3499" s="8">
        <v>0</v>
      </c>
      <c r="N3499" s="9">
        <v>100</v>
      </c>
    </row>
    <row r="3500" spans="1:14" s="75" customFormat="1" ht="15.75" customHeight="1" x14ac:dyDescent="0.2">
      <c r="A3500" s="16"/>
      <c r="B3500" s="16"/>
      <c r="C3500" s="18"/>
      <c r="D3500" s="20"/>
      <c r="E3500" s="17" t="s">
        <v>277</v>
      </c>
      <c r="F3500" s="19" t="s">
        <v>278</v>
      </c>
      <c r="G3500" s="8" t="s">
        <v>243</v>
      </c>
      <c r="H3500" s="8" t="s">
        <v>243</v>
      </c>
      <c r="I3500" s="8">
        <v>3250626.6</v>
      </c>
      <c r="J3500" s="8">
        <v>3250599.1981700002</v>
      </c>
      <c r="K3500" s="8">
        <v>61.791740000247998</v>
      </c>
      <c r="L3500" s="8">
        <v>3250537.40643</v>
      </c>
      <c r="M3500" s="8">
        <v>-89.193570000119493</v>
      </c>
      <c r="N3500" s="9">
        <v>99.997256111483196</v>
      </c>
    </row>
    <row r="3501" spans="1:14" s="75" customFormat="1" ht="15.75" customHeight="1" x14ac:dyDescent="0.2">
      <c r="A3501" s="16"/>
      <c r="B3501" s="16"/>
      <c r="C3501" s="18"/>
      <c r="D3501" s="20"/>
      <c r="E3501" s="17" t="s">
        <v>258</v>
      </c>
      <c r="F3501" s="19" t="s">
        <v>259</v>
      </c>
      <c r="G3501" s="8" t="s">
        <v>243</v>
      </c>
      <c r="H3501" s="8" t="s">
        <v>243</v>
      </c>
      <c r="I3501" s="8">
        <v>106573.2</v>
      </c>
      <c r="J3501" s="8">
        <v>106329.24808</v>
      </c>
      <c r="K3501" s="8">
        <v>0</v>
      </c>
      <c r="L3501" s="8">
        <v>106329.24808</v>
      </c>
      <c r="M3501" s="8">
        <v>-243.95191999999199</v>
      </c>
      <c r="N3501" s="9">
        <v>99.771094496552607</v>
      </c>
    </row>
    <row r="3502" spans="1:14" s="75" customFormat="1" ht="15.75" customHeight="1" x14ac:dyDescent="0.2">
      <c r="A3502" s="16"/>
      <c r="B3502" s="16"/>
      <c r="C3502" s="18"/>
      <c r="D3502" s="20"/>
      <c r="E3502" s="17" t="s">
        <v>344</v>
      </c>
      <c r="F3502" s="19" t="s">
        <v>345</v>
      </c>
      <c r="G3502" s="8" t="s">
        <v>243</v>
      </c>
      <c r="H3502" s="8" t="s">
        <v>243</v>
      </c>
      <c r="I3502" s="8">
        <v>18019.7</v>
      </c>
      <c r="J3502" s="8">
        <v>18019.393</v>
      </c>
      <c r="K3502" s="8">
        <v>0</v>
      </c>
      <c r="L3502" s="8">
        <v>18019.393</v>
      </c>
      <c r="M3502" s="8">
        <v>-0.30700000000069899</v>
      </c>
      <c r="N3502" s="9">
        <v>99.998296309039603</v>
      </c>
    </row>
    <row r="3503" spans="1:14" s="75" customFormat="1" ht="15.75" customHeight="1" x14ac:dyDescent="0.2">
      <c r="A3503" s="16"/>
      <c r="B3503" s="16"/>
      <c r="C3503" s="18"/>
      <c r="D3503" s="20"/>
      <c r="E3503" s="17" t="s">
        <v>260</v>
      </c>
      <c r="F3503" s="19" t="s">
        <v>261</v>
      </c>
      <c r="G3503" s="8" t="s">
        <v>243</v>
      </c>
      <c r="H3503" s="8" t="s">
        <v>243</v>
      </c>
      <c r="I3503" s="8">
        <v>29222.7</v>
      </c>
      <c r="J3503" s="8">
        <v>29222.21758</v>
      </c>
      <c r="K3503" s="8">
        <v>0</v>
      </c>
      <c r="L3503" s="8">
        <v>29222.21758</v>
      </c>
      <c r="M3503" s="8">
        <v>-0.48242000000027502</v>
      </c>
      <c r="N3503" s="9">
        <v>99.998349160070802</v>
      </c>
    </row>
    <row r="3504" spans="1:14" s="75" customFormat="1" ht="15.75" customHeight="1" x14ac:dyDescent="0.2">
      <c r="A3504" s="16"/>
      <c r="B3504" s="16"/>
      <c r="C3504" s="18"/>
      <c r="D3504" s="20"/>
      <c r="E3504" s="17" t="s">
        <v>348</v>
      </c>
      <c r="F3504" s="19" t="s">
        <v>349</v>
      </c>
      <c r="G3504" s="8" t="s">
        <v>243</v>
      </c>
      <c r="H3504" s="8" t="s">
        <v>243</v>
      </c>
      <c r="I3504" s="8">
        <v>15263</v>
      </c>
      <c r="J3504" s="8">
        <v>15263</v>
      </c>
      <c r="K3504" s="8">
        <v>0</v>
      </c>
      <c r="L3504" s="8">
        <v>15263</v>
      </c>
      <c r="M3504" s="8">
        <v>0</v>
      </c>
      <c r="N3504" s="9">
        <v>100</v>
      </c>
    </row>
    <row r="3505" spans="1:14" s="75" customFormat="1" ht="15.75" customHeight="1" x14ac:dyDescent="0.2">
      <c r="A3505" s="16"/>
      <c r="B3505" s="16"/>
      <c r="C3505" s="18"/>
      <c r="D3505" s="20"/>
      <c r="E3505" s="17" t="s">
        <v>282</v>
      </c>
      <c r="F3505" s="19" t="s">
        <v>283</v>
      </c>
      <c r="G3505" s="8" t="s">
        <v>243</v>
      </c>
      <c r="H3505" s="8" t="s">
        <v>243</v>
      </c>
      <c r="I3505" s="8">
        <v>1325.8</v>
      </c>
      <c r="J3505" s="8">
        <v>1325.53908</v>
      </c>
      <c r="K3505" s="8">
        <v>0</v>
      </c>
      <c r="L3505" s="8">
        <v>1325.53908</v>
      </c>
      <c r="M3505" s="8">
        <v>-0.26091999999994198</v>
      </c>
      <c r="N3505" s="9">
        <v>99.980319806909094</v>
      </c>
    </row>
    <row r="3506" spans="1:14" s="75" customFormat="1" ht="31.5" x14ac:dyDescent="0.2">
      <c r="A3506" s="16"/>
      <c r="B3506" s="16"/>
      <c r="C3506" s="20"/>
      <c r="D3506" s="17" t="s">
        <v>237</v>
      </c>
      <c r="E3506" s="4"/>
      <c r="F3506" s="25" t="s">
        <v>1344</v>
      </c>
      <c r="G3506" s="8" t="s">
        <v>243</v>
      </c>
      <c r="H3506" s="8" t="s">
        <v>243</v>
      </c>
      <c r="I3506" s="8">
        <v>10783235</v>
      </c>
      <c r="J3506" s="8">
        <v>10779533.939689999</v>
      </c>
      <c r="K3506" s="8">
        <v>7556.9261199999601</v>
      </c>
      <c r="L3506" s="8">
        <v>10771977.013569999</v>
      </c>
      <c r="M3506" s="8">
        <v>-11257.986430000499</v>
      </c>
      <c r="N3506" s="9">
        <v>99.895597319079101</v>
      </c>
    </row>
    <row r="3507" spans="1:14" s="75" customFormat="1" ht="17.25" customHeight="1" x14ac:dyDescent="0.2">
      <c r="A3507" s="16"/>
      <c r="B3507" s="16"/>
      <c r="C3507" s="18"/>
      <c r="D3507" s="20"/>
      <c r="E3507" s="17" t="s">
        <v>244</v>
      </c>
      <c r="F3507" s="19" t="s">
        <v>245</v>
      </c>
      <c r="G3507" s="8" t="s">
        <v>243</v>
      </c>
      <c r="H3507" s="8" t="s">
        <v>243</v>
      </c>
      <c r="I3507" s="8">
        <v>91484</v>
      </c>
      <c r="J3507" s="8">
        <v>91483.995999999999</v>
      </c>
      <c r="K3507" s="8">
        <v>0</v>
      </c>
      <c r="L3507" s="8">
        <v>91483.995999999999</v>
      </c>
      <c r="M3507" s="8">
        <v>-4.0000000008149099E-3</v>
      </c>
      <c r="N3507" s="9">
        <v>99.999995627650705</v>
      </c>
    </row>
    <row r="3508" spans="1:14" s="75" customFormat="1" ht="17.25" customHeight="1" x14ac:dyDescent="0.2">
      <c r="A3508" s="16"/>
      <c r="B3508" s="16"/>
      <c r="C3508" s="18"/>
      <c r="D3508" s="20"/>
      <c r="E3508" s="17" t="s">
        <v>246</v>
      </c>
      <c r="F3508" s="19" t="s">
        <v>247</v>
      </c>
      <c r="G3508" s="8" t="s">
        <v>243</v>
      </c>
      <c r="H3508" s="8" t="s">
        <v>243</v>
      </c>
      <c r="I3508" s="8">
        <v>9997.2999999999993</v>
      </c>
      <c r="J3508" s="8">
        <v>9997.2999999999993</v>
      </c>
      <c r="K3508" s="8">
        <v>0</v>
      </c>
      <c r="L3508" s="8">
        <v>9997.2999999999993</v>
      </c>
      <c r="M3508" s="8">
        <v>0</v>
      </c>
      <c r="N3508" s="9">
        <v>100</v>
      </c>
    </row>
    <row r="3509" spans="1:14" s="75" customFormat="1" ht="17.25" customHeight="1" x14ac:dyDescent="0.2">
      <c r="A3509" s="16"/>
      <c r="B3509" s="16"/>
      <c r="C3509" s="18"/>
      <c r="D3509" s="20"/>
      <c r="E3509" s="17" t="s">
        <v>248</v>
      </c>
      <c r="F3509" s="19" t="s">
        <v>249</v>
      </c>
      <c r="G3509" s="8" t="s">
        <v>243</v>
      </c>
      <c r="H3509" s="8" t="s">
        <v>243</v>
      </c>
      <c r="I3509" s="8">
        <v>4022</v>
      </c>
      <c r="J3509" s="8">
        <v>4021.8919999999998</v>
      </c>
      <c r="K3509" s="8">
        <v>0</v>
      </c>
      <c r="L3509" s="8">
        <v>4021.8919999999998</v>
      </c>
      <c r="M3509" s="8">
        <v>-0.108000000000175</v>
      </c>
      <c r="N3509" s="9">
        <v>99.997314768771702</v>
      </c>
    </row>
    <row r="3510" spans="1:14" s="75" customFormat="1" ht="17.25" customHeight="1" x14ac:dyDescent="0.2">
      <c r="A3510" s="16"/>
      <c r="B3510" s="16"/>
      <c r="C3510" s="18"/>
      <c r="D3510" s="20"/>
      <c r="E3510" s="17" t="s">
        <v>250</v>
      </c>
      <c r="F3510" s="19" t="s">
        <v>251</v>
      </c>
      <c r="G3510" s="8" t="s">
        <v>243</v>
      </c>
      <c r="H3510" s="8" t="s">
        <v>243</v>
      </c>
      <c r="I3510" s="8">
        <v>5497.2</v>
      </c>
      <c r="J3510" s="8">
        <v>5497.2</v>
      </c>
      <c r="K3510" s="8">
        <v>0</v>
      </c>
      <c r="L3510" s="8">
        <v>5497.2</v>
      </c>
      <c r="M3510" s="8">
        <v>0</v>
      </c>
      <c r="N3510" s="9">
        <v>100</v>
      </c>
    </row>
    <row r="3511" spans="1:14" s="75" customFormat="1" ht="17.25" customHeight="1" x14ac:dyDescent="0.2">
      <c r="A3511" s="16"/>
      <c r="B3511" s="16"/>
      <c r="C3511" s="18"/>
      <c r="D3511" s="20"/>
      <c r="E3511" s="17" t="s">
        <v>252</v>
      </c>
      <c r="F3511" s="19" t="s">
        <v>253</v>
      </c>
      <c r="G3511" s="8" t="s">
        <v>243</v>
      </c>
      <c r="H3511" s="8" t="s">
        <v>243</v>
      </c>
      <c r="I3511" s="8">
        <v>3123.5</v>
      </c>
      <c r="J3511" s="8">
        <v>3122.2449999999999</v>
      </c>
      <c r="K3511" s="8">
        <v>0</v>
      </c>
      <c r="L3511" s="8">
        <v>3122.2449999999999</v>
      </c>
      <c r="M3511" s="8">
        <v>-1.25500000000011</v>
      </c>
      <c r="N3511" s="9">
        <v>99.959820713942705</v>
      </c>
    </row>
    <row r="3512" spans="1:14" s="75" customFormat="1" ht="17.25" customHeight="1" x14ac:dyDescent="0.2">
      <c r="A3512" s="16"/>
      <c r="B3512" s="16"/>
      <c r="C3512" s="18"/>
      <c r="D3512" s="20"/>
      <c r="E3512" s="17" t="s">
        <v>241</v>
      </c>
      <c r="F3512" s="19" t="s">
        <v>326</v>
      </c>
      <c r="G3512" s="8" t="s">
        <v>243</v>
      </c>
      <c r="H3512" s="8" t="s">
        <v>243</v>
      </c>
      <c r="I3512" s="8">
        <v>514</v>
      </c>
      <c r="J3512" s="8">
        <v>514</v>
      </c>
      <c r="K3512" s="8">
        <v>0</v>
      </c>
      <c r="L3512" s="8">
        <v>514</v>
      </c>
      <c r="M3512" s="8">
        <v>0</v>
      </c>
      <c r="N3512" s="9">
        <v>100</v>
      </c>
    </row>
    <row r="3513" spans="1:14" s="75" customFormat="1" ht="17.25" customHeight="1" x14ac:dyDescent="0.2">
      <c r="A3513" s="16"/>
      <c r="B3513" s="16"/>
      <c r="C3513" s="18"/>
      <c r="D3513" s="20"/>
      <c r="E3513" s="17" t="s">
        <v>254</v>
      </c>
      <c r="F3513" s="19" t="s">
        <v>255</v>
      </c>
      <c r="G3513" s="8" t="s">
        <v>243</v>
      </c>
      <c r="H3513" s="8" t="s">
        <v>243</v>
      </c>
      <c r="I3513" s="8">
        <v>2847.6</v>
      </c>
      <c r="J3513" s="8">
        <v>2847.6</v>
      </c>
      <c r="K3513" s="8">
        <v>0</v>
      </c>
      <c r="L3513" s="8">
        <v>2847.6</v>
      </c>
      <c r="M3513" s="8">
        <v>0</v>
      </c>
      <c r="N3513" s="9">
        <v>100</v>
      </c>
    </row>
    <row r="3514" spans="1:14" s="75" customFormat="1" ht="17.25" customHeight="1" x14ac:dyDescent="0.2">
      <c r="A3514" s="16"/>
      <c r="B3514" s="16"/>
      <c r="C3514" s="18"/>
      <c r="D3514" s="20"/>
      <c r="E3514" s="17" t="s">
        <v>300</v>
      </c>
      <c r="F3514" s="19" t="s">
        <v>301</v>
      </c>
      <c r="G3514" s="8" t="s">
        <v>243</v>
      </c>
      <c r="H3514" s="8" t="s">
        <v>243</v>
      </c>
      <c r="I3514" s="8">
        <v>60726.1</v>
      </c>
      <c r="J3514" s="8">
        <v>60726.099560000002</v>
      </c>
      <c r="K3514" s="8">
        <v>0</v>
      </c>
      <c r="L3514" s="8">
        <v>60726.099560000002</v>
      </c>
      <c r="M3514" s="8">
        <v>-4.3999999616062301E-4</v>
      </c>
      <c r="N3514" s="9">
        <v>99.999999275435101</v>
      </c>
    </row>
    <row r="3515" spans="1:14" s="75" customFormat="1" ht="17.25" customHeight="1" x14ac:dyDescent="0.2">
      <c r="A3515" s="16"/>
      <c r="B3515" s="16"/>
      <c r="C3515" s="18"/>
      <c r="D3515" s="20"/>
      <c r="E3515" s="17" t="s">
        <v>302</v>
      </c>
      <c r="F3515" s="19" t="s">
        <v>303</v>
      </c>
      <c r="G3515" s="8" t="s">
        <v>243</v>
      </c>
      <c r="H3515" s="8" t="s">
        <v>243</v>
      </c>
      <c r="I3515" s="8">
        <v>6891.3</v>
      </c>
      <c r="J3515" s="8">
        <v>6891.2640000000001</v>
      </c>
      <c r="K3515" s="8">
        <v>0</v>
      </c>
      <c r="L3515" s="8">
        <v>6891.2640000000001</v>
      </c>
      <c r="M3515" s="8">
        <v>-3.6000000000058201E-2</v>
      </c>
      <c r="N3515" s="9">
        <v>99.999477602194105</v>
      </c>
    </row>
    <row r="3516" spans="1:14" s="75" customFormat="1" ht="17.25" customHeight="1" x14ac:dyDescent="0.2">
      <c r="A3516" s="16"/>
      <c r="B3516" s="16"/>
      <c r="C3516" s="18"/>
      <c r="D3516" s="20"/>
      <c r="E3516" s="17" t="s">
        <v>335</v>
      </c>
      <c r="F3516" s="19" t="s">
        <v>336</v>
      </c>
      <c r="G3516" s="8" t="s">
        <v>243</v>
      </c>
      <c r="H3516" s="8" t="s">
        <v>243</v>
      </c>
      <c r="I3516" s="8">
        <v>144.9</v>
      </c>
      <c r="J3516" s="8">
        <v>144.9</v>
      </c>
      <c r="K3516" s="8">
        <v>0</v>
      </c>
      <c r="L3516" s="8">
        <v>144.9</v>
      </c>
      <c r="M3516" s="8">
        <v>0</v>
      </c>
      <c r="N3516" s="9">
        <v>100</v>
      </c>
    </row>
    <row r="3517" spans="1:14" s="75" customFormat="1" ht="17.25" customHeight="1" x14ac:dyDescent="0.2">
      <c r="A3517" s="16"/>
      <c r="B3517" s="16"/>
      <c r="C3517" s="18"/>
      <c r="D3517" s="20"/>
      <c r="E3517" s="17" t="s">
        <v>337</v>
      </c>
      <c r="F3517" s="19" t="s">
        <v>338</v>
      </c>
      <c r="G3517" s="8" t="s">
        <v>243</v>
      </c>
      <c r="H3517" s="8" t="s">
        <v>243</v>
      </c>
      <c r="I3517" s="8">
        <v>2857.4</v>
      </c>
      <c r="J3517" s="8">
        <v>2857.3483700000002</v>
      </c>
      <c r="K3517" s="8">
        <v>0</v>
      </c>
      <c r="L3517" s="8">
        <v>2857.3483700000002</v>
      </c>
      <c r="M3517" s="8">
        <v>-5.1629999999931897E-2</v>
      </c>
      <c r="N3517" s="9">
        <v>99.998193112619902</v>
      </c>
    </row>
    <row r="3518" spans="1:14" s="75" customFormat="1" ht="17.25" customHeight="1" x14ac:dyDescent="0.2">
      <c r="A3518" s="16"/>
      <c r="B3518" s="16"/>
      <c r="C3518" s="18"/>
      <c r="D3518" s="20"/>
      <c r="E3518" s="17" t="s">
        <v>327</v>
      </c>
      <c r="F3518" s="19" t="s">
        <v>328</v>
      </c>
      <c r="G3518" s="8" t="s">
        <v>243</v>
      </c>
      <c r="H3518" s="8" t="s">
        <v>243</v>
      </c>
      <c r="I3518" s="8">
        <v>7117.8</v>
      </c>
      <c r="J3518" s="8">
        <v>7117.7570900000001</v>
      </c>
      <c r="K3518" s="8">
        <v>0</v>
      </c>
      <c r="L3518" s="8">
        <v>7117.7570900000001</v>
      </c>
      <c r="M3518" s="8">
        <v>-4.2910000000119901E-2</v>
      </c>
      <c r="N3518" s="9">
        <v>99.999397145185299</v>
      </c>
    </row>
    <row r="3519" spans="1:14" s="75" customFormat="1" ht="17.25" customHeight="1" x14ac:dyDescent="0.2">
      <c r="A3519" s="16"/>
      <c r="B3519" s="16"/>
      <c r="C3519" s="18"/>
      <c r="D3519" s="20"/>
      <c r="E3519" s="17" t="s">
        <v>265</v>
      </c>
      <c r="F3519" s="19" t="s">
        <v>266</v>
      </c>
      <c r="G3519" s="8" t="s">
        <v>243</v>
      </c>
      <c r="H3519" s="8" t="s">
        <v>243</v>
      </c>
      <c r="I3519" s="8">
        <v>427.2</v>
      </c>
      <c r="J3519" s="8">
        <v>427.18874</v>
      </c>
      <c r="K3519" s="8">
        <v>0</v>
      </c>
      <c r="L3519" s="8">
        <v>427.18874</v>
      </c>
      <c r="M3519" s="8">
        <v>-1.1259999999992901E-2</v>
      </c>
      <c r="N3519" s="9">
        <v>99.997364232209705</v>
      </c>
    </row>
    <row r="3520" spans="1:14" s="75" customFormat="1" ht="17.25" customHeight="1" x14ac:dyDescent="0.2">
      <c r="A3520" s="16"/>
      <c r="B3520" s="16"/>
      <c r="C3520" s="18"/>
      <c r="D3520" s="20"/>
      <c r="E3520" s="17" t="s">
        <v>287</v>
      </c>
      <c r="F3520" s="19" t="s">
        <v>288</v>
      </c>
      <c r="G3520" s="8" t="s">
        <v>243</v>
      </c>
      <c r="H3520" s="8" t="s">
        <v>243</v>
      </c>
      <c r="I3520" s="8">
        <v>614.70000000000005</v>
      </c>
      <c r="J3520" s="8">
        <v>614.70000000000005</v>
      </c>
      <c r="K3520" s="8">
        <v>0</v>
      </c>
      <c r="L3520" s="8">
        <v>614.70000000000005</v>
      </c>
      <c r="M3520" s="8">
        <v>0</v>
      </c>
      <c r="N3520" s="9">
        <v>100</v>
      </c>
    </row>
    <row r="3521" spans="1:14" s="75" customFormat="1" ht="17.25" customHeight="1" x14ac:dyDescent="0.2">
      <c r="A3521" s="16"/>
      <c r="B3521" s="16"/>
      <c r="C3521" s="18"/>
      <c r="D3521" s="20"/>
      <c r="E3521" s="17" t="s">
        <v>267</v>
      </c>
      <c r="F3521" s="19" t="s">
        <v>268</v>
      </c>
      <c r="G3521" s="8" t="s">
        <v>243</v>
      </c>
      <c r="H3521" s="8" t="s">
        <v>243</v>
      </c>
      <c r="I3521" s="8">
        <v>752.2</v>
      </c>
      <c r="J3521" s="8">
        <v>752.2</v>
      </c>
      <c r="K3521" s="8">
        <v>0</v>
      </c>
      <c r="L3521" s="8">
        <v>752.2</v>
      </c>
      <c r="M3521" s="8">
        <v>0</v>
      </c>
      <c r="N3521" s="9">
        <v>100</v>
      </c>
    </row>
    <row r="3522" spans="1:14" s="75" customFormat="1" ht="17.25" customHeight="1" x14ac:dyDescent="0.2">
      <c r="A3522" s="16"/>
      <c r="B3522" s="16"/>
      <c r="C3522" s="18"/>
      <c r="D3522" s="20"/>
      <c r="E3522" s="17" t="s">
        <v>277</v>
      </c>
      <c r="F3522" s="19" t="s">
        <v>278</v>
      </c>
      <c r="G3522" s="8" t="s">
        <v>243</v>
      </c>
      <c r="H3522" s="8" t="s">
        <v>243</v>
      </c>
      <c r="I3522" s="8">
        <v>10585382.5</v>
      </c>
      <c r="J3522" s="8">
        <v>10581682.984929999</v>
      </c>
      <c r="K3522" s="8">
        <v>7556.9261199999601</v>
      </c>
      <c r="L3522" s="8">
        <v>10574126.058809999</v>
      </c>
      <c r="M3522" s="8">
        <v>-11256.4411900006</v>
      </c>
      <c r="N3522" s="9">
        <v>99.893660515432501</v>
      </c>
    </row>
    <row r="3523" spans="1:14" s="75" customFormat="1" ht="17.25" customHeight="1" x14ac:dyDescent="0.2">
      <c r="A3523" s="16"/>
      <c r="B3523" s="16"/>
      <c r="C3523" s="18"/>
      <c r="D3523" s="20"/>
      <c r="E3523" s="17" t="s">
        <v>258</v>
      </c>
      <c r="F3523" s="19" t="s">
        <v>259</v>
      </c>
      <c r="G3523" s="8" t="s">
        <v>243</v>
      </c>
      <c r="H3523" s="8" t="s">
        <v>243</v>
      </c>
      <c r="I3523" s="8">
        <v>712.3</v>
      </c>
      <c r="J3523" s="8">
        <v>712.26400000000001</v>
      </c>
      <c r="K3523" s="8">
        <v>0</v>
      </c>
      <c r="L3523" s="8">
        <v>712.26400000000001</v>
      </c>
      <c r="M3523" s="8">
        <v>-3.59999999999445E-2</v>
      </c>
      <c r="N3523" s="9">
        <v>99.994945949740298</v>
      </c>
    </row>
    <row r="3524" spans="1:14" s="75" customFormat="1" ht="17.25" customHeight="1" x14ac:dyDescent="0.2">
      <c r="A3524" s="16"/>
      <c r="B3524" s="16"/>
      <c r="C3524" s="18"/>
      <c r="D3524" s="20"/>
      <c r="E3524" s="17" t="s">
        <v>260</v>
      </c>
      <c r="F3524" s="19" t="s">
        <v>261</v>
      </c>
      <c r="G3524" s="8" t="s">
        <v>243</v>
      </c>
      <c r="H3524" s="8" t="s">
        <v>243</v>
      </c>
      <c r="I3524" s="8">
        <v>123</v>
      </c>
      <c r="J3524" s="8">
        <v>123</v>
      </c>
      <c r="K3524" s="8">
        <v>0</v>
      </c>
      <c r="L3524" s="8">
        <v>123</v>
      </c>
      <c r="M3524" s="8">
        <v>0</v>
      </c>
      <c r="N3524" s="9">
        <v>100</v>
      </c>
    </row>
    <row r="3525" spans="1:14" s="75" customFormat="1" ht="17.25" customHeight="1" x14ac:dyDescent="0.2">
      <c r="A3525" s="16"/>
      <c r="B3525" s="16"/>
      <c r="C3525" s="20"/>
      <c r="D3525" s="17" t="s">
        <v>409</v>
      </c>
      <c r="E3525" s="4"/>
      <c r="F3525" s="19" t="s">
        <v>971</v>
      </c>
      <c r="G3525" s="8" t="s">
        <v>243</v>
      </c>
      <c r="H3525" s="8" t="s">
        <v>243</v>
      </c>
      <c r="I3525" s="8">
        <v>3611309.7</v>
      </c>
      <c r="J3525" s="8">
        <v>3611309.3712599999</v>
      </c>
      <c r="K3525" s="8">
        <v>0</v>
      </c>
      <c r="L3525" s="8">
        <v>3611309.3712599999</v>
      </c>
      <c r="M3525" s="8">
        <v>-0.32874000025913103</v>
      </c>
      <c r="N3525" s="9">
        <v>99.999990896931394</v>
      </c>
    </row>
    <row r="3526" spans="1:14" s="75" customFormat="1" ht="17.25" customHeight="1" x14ac:dyDescent="0.2">
      <c r="A3526" s="16"/>
      <c r="B3526" s="16"/>
      <c r="C3526" s="18"/>
      <c r="D3526" s="20"/>
      <c r="E3526" s="17" t="s">
        <v>269</v>
      </c>
      <c r="F3526" s="19" t="s">
        <v>270</v>
      </c>
      <c r="G3526" s="8" t="s">
        <v>243</v>
      </c>
      <c r="H3526" s="8" t="s">
        <v>243</v>
      </c>
      <c r="I3526" s="8">
        <v>64400</v>
      </c>
      <c r="J3526" s="8">
        <v>64400</v>
      </c>
      <c r="K3526" s="8">
        <v>0</v>
      </c>
      <c r="L3526" s="8">
        <v>64400</v>
      </c>
      <c r="M3526" s="8">
        <v>0</v>
      </c>
      <c r="N3526" s="9">
        <v>100</v>
      </c>
    </row>
    <row r="3527" spans="1:14" s="75" customFormat="1" ht="17.25" customHeight="1" x14ac:dyDescent="0.2">
      <c r="A3527" s="16"/>
      <c r="B3527" s="16"/>
      <c r="C3527" s="18"/>
      <c r="D3527" s="20"/>
      <c r="E3527" s="17" t="s">
        <v>277</v>
      </c>
      <c r="F3527" s="19" t="s">
        <v>278</v>
      </c>
      <c r="G3527" s="8" t="s">
        <v>243</v>
      </c>
      <c r="H3527" s="8" t="s">
        <v>243</v>
      </c>
      <c r="I3527" s="8">
        <v>3546909.7</v>
      </c>
      <c r="J3527" s="8">
        <v>3546909.3712599999</v>
      </c>
      <c r="K3527" s="8">
        <v>0</v>
      </c>
      <c r="L3527" s="8">
        <v>3546909.3712599999</v>
      </c>
      <c r="M3527" s="8">
        <v>-0.32874000025913103</v>
      </c>
      <c r="N3527" s="9">
        <v>99.999990731650101</v>
      </c>
    </row>
    <row r="3528" spans="1:14" s="75" customFormat="1" ht="33" customHeight="1" x14ac:dyDescent="0.2">
      <c r="A3528" s="16"/>
      <c r="B3528" s="16"/>
      <c r="C3528" s="20"/>
      <c r="D3528" s="17" t="s">
        <v>244</v>
      </c>
      <c r="E3528" s="4"/>
      <c r="F3528" s="60" t="s">
        <v>1345</v>
      </c>
      <c r="G3528" s="8" t="s">
        <v>243</v>
      </c>
      <c r="H3528" s="8" t="s">
        <v>243</v>
      </c>
      <c r="I3528" s="8">
        <v>8404080.5</v>
      </c>
      <c r="J3528" s="8">
        <v>8386000.5577800004</v>
      </c>
      <c r="K3528" s="8">
        <v>47958.399999998503</v>
      </c>
      <c r="L3528" s="8">
        <v>8338042.15778</v>
      </c>
      <c r="M3528" s="8">
        <v>-66038.342219999104</v>
      </c>
      <c r="N3528" s="9">
        <v>99.214210975013899</v>
      </c>
    </row>
    <row r="3529" spans="1:14" s="75" customFormat="1" ht="15.75" customHeight="1" x14ac:dyDescent="0.2">
      <c r="A3529" s="16"/>
      <c r="B3529" s="16"/>
      <c r="C3529" s="18"/>
      <c r="D3529" s="20"/>
      <c r="E3529" s="17" t="s">
        <v>614</v>
      </c>
      <c r="F3529" s="19" t="s">
        <v>615</v>
      </c>
      <c r="G3529" s="8" t="s">
        <v>243</v>
      </c>
      <c r="H3529" s="8" t="s">
        <v>243</v>
      </c>
      <c r="I3529" s="8">
        <v>4999</v>
      </c>
      <c r="J3529" s="8">
        <v>4999</v>
      </c>
      <c r="K3529" s="8">
        <v>0</v>
      </c>
      <c r="L3529" s="8">
        <v>4999</v>
      </c>
      <c r="M3529" s="8">
        <v>0</v>
      </c>
      <c r="N3529" s="9">
        <v>100</v>
      </c>
    </row>
    <row r="3530" spans="1:14" s="75" customFormat="1" ht="15.75" customHeight="1" x14ac:dyDescent="0.2">
      <c r="A3530" s="16"/>
      <c r="B3530" s="16"/>
      <c r="C3530" s="18"/>
      <c r="D3530" s="20"/>
      <c r="E3530" s="17" t="s">
        <v>368</v>
      </c>
      <c r="F3530" s="19" t="s">
        <v>369</v>
      </c>
      <c r="G3530" s="8" t="s">
        <v>243</v>
      </c>
      <c r="H3530" s="8" t="s">
        <v>243</v>
      </c>
      <c r="I3530" s="8">
        <v>7928079</v>
      </c>
      <c r="J3530" s="8">
        <v>7914164.5108099999</v>
      </c>
      <c r="K3530" s="8">
        <v>47958.399999999398</v>
      </c>
      <c r="L3530" s="8">
        <v>7866206.1108100004</v>
      </c>
      <c r="M3530" s="8">
        <v>-61872.889189999602</v>
      </c>
      <c r="N3530" s="9">
        <v>99.219572746563202</v>
      </c>
    </row>
    <row r="3531" spans="1:14" s="75" customFormat="1" ht="15.75" customHeight="1" x14ac:dyDescent="0.2">
      <c r="A3531" s="16"/>
      <c r="B3531" s="16"/>
      <c r="C3531" s="18"/>
      <c r="D3531" s="20"/>
      <c r="E3531" s="17" t="s">
        <v>282</v>
      </c>
      <c r="F3531" s="19" t="s">
        <v>283</v>
      </c>
      <c r="G3531" s="8" t="s">
        <v>243</v>
      </c>
      <c r="H3531" s="8" t="s">
        <v>243</v>
      </c>
      <c r="I3531" s="8">
        <v>471002.5</v>
      </c>
      <c r="J3531" s="8">
        <v>466837.04697000002</v>
      </c>
      <c r="K3531" s="8">
        <v>0</v>
      </c>
      <c r="L3531" s="8">
        <v>466837.04697000002</v>
      </c>
      <c r="M3531" s="8">
        <v>-4165.4530299999797</v>
      </c>
      <c r="N3531" s="9">
        <v>99.115619762103194</v>
      </c>
    </row>
    <row r="3532" spans="1:14" s="75" customFormat="1" ht="30.75" customHeight="1" x14ac:dyDescent="0.2">
      <c r="A3532" s="16"/>
      <c r="B3532" s="16"/>
      <c r="C3532" s="20"/>
      <c r="D3532" s="17" t="s">
        <v>396</v>
      </c>
      <c r="E3532" s="4"/>
      <c r="F3532" s="60" t="s">
        <v>1346</v>
      </c>
      <c r="G3532" s="8" t="s">
        <v>243</v>
      </c>
      <c r="H3532" s="8" t="s">
        <v>243</v>
      </c>
      <c r="I3532" s="8">
        <v>4752961</v>
      </c>
      <c r="J3532" s="8">
        <v>4752961</v>
      </c>
      <c r="K3532" s="8">
        <v>0</v>
      </c>
      <c r="L3532" s="8">
        <v>4752961</v>
      </c>
      <c r="M3532" s="8">
        <v>0</v>
      </c>
      <c r="N3532" s="9">
        <v>100</v>
      </c>
    </row>
    <row r="3533" spans="1:14" s="75" customFormat="1" ht="18" customHeight="1" x14ac:dyDescent="0.2">
      <c r="A3533" s="16"/>
      <c r="B3533" s="16"/>
      <c r="C3533" s="18"/>
      <c r="D3533" s="20"/>
      <c r="E3533" s="17" t="s">
        <v>398</v>
      </c>
      <c r="F3533" s="19" t="s">
        <v>399</v>
      </c>
      <c r="G3533" s="8" t="s">
        <v>243</v>
      </c>
      <c r="H3533" s="8" t="s">
        <v>243</v>
      </c>
      <c r="I3533" s="8">
        <v>4752961</v>
      </c>
      <c r="J3533" s="8">
        <v>4752961</v>
      </c>
      <c r="K3533" s="8">
        <v>0</v>
      </c>
      <c r="L3533" s="8">
        <v>4752961</v>
      </c>
      <c r="M3533" s="8">
        <v>0</v>
      </c>
      <c r="N3533" s="9">
        <v>100</v>
      </c>
    </row>
    <row r="3534" spans="1:14" s="75" customFormat="1" ht="15" customHeight="1" x14ac:dyDescent="0.2">
      <c r="A3534" s="16"/>
      <c r="B3534" s="22" t="s">
        <v>388</v>
      </c>
      <c r="C3534" s="17" t="s">
        <v>972</v>
      </c>
      <c r="D3534" s="4"/>
      <c r="E3534" s="4"/>
      <c r="F3534" s="19" t="s">
        <v>973</v>
      </c>
      <c r="G3534" s="8">
        <v>2350388</v>
      </c>
      <c r="H3534" s="8">
        <v>1799077</v>
      </c>
      <c r="I3534" s="8">
        <v>1798762</v>
      </c>
      <c r="J3534" s="8">
        <v>1798761.2</v>
      </c>
      <c r="K3534" s="8">
        <v>0</v>
      </c>
      <c r="L3534" s="8">
        <v>1798761.2</v>
      </c>
      <c r="M3534" s="8">
        <v>-0.80000000004656602</v>
      </c>
      <c r="N3534" s="9">
        <v>99.999955524966595</v>
      </c>
    </row>
    <row r="3535" spans="1:14" s="75" customFormat="1" ht="15" customHeight="1" x14ac:dyDescent="0.2">
      <c r="A3535" s="16"/>
      <c r="B3535" s="16"/>
      <c r="C3535" s="20"/>
      <c r="D3535" s="17" t="s">
        <v>237</v>
      </c>
      <c r="E3535" s="4"/>
      <c r="F3535" s="19" t="s">
        <v>974</v>
      </c>
      <c r="G3535" s="8" t="s">
        <v>243</v>
      </c>
      <c r="H3535" s="8" t="s">
        <v>243</v>
      </c>
      <c r="I3535" s="8">
        <v>1798762</v>
      </c>
      <c r="J3535" s="8">
        <v>1798761.2</v>
      </c>
      <c r="K3535" s="8">
        <v>0</v>
      </c>
      <c r="L3535" s="8">
        <v>1798761.2</v>
      </c>
      <c r="M3535" s="8">
        <v>-0.80000000004656602</v>
      </c>
      <c r="N3535" s="9">
        <v>99.999955524966595</v>
      </c>
    </row>
    <row r="3536" spans="1:14" s="75" customFormat="1" ht="15" customHeight="1" x14ac:dyDescent="0.2">
      <c r="A3536" s="16"/>
      <c r="B3536" s="16"/>
      <c r="C3536" s="18"/>
      <c r="D3536" s="20"/>
      <c r="E3536" s="17" t="s">
        <v>269</v>
      </c>
      <c r="F3536" s="19" t="s">
        <v>270</v>
      </c>
      <c r="G3536" s="8" t="s">
        <v>243</v>
      </c>
      <c r="H3536" s="8" t="s">
        <v>243</v>
      </c>
      <c r="I3536" s="8">
        <v>1798762</v>
      </c>
      <c r="J3536" s="8">
        <v>1798761.2</v>
      </c>
      <c r="K3536" s="8">
        <v>0</v>
      </c>
      <c r="L3536" s="8">
        <v>1798761.2</v>
      </c>
      <c r="M3536" s="8">
        <v>-0.80000000004656602</v>
      </c>
      <c r="N3536" s="9">
        <v>99.999955524966595</v>
      </c>
    </row>
    <row r="3537" spans="1:14" s="75" customFormat="1" ht="15" customHeight="1" x14ac:dyDescent="0.2">
      <c r="A3537" s="16"/>
      <c r="B3537" s="22" t="s">
        <v>388</v>
      </c>
      <c r="C3537" s="17" t="s">
        <v>975</v>
      </c>
      <c r="D3537" s="4"/>
      <c r="E3537" s="4"/>
      <c r="F3537" s="19" t="s">
        <v>976</v>
      </c>
      <c r="G3537" s="8">
        <v>7284556</v>
      </c>
      <c r="H3537" s="8">
        <v>12971104</v>
      </c>
      <c r="I3537" s="8">
        <v>0</v>
      </c>
      <c r="J3537" s="8">
        <v>0</v>
      </c>
      <c r="K3537" s="8">
        <v>0</v>
      </c>
      <c r="L3537" s="8">
        <v>0</v>
      </c>
      <c r="M3537" s="8">
        <v>0</v>
      </c>
      <c r="N3537" s="9">
        <v>0</v>
      </c>
    </row>
    <row r="3538" spans="1:14" s="75" customFormat="1" ht="15" customHeight="1" x14ac:dyDescent="0.2">
      <c r="A3538" s="29"/>
      <c r="B3538" s="30" t="s">
        <v>415</v>
      </c>
      <c r="C3538" s="31"/>
      <c r="D3538" s="31"/>
      <c r="E3538" s="29"/>
      <c r="F3538" s="32" t="s">
        <v>416</v>
      </c>
      <c r="G3538" s="33">
        <v>98145365</v>
      </c>
      <c r="H3538" s="33">
        <v>128658432</v>
      </c>
      <c r="I3538" s="33">
        <v>220957842.69999999</v>
      </c>
      <c r="J3538" s="33">
        <v>220944535.44859999</v>
      </c>
      <c r="K3538" s="33">
        <v>1421.03733998537</v>
      </c>
      <c r="L3538" s="33">
        <v>220943114.41126001</v>
      </c>
      <c r="M3538" s="33">
        <v>-14728.288740038901</v>
      </c>
      <c r="N3538" s="34">
        <v>99.993334344434203</v>
      </c>
    </row>
    <row r="3539" spans="1:14" s="75" customFormat="1" ht="31.5" x14ac:dyDescent="0.2">
      <c r="A3539" s="16"/>
      <c r="B3539" s="22" t="s">
        <v>415</v>
      </c>
      <c r="C3539" s="17" t="s">
        <v>239</v>
      </c>
      <c r="D3539" s="4"/>
      <c r="E3539" s="4"/>
      <c r="F3539" s="19" t="s">
        <v>977</v>
      </c>
      <c r="G3539" s="8">
        <v>28625091</v>
      </c>
      <c r="H3539" s="8">
        <v>28393840</v>
      </c>
      <c r="I3539" s="8">
        <v>28471016</v>
      </c>
      <c r="J3539" s="8">
        <v>28460072.649390001</v>
      </c>
      <c r="K3539" s="8">
        <v>1343.18135999888</v>
      </c>
      <c r="L3539" s="8">
        <v>28458729.468029998</v>
      </c>
      <c r="M3539" s="8">
        <v>-12286.531970001801</v>
      </c>
      <c r="N3539" s="9">
        <v>99.956845474112995</v>
      </c>
    </row>
    <row r="3540" spans="1:14" s="75" customFormat="1" ht="31.5" x14ac:dyDescent="0.2">
      <c r="A3540" s="16"/>
      <c r="B3540" s="16"/>
      <c r="C3540" s="20"/>
      <c r="D3540" s="17" t="s">
        <v>264</v>
      </c>
      <c r="E3540" s="4"/>
      <c r="F3540" s="19" t="s">
        <v>978</v>
      </c>
      <c r="G3540" s="8" t="s">
        <v>243</v>
      </c>
      <c r="H3540" s="8" t="s">
        <v>243</v>
      </c>
      <c r="I3540" s="8">
        <v>2233891.2999999998</v>
      </c>
      <c r="J3540" s="8">
        <v>2233763.4749799999</v>
      </c>
      <c r="K3540" s="8">
        <v>0</v>
      </c>
      <c r="L3540" s="8">
        <v>2233763.4749799999</v>
      </c>
      <c r="M3540" s="8">
        <v>-127.82501999987301</v>
      </c>
      <c r="N3540" s="9">
        <v>99.994277921221993</v>
      </c>
    </row>
    <row r="3541" spans="1:14" s="75" customFormat="1" ht="15.75" customHeight="1" x14ac:dyDescent="0.2">
      <c r="A3541" s="16"/>
      <c r="B3541" s="16"/>
      <c r="C3541" s="18"/>
      <c r="D3541" s="20"/>
      <c r="E3541" s="17" t="s">
        <v>300</v>
      </c>
      <c r="F3541" s="19" t="s">
        <v>301</v>
      </c>
      <c r="G3541" s="8" t="s">
        <v>243</v>
      </c>
      <c r="H3541" s="8" t="s">
        <v>243</v>
      </c>
      <c r="I3541" s="8">
        <v>1932792.3</v>
      </c>
      <c r="J3541" s="8">
        <v>1932708.89479</v>
      </c>
      <c r="K3541" s="8">
        <v>0</v>
      </c>
      <c r="L3541" s="8">
        <v>1932708.89479</v>
      </c>
      <c r="M3541" s="8">
        <v>-83.405209999997197</v>
      </c>
      <c r="N3541" s="9">
        <v>99.995684729807707</v>
      </c>
    </row>
    <row r="3542" spans="1:14" s="75" customFormat="1" ht="15.75" customHeight="1" x14ac:dyDescent="0.2">
      <c r="A3542" s="16"/>
      <c r="B3542" s="16"/>
      <c r="C3542" s="18"/>
      <c r="D3542" s="20"/>
      <c r="E3542" s="17" t="s">
        <v>302</v>
      </c>
      <c r="F3542" s="19" t="s">
        <v>303</v>
      </c>
      <c r="G3542" s="8" t="s">
        <v>243</v>
      </c>
      <c r="H3542" s="8" t="s">
        <v>243</v>
      </c>
      <c r="I3542" s="8">
        <v>211644.5</v>
      </c>
      <c r="J3542" s="8">
        <v>211618.26418999999</v>
      </c>
      <c r="K3542" s="8">
        <v>0</v>
      </c>
      <c r="L3542" s="8">
        <v>211618.26418999999</v>
      </c>
      <c r="M3542" s="8">
        <v>-26.235810000012901</v>
      </c>
      <c r="N3542" s="9">
        <v>99.987603830952395</v>
      </c>
    </row>
    <row r="3543" spans="1:14" s="75" customFormat="1" ht="15.75" customHeight="1" x14ac:dyDescent="0.2">
      <c r="A3543" s="16"/>
      <c r="B3543" s="16"/>
      <c r="C3543" s="18"/>
      <c r="D3543" s="20"/>
      <c r="E3543" s="17" t="s">
        <v>335</v>
      </c>
      <c r="F3543" s="19" t="s">
        <v>336</v>
      </c>
      <c r="G3543" s="8" t="s">
        <v>243</v>
      </c>
      <c r="H3543" s="8" t="s">
        <v>243</v>
      </c>
      <c r="I3543" s="8">
        <v>89454.5</v>
      </c>
      <c r="J3543" s="8">
        <v>89436.316000000006</v>
      </c>
      <c r="K3543" s="8">
        <v>0</v>
      </c>
      <c r="L3543" s="8">
        <v>89436.316000000006</v>
      </c>
      <c r="M3543" s="8">
        <v>-18.183999999993802</v>
      </c>
      <c r="N3543" s="9">
        <v>99.979672347394498</v>
      </c>
    </row>
    <row r="3544" spans="1:14" s="75" customFormat="1" ht="31.5" x14ac:dyDescent="0.2">
      <c r="A3544" s="16"/>
      <c r="B3544" s="16"/>
      <c r="C3544" s="20"/>
      <c r="D3544" s="17" t="s">
        <v>409</v>
      </c>
      <c r="E3544" s="4"/>
      <c r="F3544" s="19" t="s">
        <v>979</v>
      </c>
      <c r="G3544" s="8" t="s">
        <v>243</v>
      </c>
      <c r="H3544" s="8" t="s">
        <v>243</v>
      </c>
      <c r="I3544" s="8">
        <v>1090650</v>
      </c>
      <c r="J3544" s="8">
        <v>1086207.3273700001</v>
      </c>
      <c r="K3544" s="8">
        <v>0</v>
      </c>
      <c r="L3544" s="8">
        <v>1086207.3273700001</v>
      </c>
      <c r="M3544" s="8">
        <v>-4442.67262999993</v>
      </c>
      <c r="N3544" s="9">
        <v>99.592658265254698</v>
      </c>
    </row>
    <row r="3545" spans="1:14" s="75" customFormat="1" ht="16.5" customHeight="1" x14ac:dyDescent="0.2">
      <c r="A3545" s="16"/>
      <c r="B3545" s="16"/>
      <c r="C3545" s="18"/>
      <c r="D3545" s="20"/>
      <c r="E3545" s="17" t="s">
        <v>368</v>
      </c>
      <c r="F3545" s="19" t="s">
        <v>369</v>
      </c>
      <c r="G3545" s="8" t="s">
        <v>243</v>
      </c>
      <c r="H3545" s="8" t="s">
        <v>243</v>
      </c>
      <c r="I3545" s="8">
        <v>685459.6</v>
      </c>
      <c r="J3545" s="8">
        <v>685456.68625999999</v>
      </c>
      <c r="K3545" s="8">
        <v>0</v>
      </c>
      <c r="L3545" s="8">
        <v>685456.68625999999</v>
      </c>
      <c r="M3545" s="8">
        <v>-2.9137399999890499</v>
      </c>
      <c r="N3545" s="9">
        <v>99.999574921702205</v>
      </c>
    </row>
    <row r="3546" spans="1:14" s="75" customFormat="1" ht="16.5" customHeight="1" x14ac:dyDescent="0.2">
      <c r="A3546" s="16"/>
      <c r="B3546" s="16"/>
      <c r="C3546" s="18"/>
      <c r="D3546" s="20"/>
      <c r="E3546" s="17" t="s">
        <v>282</v>
      </c>
      <c r="F3546" s="19" t="s">
        <v>283</v>
      </c>
      <c r="G3546" s="8" t="s">
        <v>243</v>
      </c>
      <c r="H3546" s="8" t="s">
        <v>243</v>
      </c>
      <c r="I3546" s="8">
        <v>405189.8</v>
      </c>
      <c r="J3546" s="8">
        <v>400750.64111000003</v>
      </c>
      <c r="K3546" s="8">
        <v>0</v>
      </c>
      <c r="L3546" s="8">
        <v>400750.64111000003</v>
      </c>
      <c r="M3546" s="8">
        <v>-4439.1588899999597</v>
      </c>
      <c r="N3546" s="9">
        <v>98.904424817702704</v>
      </c>
    </row>
    <row r="3547" spans="1:14" s="75" customFormat="1" ht="16.5" customHeight="1" x14ac:dyDescent="0.2">
      <c r="A3547" s="16"/>
      <c r="B3547" s="16"/>
      <c r="C3547" s="18"/>
      <c r="D3547" s="20"/>
      <c r="E3547" s="17" t="s">
        <v>284</v>
      </c>
      <c r="F3547" s="19" t="s">
        <v>285</v>
      </c>
      <c r="G3547" s="8" t="s">
        <v>243</v>
      </c>
      <c r="H3547" s="8" t="s">
        <v>243</v>
      </c>
      <c r="I3547" s="8">
        <v>0.6</v>
      </c>
      <c r="J3547" s="8">
        <v>0</v>
      </c>
      <c r="K3547" s="8">
        <v>0</v>
      </c>
      <c r="L3547" s="8">
        <v>0</v>
      </c>
      <c r="M3547" s="8">
        <v>-0.6</v>
      </c>
      <c r="N3547" s="9">
        <v>0</v>
      </c>
    </row>
    <row r="3548" spans="1:14" s="75" customFormat="1" ht="31.5" x14ac:dyDescent="0.2">
      <c r="A3548" s="16"/>
      <c r="B3548" s="16"/>
      <c r="C3548" s="20"/>
      <c r="D3548" s="17" t="s">
        <v>363</v>
      </c>
      <c r="E3548" s="4"/>
      <c r="F3548" s="59" t="s">
        <v>1347</v>
      </c>
      <c r="G3548" s="8" t="s">
        <v>243</v>
      </c>
      <c r="H3548" s="8" t="s">
        <v>243</v>
      </c>
      <c r="I3548" s="8">
        <v>278880</v>
      </c>
      <c r="J3548" s="8">
        <v>278880</v>
      </c>
      <c r="K3548" s="8">
        <v>0</v>
      </c>
      <c r="L3548" s="8">
        <v>278880</v>
      </c>
      <c r="M3548" s="8">
        <v>0</v>
      </c>
      <c r="N3548" s="9">
        <v>100</v>
      </c>
    </row>
    <row r="3549" spans="1:14" s="75" customFormat="1" ht="17.25" customHeight="1" x14ac:dyDescent="0.2">
      <c r="A3549" s="16"/>
      <c r="B3549" s="16"/>
      <c r="C3549" s="18"/>
      <c r="D3549" s="20"/>
      <c r="E3549" s="17" t="s">
        <v>269</v>
      </c>
      <c r="F3549" s="19" t="s">
        <v>270</v>
      </c>
      <c r="G3549" s="8" t="s">
        <v>243</v>
      </c>
      <c r="H3549" s="8" t="s">
        <v>243</v>
      </c>
      <c r="I3549" s="8">
        <v>278880</v>
      </c>
      <c r="J3549" s="8">
        <v>278880</v>
      </c>
      <c r="K3549" s="8">
        <v>0</v>
      </c>
      <c r="L3549" s="8">
        <v>278880</v>
      </c>
      <c r="M3549" s="8">
        <v>0</v>
      </c>
      <c r="N3549" s="9">
        <v>100</v>
      </c>
    </row>
    <row r="3550" spans="1:14" s="75" customFormat="1" ht="31.5" x14ac:dyDescent="0.2">
      <c r="A3550" s="16"/>
      <c r="B3550" s="16"/>
      <c r="C3550" s="20"/>
      <c r="D3550" s="17" t="s">
        <v>294</v>
      </c>
      <c r="E3550" s="4"/>
      <c r="F3550" s="19" t="s">
        <v>304</v>
      </c>
      <c r="G3550" s="8" t="s">
        <v>243</v>
      </c>
      <c r="H3550" s="8" t="s">
        <v>243</v>
      </c>
      <c r="I3550" s="8">
        <v>2133915.7000000002</v>
      </c>
      <c r="J3550" s="8">
        <v>2133777.97578</v>
      </c>
      <c r="K3550" s="8">
        <v>1003.19467000011</v>
      </c>
      <c r="L3550" s="8">
        <v>2132774.7811099999</v>
      </c>
      <c r="M3550" s="8">
        <v>-1140.9188900003201</v>
      </c>
      <c r="N3550" s="9">
        <v>99.946534022407704</v>
      </c>
    </row>
    <row r="3551" spans="1:14" s="75" customFormat="1" ht="16.5" customHeight="1" x14ac:dyDescent="0.2">
      <c r="A3551" s="16"/>
      <c r="B3551" s="16"/>
      <c r="C3551" s="18"/>
      <c r="D3551" s="20"/>
      <c r="E3551" s="17" t="s">
        <v>265</v>
      </c>
      <c r="F3551" s="19" t="s">
        <v>266</v>
      </c>
      <c r="G3551" s="8" t="s">
        <v>243</v>
      </c>
      <c r="H3551" s="8" t="s">
        <v>243</v>
      </c>
      <c r="I3551" s="8">
        <v>32047.8</v>
      </c>
      <c r="J3551" s="8">
        <v>32041.293799999999</v>
      </c>
      <c r="K3551" s="8">
        <v>0</v>
      </c>
      <c r="L3551" s="8">
        <v>32041.293799999999</v>
      </c>
      <c r="M3551" s="8">
        <v>-6.5061999999998097</v>
      </c>
      <c r="N3551" s="9">
        <v>99.979698450439699</v>
      </c>
    </row>
    <row r="3552" spans="1:14" s="75" customFormat="1" ht="16.5" customHeight="1" x14ac:dyDescent="0.2">
      <c r="A3552" s="16"/>
      <c r="B3552" s="16"/>
      <c r="C3552" s="18"/>
      <c r="D3552" s="20"/>
      <c r="E3552" s="17" t="s">
        <v>267</v>
      </c>
      <c r="F3552" s="19" t="s">
        <v>268</v>
      </c>
      <c r="G3552" s="8" t="s">
        <v>243</v>
      </c>
      <c r="H3552" s="8" t="s">
        <v>243</v>
      </c>
      <c r="I3552" s="8">
        <v>127969</v>
      </c>
      <c r="J3552" s="8">
        <v>127842.00094</v>
      </c>
      <c r="K3552" s="8">
        <v>1003.19467</v>
      </c>
      <c r="L3552" s="8">
        <v>126838.80627</v>
      </c>
      <c r="M3552" s="8">
        <v>-1130.19373</v>
      </c>
      <c r="N3552" s="9">
        <v>99.116822253827095</v>
      </c>
    </row>
    <row r="3553" spans="1:14" s="75" customFormat="1" ht="16.5" customHeight="1" x14ac:dyDescent="0.2">
      <c r="A3553" s="16"/>
      <c r="B3553" s="16"/>
      <c r="C3553" s="18"/>
      <c r="D3553" s="20"/>
      <c r="E3553" s="17" t="s">
        <v>277</v>
      </c>
      <c r="F3553" s="19" t="s">
        <v>278</v>
      </c>
      <c r="G3553" s="8" t="s">
        <v>243</v>
      </c>
      <c r="H3553" s="8" t="s">
        <v>243</v>
      </c>
      <c r="I3553" s="8">
        <v>1361155.9</v>
      </c>
      <c r="J3553" s="8">
        <v>1361151.9413699999</v>
      </c>
      <c r="K3553" s="8">
        <v>0</v>
      </c>
      <c r="L3553" s="8">
        <v>1361151.9413699999</v>
      </c>
      <c r="M3553" s="8">
        <v>-3.9586300000082701</v>
      </c>
      <c r="N3553" s="9">
        <v>99.999709171447606</v>
      </c>
    </row>
    <row r="3554" spans="1:14" s="75" customFormat="1" ht="16.5" customHeight="1" x14ac:dyDescent="0.2">
      <c r="A3554" s="16"/>
      <c r="B3554" s="16"/>
      <c r="C3554" s="18"/>
      <c r="D3554" s="20"/>
      <c r="E3554" s="17" t="s">
        <v>282</v>
      </c>
      <c r="F3554" s="19" t="s">
        <v>283</v>
      </c>
      <c r="G3554" s="8" t="s">
        <v>243</v>
      </c>
      <c r="H3554" s="8" t="s">
        <v>243</v>
      </c>
      <c r="I3554" s="8">
        <v>572199</v>
      </c>
      <c r="J3554" s="8">
        <v>572198.73967000004</v>
      </c>
      <c r="K3554" s="8">
        <v>0</v>
      </c>
      <c r="L3554" s="8">
        <v>572198.73967000004</v>
      </c>
      <c r="M3554" s="8">
        <v>-0.26032999996095901</v>
      </c>
      <c r="N3554" s="9">
        <v>99.999954503590502</v>
      </c>
    </row>
    <row r="3555" spans="1:14" s="75" customFormat="1" ht="16.5" customHeight="1" x14ac:dyDescent="0.2">
      <c r="A3555" s="16"/>
      <c r="B3555" s="16"/>
      <c r="C3555" s="18"/>
      <c r="D3555" s="20"/>
      <c r="E3555" s="17" t="s">
        <v>284</v>
      </c>
      <c r="F3555" s="19" t="s">
        <v>285</v>
      </c>
      <c r="G3555" s="8" t="s">
        <v>243</v>
      </c>
      <c r="H3555" s="8" t="s">
        <v>243</v>
      </c>
      <c r="I3555" s="8">
        <v>40544</v>
      </c>
      <c r="J3555" s="8">
        <v>40544</v>
      </c>
      <c r="K3555" s="8">
        <v>0</v>
      </c>
      <c r="L3555" s="8">
        <v>40544</v>
      </c>
      <c r="M3555" s="8">
        <v>0</v>
      </c>
      <c r="N3555" s="9">
        <v>100</v>
      </c>
    </row>
    <row r="3556" spans="1:14" s="75" customFormat="1" ht="16.5" customHeight="1" x14ac:dyDescent="0.2">
      <c r="A3556" s="16"/>
      <c r="B3556" s="16"/>
      <c r="C3556" s="20"/>
      <c r="D3556" s="17" t="s">
        <v>305</v>
      </c>
      <c r="E3556" s="4"/>
      <c r="F3556" s="19" t="s">
        <v>980</v>
      </c>
      <c r="G3556" s="8" t="s">
        <v>243</v>
      </c>
      <c r="H3556" s="8" t="s">
        <v>243</v>
      </c>
      <c r="I3556" s="8">
        <v>5141</v>
      </c>
      <c r="J3556" s="8">
        <v>5140.1149599999999</v>
      </c>
      <c r="K3556" s="8">
        <v>0</v>
      </c>
      <c r="L3556" s="8">
        <v>5140.1149599999999</v>
      </c>
      <c r="M3556" s="8">
        <v>-0.88504000000011696</v>
      </c>
      <c r="N3556" s="9">
        <v>99.982784672242801</v>
      </c>
    </row>
    <row r="3557" spans="1:14" s="75" customFormat="1" ht="16.5" customHeight="1" x14ac:dyDescent="0.2">
      <c r="A3557" s="16"/>
      <c r="B3557" s="16"/>
      <c r="C3557" s="18"/>
      <c r="D3557" s="20"/>
      <c r="E3557" s="17" t="s">
        <v>302</v>
      </c>
      <c r="F3557" s="19" t="s">
        <v>303</v>
      </c>
      <c r="G3557" s="8" t="s">
        <v>243</v>
      </c>
      <c r="H3557" s="8" t="s">
        <v>243</v>
      </c>
      <c r="I3557" s="8">
        <v>237.5</v>
      </c>
      <c r="J3557" s="8">
        <v>237.38028</v>
      </c>
      <c r="K3557" s="8">
        <v>0</v>
      </c>
      <c r="L3557" s="8">
        <v>237.38028</v>
      </c>
      <c r="M3557" s="8">
        <v>-0.11972000000000101</v>
      </c>
      <c r="N3557" s="9">
        <v>99.949591578947405</v>
      </c>
    </row>
    <row r="3558" spans="1:14" s="75" customFormat="1" ht="16.5" customHeight="1" x14ac:dyDescent="0.2">
      <c r="A3558" s="16"/>
      <c r="B3558" s="16"/>
      <c r="C3558" s="18"/>
      <c r="D3558" s="20"/>
      <c r="E3558" s="17" t="s">
        <v>260</v>
      </c>
      <c r="F3558" s="19" t="s">
        <v>261</v>
      </c>
      <c r="G3558" s="8" t="s">
        <v>243</v>
      </c>
      <c r="H3558" s="8" t="s">
        <v>243</v>
      </c>
      <c r="I3558" s="8">
        <v>4903.5</v>
      </c>
      <c r="J3558" s="8">
        <v>4902.7346799999996</v>
      </c>
      <c r="K3558" s="8">
        <v>0</v>
      </c>
      <c r="L3558" s="8">
        <v>4902.7346799999996</v>
      </c>
      <c r="M3558" s="8">
        <v>-0.76532000000042899</v>
      </c>
      <c r="N3558" s="9">
        <v>99.9843923727949</v>
      </c>
    </row>
    <row r="3559" spans="1:14" s="75" customFormat="1" ht="16.5" customHeight="1" x14ac:dyDescent="0.2">
      <c r="A3559" s="16"/>
      <c r="B3559" s="16"/>
      <c r="C3559" s="20"/>
      <c r="D3559" s="17" t="s">
        <v>244</v>
      </c>
      <c r="E3559" s="4"/>
      <c r="F3559" s="19" t="s">
        <v>981</v>
      </c>
      <c r="G3559" s="8" t="s">
        <v>243</v>
      </c>
      <c r="H3559" s="8" t="s">
        <v>243</v>
      </c>
      <c r="I3559" s="8">
        <v>1141144.5</v>
      </c>
      <c r="J3559" s="8">
        <v>1141137.86494</v>
      </c>
      <c r="K3559" s="8">
        <v>0</v>
      </c>
      <c r="L3559" s="8">
        <v>1141137.86494</v>
      </c>
      <c r="M3559" s="8">
        <v>-6.6350600000005198</v>
      </c>
      <c r="N3559" s="9">
        <v>99.999418560927197</v>
      </c>
    </row>
    <row r="3560" spans="1:14" s="75" customFormat="1" ht="16.5" customHeight="1" x14ac:dyDescent="0.2">
      <c r="A3560" s="16"/>
      <c r="B3560" s="16"/>
      <c r="C3560" s="18"/>
      <c r="D3560" s="20"/>
      <c r="E3560" s="17" t="s">
        <v>368</v>
      </c>
      <c r="F3560" s="19" t="s">
        <v>369</v>
      </c>
      <c r="G3560" s="8" t="s">
        <v>243</v>
      </c>
      <c r="H3560" s="8" t="s">
        <v>243</v>
      </c>
      <c r="I3560" s="8">
        <v>865766.2</v>
      </c>
      <c r="J3560" s="8">
        <v>865766.2</v>
      </c>
      <c r="K3560" s="8">
        <v>0</v>
      </c>
      <c r="L3560" s="8">
        <v>865766.2</v>
      </c>
      <c r="M3560" s="8">
        <v>0</v>
      </c>
      <c r="N3560" s="9">
        <v>100</v>
      </c>
    </row>
    <row r="3561" spans="1:14" s="75" customFormat="1" ht="16.5" customHeight="1" x14ac:dyDescent="0.2">
      <c r="A3561" s="16"/>
      <c r="B3561" s="16"/>
      <c r="C3561" s="18"/>
      <c r="D3561" s="20"/>
      <c r="E3561" s="17" t="s">
        <v>282</v>
      </c>
      <c r="F3561" s="19" t="s">
        <v>283</v>
      </c>
      <c r="G3561" s="8" t="s">
        <v>243</v>
      </c>
      <c r="H3561" s="8" t="s">
        <v>243</v>
      </c>
      <c r="I3561" s="8">
        <v>275001.7</v>
      </c>
      <c r="J3561" s="8">
        <v>274995.34493999998</v>
      </c>
      <c r="K3561" s="8">
        <v>0</v>
      </c>
      <c r="L3561" s="8">
        <v>274995.34493999998</v>
      </c>
      <c r="M3561" s="8">
        <v>-6.3550600000307904</v>
      </c>
      <c r="N3561" s="9">
        <v>99.997689083376599</v>
      </c>
    </row>
    <row r="3562" spans="1:14" s="75" customFormat="1" ht="16.5" customHeight="1" x14ac:dyDescent="0.2">
      <c r="A3562" s="16"/>
      <c r="B3562" s="16"/>
      <c r="C3562" s="18"/>
      <c r="D3562" s="20"/>
      <c r="E3562" s="17" t="s">
        <v>284</v>
      </c>
      <c r="F3562" s="19" t="s">
        <v>285</v>
      </c>
      <c r="G3562" s="8" t="s">
        <v>243</v>
      </c>
      <c r="H3562" s="8" t="s">
        <v>243</v>
      </c>
      <c r="I3562" s="8">
        <v>145.6</v>
      </c>
      <c r="J3562" s="8">
        <v>145.6</v>
      </c>
      <c r="K3562" s="8">
        <v>0</v>
      </c>
      <c r="L3562" s="8">
        <v>145.6</v>
      </c>
      <c r="M3562" s="8">
        <v>0</v>
      </c>
      <c r="N3562" s="9">
        <v>100</v>
      </c>
    </row>
    <row r="3563" spans="1:14" s="75" customFormat="1" ht="16.5" customHeight="1" x14ac:dyDescent="0.2">
      <c r="A3563" s="16"/>
      <c r="B3563" s="16"/>
      <c r="C3563" s="18"/>
      <c r="D3563" s="20"/>
      <c r="E3563" s="17" t="s">
        <v>308</v>
      </c>
      <c r="F3563" s="19" t="s">
        <v>309</v>
      </c>
      <c r="G3563" s="8" t="s">
        <v>243</v>
      </c>
      <c r="H3563" s="8" t="s">
        <v>243</v>
      </c>
      <c r="I3563" s="8">
        <v>231</v>
      </c>
      <c r="J3563" s="8">
        <v>230.72</v>
      </c>
      <c r="K3563" s="8">
        <v>0</v>
      </c>
      <c r="L3563" s="8">
        <v>230.72</v>
      </c>
      <c r="M3563" s="8">
        <v>-0.28000000000000103</v>
      </c>
      <c r="N3563" s="9">
        <v>99.878787878787904</v>
      </c>
    </row>
    <row r="3564" spans="1:14" s="75" customFormat="1" ht="16.5" customHeight="1" x14ac:dyDescent="0.2">
      <c r="A3564" s="16"/>
      <c r="B3564" s="16"/>
      <c r="C3564" s="20"/>
      <c r="D3564" s="17" t="s">
        <v>241</v>
      </c>
      <c r="E3564" s="4"/>
      <c r="F3564" s="19" t="s">
        <v>242</v>
      </c>
      <c r="G3564" s="8" t="s">
        <v>243</v>
      </c>
      <c r="H3564" s="8" t="s">
        <v>243</v>
      </c>
      <c r="I3564" s="8">
        <v>21587393.5</v>
      </c>
      <c r="J3564" s="8">
        <v>21581165.89136</v>
      </c>
      <c r="K3564" s="8">
        <v>339.98668999969999</v>
      </c>
      <c r="L3564" s="8">
        <v>21580825.90467</v>
      </c>
      <c r="M3564" s="8">
        <v>-6567.5953299962002</v>
      </c>
      <c r="N3564" s="9">
        <v>99.969576709990505</v>
      </c>
    </row>
    <row r="3565" spans="1:14" s="75" customFormat="1" ht="15.75" customHeight="1" x14ac:dyDescent="0.2">
      <c r="A3565" s="16"/>
      <c r="B3565" s="16"/>
      <c r="C3565" s="18"/>
      <c r="D3565" s="20"/>
      <c r="E3565" s="17" t="s">
        <v>244</v>
      </c>
      <c r="F3565" s="19" t="s">
        <v>245</v>
      </c>
      <c r="G3565" s="8" t="s">
        <v>243</v>
      </c>
      <c r="H3565" s="8" t="s">
        <v>243</v>
      </c>
      <c r="I3565" s="8">
        <v>11298163.300000001</v>
      </c>
      <c r="J3565" s="8">
        <v>11297346.307979999</v>
      </c>
      <c r="K3565" s="8">
        <v>0</v>
      </c>
      <c r="L3565" s="8">
        <v>11297346.307979999</v>
      </c>
      <c r="M3565" s="8">
        <v>-816.99202000163496</v>
      </c>
      <c r="N3565" s="9">
        <v>99.992768806767003</v>
      </c>
    </row>
    <row r="3566" spans="1:14" s="75" customFormat="1" ht="15.75" customHeight="1" x14ac:dyDescent="0.2">
      <c r="A3566" s="16"/>
      <c r="B3566" s="16"/>
      <c r="C3566" s="18"/>
      <c r="D3566" s="20"/>
      <c r="E3566" s="17" t="s">
        <v>246</v>
      </c>
      <c r="F3566" s="19" t="s">
        <v>247</v>
      </c>
      <c r="G3566" s="8" t="s">
        <v>243</v>
      </c>
      <c r="H3566" s="8" t="s">
        <v>243</v>
      </c>
      <c r="I3566" s="8">
        <v>4190218.2</v>
      </c>
      <c r="J3566" s="8">
        <v>4189989.36516</v>
      </c>
      <c r="K3566" s="8">
        <v>0</v>
      </c>
      <c r="L3566" s="8">
        <v>4189989.36516</v>
      </c>
      <c r="M3566" s="8">
        <v>-228.83484000014101</v>
      </c>
      <c r="N3566" s="9">
        <v>99.994538832369201</v>
      </c>
    </row>
    <row r="3567" spans="1:14" s="75" customFormat="1" ht="15.75" customHeight="1" x14ac:dyDescent="0.2">
      <c r="A3567" s="16"/>
      <c r="B3567" s="16"/>
      <c r="C3567" s="18"/>
      <c r="D3567" s="20"/>
      <c r="E3567" s="17" t="s">
        <v>248</v>
      </c>
      <c r="F3567" s="19" t="s">
        <v>249</v>
      </c>
      <c r="G3567" s="8" t="s">
        <v>243</v>
      </c>
      <c r="H3567" s="8" t="s">
        <v>243</v>
      </c>
      <c r="I3567" s="8">
        <v>2000879.7</v>
      </c>
      <c r="J3567" s="8">
        <v>2000865.6306100001</v>
      </c>
      <c r="K3567" s="8">
        <v>0</v>
      </c>
      <c r="L3567" s="8">
        <v>2000865.6306100001</v>
      </c>
      <c r="M3567" s="8">
        <v>-14.0693899998441</v>
      </c>
      <c r="N3567" s="9">
        <v>99.999296839785003</v>
      </c>
    </row>
    <row r="3568" spans="1:14" s="75" customFormat="1" ht="15.75" customHeight="1" x14ac:dyDescent="0.2">
      <c r="A3568" s="16"/>
      <c r="B3568" s="16"/>
      <c r="C3568" s="18"/>
      <c r="D3568" s="20"/>
      <c r="E3568" s="17" t="s">
        <v>250</v>
      </c>
      <c r="F3568" s="19" t="s">
        <v>251</v>
      </c>
      <c r="G3568" s="8" t="s">
        <v>243</v>
      </c>
      <c r="H3568" s="8" t="s">
        <v>243</v>
      </c>
      <c r="I3568" s="8">
        <v>886722.2</v>
      </c>
      <c r="J3568" s="8">
        <v>885492.36204000004</v>
      </c>
      <c r="K3568" s="8">
        <v>0</v>
      </c>
      <c r="L3568" s="8">
        <v>885492.36204000004</v>
      </c>
      <c r="M3568" s="8">
        <v>-1229.83795999992</v>
      </c>
      <c r="N3568" s="9">
        <v>99.861305157353698</v>
      </c>
    </row>
    <row r="3569" spans="1:14" s="75" customFormat="1" ht="15.75" customHeight="1" x14ac:dyDescent="0.2">
      <c r="A3569" s="16"/>
      <c r="B3569" s="16"/>
      <c r="C3569" s="18"/>
      <c r="D3569" s="20"/>
      <c r="E3569" s="17" t="s">
        <v>252</v>
      </c>
      <c r="F3569" s="19" t="s">
        <v>253</v>
      </c>
      <c r="G3569" s="8" t="s">
        <v>243</v>
      </c>
      <c r="H3569" s="8" t="s">
        <v>243</v>
      </c>
      <c r="I3569" s="8">
        <v>417624.9</v>
      </c>
      <c r="J3569" s="8">
        <v>417541.86851</v>
      </c>
      <c r="K3569" s="8">
        <v>0</v>
      </c>
      <c r="L3569" s="8">
        <v>417541.86851</v>
      </c>
      <c r="M3569" s="8">
        <v>-83.031490000022998</v>
      </c>
      <c r="N3569" s="9">
        <v>99.980118165846903</v>
      </c>
    </row>
    <row r="3570" spans="1:14" s="75" customFormat="1" ht="15.75" customHeight="1" x14ac:dyDescent="0.2">
      <c r="A3570" s="16"/>
      <c r="B3570" s="16"/>
      <c r="C3570" s="18"/>
      <c r="D3570" s="20"/>
      <c r="E3570" s="17" t="s">
        <v>241</v>
      </c>
      <c r="F3570" s="19" t="s">
        <v>326</v>
      </c>
      <c r="G3570" s="8" t="s">
        <v>243</v>
      </c>
      <c r="H3570" s="8" t="s">
        <v>243</v>
      </c>
      <c r="I3570" s="8">
        <v>14468.2</v>
      </c>
      <c r="J3570" s="8">
        <v>14461.92268</v>
      </c>
      <c r="K3570" s="8">
        <v>0</v>
      </c>
      <c r="L3570" s="8">
        <v>14461.92268</v>
      </c>
      <c r="M3570" s="8">
        <v>-6.2773200000010503</v>
      </c>
      <c r="N3570" s="9">
        <v>99.956612985720398</v>
      </c>
    </row>
    <row r="3571" spans="1:14" s="75" customFormat="1" ht="15.75" customHeight="1" x14ac:dyDescent="0.2">
      <c r="A3571" s="16"/>
      <c r="B3571" s="16"/>
      <c r="C3571" s="18"/>
      <c r="D3571" s="20"/>
      <c r="E3571" s="17" t="s">
        <v>254</v>
      </c>
      <c r="F3571" s="19" t="s">
        <v>255</v>
      </c>
      <c r="G3571" s="8" t="s">
        <v>243</v>
      </c>
      <c r="H3571" s="8" t="s">
        <v>243</v>
      </c>
      <c r="I3571" s="8">
        <v>410096.2</v>
      </c>
      <c r="J3571" s="8">
        <v>409905.71356</v>
      </c>
      <c r="K3571" s="8">
        <v>0</v>
      </c>
      <c r="L3571" s="8">
        <v>409905.71356</v>
      </c>
      <c r="M3571" s="8">
        <v>-190.486440000008</v>
      </c>
      <c r="N3571" s="9">
        <v>99.953550791253406</v>
      </c>
    </row>
    <row r="3572" spans="1:14" s="75" customFormat="1" ht="15.75" customHeight="1" x14ac:dyDescent="0.2">
      <c r="A3572" s="16"/>
      <c r="B3572" s="16"/>
      <c r="C3572" s="18"/>
      <c r="D3572" s="20"/>
      <c r="E3572" s="17" t="s">
        <v>341</v>
      </c>
      <c r="F3572" s="19" t="s">
        <v>1209</v>
      </c>
      <c r="G3572" s="8" t="s">
        <v>243</v>
      </c>
      <c r="H3572" s="8" t="s">
        <v>243</v>
      </c>
      <c r="I3572" s="8">
        <v>124149</v>
      </c>
      <c r="J3572" s="8">
        <v>124146.91968000001</v>
      </c>
      <c r="K3572" s="8">
        <v>0</v>
      </c>
      <c r="L3572" s="8">
        <v>124146.91968000001</v>
      </c>
      <c r="M3572" s="8">
        <v>-2.0803199999936601</v>
      </c>
      <c r="N3572" s="9">
        <v>99.998324336080003</v>
      </c>
    </row>
    <row r="3573" spans="1:14" s="75" customFormat="1" ht="15.75" customHeight="1" x14ac:dyDescent="0.2">
      <c r="A3573" s="16"/>
      <c r="B3573" s="16"/>
      <c r="C3573" s="18"/>
      <c r="D3573" s="20"/>
      <c r="E3573" s="17" t="s">
        <v>327</v>
      </c>
      <c r="F3573" s="19" t="s">
        <v>328</v>
      </c>
      <c r="G3573" s="8" t="s">
        <v>243</v>
      </c>
      <c r="H3573" s="8" t="s">
        <v>243</v>
      </c>
      <c r="I3573" s="8">
        <v>360228.1</v>
      </c>
      <c r="J3573" s="8">
        <v>360216.58880999999</v>
      </c>
      <c r="K3573" s="8">
        <v>328</v>
      </c>
      <c r="L3573" s="8">
        <v>359888.58880999999</v>
      </c>
      <c r="M3573" s="8">
        <v>-339.51118999998999</v>
      </c>
      <c r="N3573" s="9">
        <v>99.905751053290999</v>
      </c>
    </row>
    <row r="3574" spans="1:14" s="75" customFormat="1" ht="15.75" customHeight="1" x14ac:dyDescent="0.2">
      <c r="A3574" s="16"/>
      <c r="B3574" s="16"/>
      <c r="C3574" s="18"/>
      <c r="D3574" s="20"/>
      <c r="E3574" s="17" t="s">
        <v>265</v>
      </c>
      <c r="F3574" s="19" t="s">
        <v>266</v>
      </c>
      <c r="G3574" s="8" t="s">
        <v>243</v>
      </c>
      <c r="H3574" s="8" t="s">
        <v>243</v>
      </c>
      <c r="I3574" s="8">
        <v>206657.7</v>
      </c>
      <c r="J3574" s="8">
        <v>206633.42981999999</v>
      </c>
      <c r="K3574" s="8">
        <v>11.9680099999823</v>
      </c>
      <c r="L3574" s="8">
        <v>206621.46181000001</v>
      </c>
      <c r="M3574" s="8">
        <v>-36.238190000003698</v>
      </c>
      <c r="N3574" s="9">
        <v>99.982464631126703</v>
      </c>
    </row>
    <row r="3575" spans="1:14" s="75" customFormat="1" ht="15.75" customHeight="1" x14ac:dyDescent="0.2">
      <c r="A3575" s="16"/>
      <c r="B3575" s="16"/>
      <c r="C3575" s="18"/>
      <c r="D3575" s="20"/>
      <c r="E3575" s="17" t="s">
        <v>287</v>
      </c>
      <c r="F3575" s="19" t="s">
        <v>288</v>
      </c>
      <c r="G3575" s="8" t="s">
        <v>243</v>
      </c>
      <c r="H3575" s="8" t="s">
        <v>243</v>
      </c>
      <c r="I3575" s="8">
        <v>220122.8</v>
      </c>
      <c r="J3575" s="8">
        <v>220119.93041999999</v>
      </c>
      <c r="K3575" s="8">
        <v>0</v>
      </c>
      <c r="L3575" s="8">
        <v>220119.93041999999</v>
      </c>
      <c r="M3575" s="8">
        <v>-2.8695799999986802</v>
      </c>
      <c r="N3575" s="9">
        <v>99.998696373115393</v>
      </c>
    </row>
    <row r="3576" spans="1:14" s="75" customFormat="1" ht="15.75" customHeight="1" x14ac:dyDescent="0.2">
      <c r="A3576" s="16"/>
      <c r="B3576" s="16"/>
      <c r="C3576" s="18"/>
      <c r="D3576" s="20"/>
      <c r="E3576" s="17" t="s">
        <v>267</v>
      </c>
      <c r="F3576" s="19" t="s">
        <v>268</v>
      </c>
      <c r="G3576" s="8" t="s">
        <v>243</v>
      </c>
      <c r="H3576" s="8" t="s">
        <v>243</v>
      </c>
      <c r="I3576" s="8">
        <v>62832.9</v>
      </c>
      <c r="J3576" s="8">
        <v>60772.907149999999</v>
      </c>
      <c r="K3576" s="8">
        <v>1.85899999996764E-2</v>
      </c>
      <c r="L3576" s="8">
        <v>60772.888559999999</v>
      </c>
      <c r="M3576" s="8">
        <v>-2060.0114400000002</v>
      </c>
      <c r="N3576" s="9">
        <v>96.721444593517106</v>
      </c>
    </row>
    <row r="3577" spans="1:14" s="75" customFormat="1" ht="15.75" customHeight="1" x14ac:dyDescent="0.2">
      <c r="A3577" s="16"/>
      <c r="B3577" s="16"/>
      <c r="C3577" s="18"/>
      <c r="D3577" s="20"/>
      <c r="E3577" s="17" t="s">
        <v>256</v>
      </c>
      <c r="F3577" s="19" t="s">
        <v>257</v>
      </c>
      <c r="G3577" s="8" t="s">
        <v>243</v>
      </c>
      <c r="H3577" s="8" t="s">
        <v>243</v>
      </c>
      <c r="I3577" s="8">
        <v>97334.399999999994</v>
      </c>
      <c r="J3577" s="8">
        <v>97334.277960000007</v>
      </c>
      <c r="K3577" s="8">
        <v>0</v>
      </c>
      <c r="L3577" s="8">
        <v>97334.277960000007</v>
      </c>
      <c r="M3577" s="8">
        <v>-0.122039999987464</v>
      </c>
      <c r="N3577" s="9">
        <v>99.999874617812395</v>
      </c>
    </row>
    <row r="3578" spans="1:14" s="75" customFormat="1" ht="15.75" customHeight="1" x14ac:dyDescent="0.2">
      <c r="A3578" s="16"/>
      <c r="B3578" s="16"/>
      <c r="C3578" s="18"/>
      <c r="D3578" s="20"/>
      <c r="E3578" s="17" t="s">
        <v>277</v>
      </c>
      <c r="F3578" s="19" t="s">
        <v>278</v>
      </c>
      <c r="G3578" s="8" t="s">
        <v>243</v>
      </c>
      <c r="H3578" s="8" t="s">
        <v>243</v>
      </c>
      <c r="I3578" s="8">
        <v>634431.30000000005</v>
      </c>
      <c r="J3578" s="8">
        <v>633883.34039999999</v>
      </c>
      <c r="K3578" s="8">
        <v>8.9999986812472303E-5</v>
      </c>
      <c r="L3578" s="8">
        <v>633883.34031</v>
      </c>
      <c r="M3578" s="8">
        <v>-547.95969000004698</v>
      </c>
      <c r="N3578" s="9">
        <v>99.913629783082897</v>
      </c>
    </row>
    <row r="3579" spans="1:14" s="75" customFormat="1" ht="15.75" customHeight="1" x14ac:dyDescent="0.2">
      <c r="A3579" s="16"/>
      <c r="B3579" s="16"/>
      <c r="C3579" s="18"/>
      <c r="D3579" s="20"/>
      <c r="E3579" s="17" t="s">
        <v>258</v>
      </c>
      <c r="F3579" s="19" t="s">
        <v>259</v>
      </c>
      <c r="G3579" s="8" t="s">
        <v>243</v>
      </c>
      <c r="H3579" s="8" t="s">
        <v>243</v>
      </c>
      <c r="I3579" s="8">
        <v>596580.9</v>
      </c>
      <c r="J3579" s="8">
        <v>596327.95600000001</v>
      </c>
      <c r="K3579" s="8">
        <v>0</v>
      </c>
      <c r="L3579" s="8">
        <v>596327.95600000001</v>
      </c>
      <c r="M3579" s="8">
        <v>-252.94400000001801</v>
      </c>
      <c r="N3579" s="9">
        <v>99.957601056285895</v>
      </c>
    </row>
    <row r="3580" spans="1:14" s="75" customFormat="1" ht="15.75" customHeight="1" x14ac:dyDescent="0.2">
      <c r="A3580" s="16"/>
      <c r="B3580" s="16"/>
      <c r="C3580" s="18"/>
      <c r="D3580" s="20"/>
      <c r="E3580" s="17" t="s">
        <v>344</v>
      </c>
      <c r="F3580" s="19" t="s">
        <v>345</v>
      </c>
      <c r="G3580" s="8" t="s">
        <v>243</v>
      </c>
      <c r="H3580" s="8" t="s">
        <v>243</v>
      </c>
      <c r="I3580" s="8">
        <v>13655</v>
      </c>
      <c r="J3580" s="8">
        <v>13654.839760000001</v>
      </c>
      <c r="K3580" s="8">
        <v>0</v>
      </c>
      <c r="L3580" s="8">
        <v>13654.839760000001</v>
      </c>
      <c r="M3580" s="8">
        <v>-0.16023999999924901</v>
      </c>
      <c r="N3580" s="9">
        <v>99.998826510435705</v>
      </c>
    </row>
    <row r="3581" spans="1:14" s="75" customFormat="1" ht="15.75" customHeight="1" x14ac:dyDescent="0.2">
      <c r="A3581" s="16"/>
      <c r="B3581" s="16"/>
      <c r="C3581" s="18"/>
      <c r="D3581" s="20"/>
      <c r="E3581" s="17" t="s">
        <v>260</v>
      </c>
      <c r="F3581" s="19" t="s">
        <v>261</v>
      </c>
      <c r="G3581" s="8" t="s">
        <v>243</v>
      </c>
      <c r="H3581" s="8" t="s">
        <v>243</v>
      </c>
      <c r="I3581" s="8">
        <v>9942.4</v>
      </c>
      <c r="J3581" s="8">
        <v>9921.1996099999997</v>
      </c>
      <c r="K3581" s="8">
        <v>0</v>
      </c>
      <c r="L3581" s="8">
        <v>9921.1996099999997</v>
      </c>
      <c r="M3581" s="8">
        <v>-21.200389999999999</v>
      </c>
      <c r="N3581" s="9">
        <v>99.786767883006107</v>
      </c>
    </row>
    <row r="3582" spans="1:14" s="75" customFormat="1" ht="15.75" customHeight="1" x14ac:dyDescent="0.2">
      <c r="A3582" s="16"/>
      <c r="B3582" s="16"/>
      <c r="C3582" s="18"/>
      <c r="D3582" s="20"/>
      <c r="E3582" s="17" t="s">
        <v>348</v>
      </c>
      <c r="F3582" s="19" t="s">
        <v>349</v>
      </c>
      <c r="G3582" s="8" t="s">
        <v>243</v>
      </c>
      <c r="H3582" s="8" t="s">
        <v>243</v>
      </c>
      <c r="I3582" s="8">
        <v>16119.8</v>
      </c>
      <c r="J3582" s="8">
        <v>16118.531129999999</v>
      </c>
      <c r="K3582" s="8">
        <v>0</v>
      </c>
      <c r="L3582" s="8">
        <v>16118.531129999999</v>
      </c>
      <c r="M3582" s="8">
        <v>-1.26886999999988</v>
      </c>
      <c r="N3582" s="9">
        <v>99.992128500353601</v>
      </c>
    </row>
    <row r="3583" spans="1:14" s="75" customFormat="1" ht="15.75" customHeight="1" x14ac:dyDescent="0.2">
      <c r="A3583" s="16"/>
      <c r="B3583" s="16"/>
      <c r="C3583" s="18"/>
      <c r="D3583" s="20"/>
      <c r="E3583" s="17" t="s">
        <v>282</v>
      </c>
      <c r="F3583" s="19" t="s">
        <v>283</v>
      </c>
      <c r="G3583" s="8" t="s">
        <v>243</v>
      </c>
      <c r="H3583" s="8" t="s">
        <v>243</v>
      </c>
      <c r="I3583" s="8">
        <v>27016.5</v>
      </c>
      <c r="J3583" s="8">
        <v>26282.83008</v>
      </c>
      <c r="K3583" s="8">
        <v>0</v>
      </c>
      <c r="L3583" s="8">
        <v>26282.83008</v>
      </c>
      <c r="M3583" s="8">
        <v>-733.66992000000005</v>
      </c>
      <c r="N3583" s="9">
        <v>97.284363555604898</v>
      </c>
    </row>
    <row r="3584" spans="1:14" s="75" customFormat="1" ht="15.75" customHeight="1" x14ac:dyDescent="0.2">
      <c r="A3584" s="16"/>
      <c r="B3584" s="16"/>
      <c r="C3584" s="18"/>
      <c r="D3584" s="20"/>
      <c r="E3584" s="17" t="s">
        <v>308</v>
      </c>
      <c r="F3584" s="19" t="s">
        <v>309</v>
      </c>
      <c r="G3584" s="8" t="s">
        <v>243</v>
      </c>
      <c r="H3584" s="8" t="s">
        <v>243</v>
      </c>
      <c r="I3584" s="8">
        <v>150</v>
      </c>
      <c r="J3584" s="8">
        <v>149.97</v>
      </c>
      <c r="K3584" s="8">
        <v>0</v>
      </c>
      <c r="L3584" s="8">
        <v>149.97</v>
      </c>
      <c r="M3584" s="8">
        <v>-3.0000000000001099E-2</v>
      </c>
      <c r="N3584" s="9">
        <v>99.98</v>
      </c>
    </row>
    <row r="3585" spans="1:14" s="75" customFormat="1" ht="15.75" customHeight="1" x14ac:dyDescent="0.2">
      <c r="A3585" s="16"/>
      <c r="B3585" s="22" t="s">
        <v>415</v>
      </c>
      <c r="C3585" s="17" t="s">
        <v>237</v>
      </c>
      <c r="D3585" s="4"/>
      <c r="E3585" s="4"/>
      <c r="F3585" s="19" t="s">
        <v>1203</v>
      </c>
      <c r="G3585" s="8" t="s">
        <v>243</v>
      </c>
      <c r="H3585" s="8">
        <v>0</v>
      </c>
      <c r="I3585" s="8">
        <v>12066</v>
      </c>
      <c r="J3585" s="8">
        <v>12065.726479999999</v>
      </c>
      <c r="K3585" s="8">
        <v>0</v>
      </c>
      <c r="L3585" s="8">
        <v>12065.726479999999</v>
      </c>
      <c r="M3585" s="8">
        <v>-0.27352000000064403</v>
      </c>
      <c r="N3585" s="9">
        <v>99.997733134427307</v>
      </c>
    </row>
    <row r="3586" spans="1:14" s="75" customFormat="1" ht="15.75" customHeight="1" x14ac:dyDescent="0.2">
      <c r="A3586" s="16"/>
      <c r="B3586" s="16"/>
      <c r="C3586" s="18"/>
      <c r="D3586" s="20"/>
      <c r="E3586" s="17" t="s">
        <v>260</v>
      </c>
      <c r="F3586" s="19" t="s">
        <v>261</v>
      </c>
      <c r="G3586" s="8" t="s">
        <v>243</v>
      </c>
      <c r="H3586" s="8" t="s">
        <v>243</v>
      </c>
      <c r="I3586" s="8">
        <v>12066</v>
      </c>
      <c r="J3586" s="8">
        <v>12065.726479999999</v>
      </c>
      <c r="K3586" s="8">
        <v>0</v>
      </c>
      <c r="L3586" s="8">
        <v>12065.726479999999</v>
      </c>
      <c r="M3586" s="8">
        <v>-0.27352000000064403</v>
      </c>
      <c r="N3586" s="9">
        <v>99.997733134427307</v>
      </c>
    </row>
    <row r="3587" spans="1:14" s="75" customFormat="1" ht="32.25" customHeight="1" x14ac:dyDescent="0.2">
      <c r="A3587" s="16"/>
      <c r="B3587" s="22" t="s">
        <v>415</v>
      </c>
      <c r="C3587" s="17" t="s">
        <v>409</v>
      </c>
      <c r="D3587" s="4"/>
      <c r="E3587" s="4"/>
      <c r="F3587" s="19" t="s">
        <v>493</v>
      </c>
      <c r="G3587" s="8" t="s">
        <v>243</v>
      </c>
      <c r="H3587" s="8">
        <v>0</v>
      </c>
      <c r="I3587" s="8">
        <v>2788716.9</v>
      </c>
      <c r="J3587" s="8">
        <v>2788716.8909999998</v>
      </c>
      <c r="K3587" s="8">
        <v>0</v>
      </c>
      <c r="L3587" s="8">
        <v>2788716.8909999998</v>
      </c>
      <c r="M3587" s="8">
        <v>-9.0000000782310997E-3</v>
      </c>
      <c r="N3587" s="9">
        <v>99.999999677270907</v>
      </c>
    </row>
    <row r="3588" spans="1:14" s="75" customFormat="1" ht="16.5" customHeight="1" x14ac:dyDescent="0.2">
      <c r="A3588" s="16"/>
      <c r="B3588" s="16"/>
      <c r="C3588" s="18"/>
      <c r="D3588" s="20"/>
      <c r="E3588" s="17" t="s">
        <v>398</v>
      </c>
      <c r="F3588" s="19" t="s">
        <v>399</v>
      </c>
      <c r="G3588" s="8" t="s">
        <v>243</v>
      </c>
      <c r="H3588" s="8" t="s">
        <v>243</v>
      </c>
      <c r="I3588" s="8">
        <v>2788716.9</v>
      </c>
      <c r="J3588" s="8">
        <v>2788716.8909999998</v>
      </c>
      <c r="K3588" s="8">
        <v>0</v>
      </c>
      <c r="L3588" s="8">
        <v>2788716.8909999998</v>
      </c>
      <c r="M3588" s="8">
        <v>-9.0000000782310997E-3</v>
      </c>
      <c r="N3588" s="9">
        <v>99.999999677270907</v>
      </c>
    </row>
    <row r="3589" spans="1:14" s="75" customFormat="1" ht="31.5" x14ac:dyDescent="0.2">
      <c r="A3589" s="16"/>
      <c r="B3589" s="22" t="s">
        <v>415</v>
      </c>
      <c r="C3589" s="17" t="s">
        <v>329</v>
      </c>
      <c r="D3589" s="4"/>
      <c r="E3589" s="4"/>
      <c r="F3589" s="19" t="s">
        <v>414</v>
      </c>
      <c r="G3589" s="8" t="s">
        <v>243</v>
      </c>
      <c r="H3589" s="8">
        <v>0</v>
      </c>
      <c r="I3589" s="8">
        <v>31375000</v>
      </c>
      <c r="J3589" s="8">
        <v>31375000</v>
      </c>
      <c r="K3589" s="8">
        <v>0</v>
      </c>
      <c r="L3589" s="8">
        <v>31375000</v>
      </c>
      <c r="M3589" s="8">
        <v>0</v>
      </c>
      <c r="N3589" s="9">
        <v>100</v>
      </c>
    </row>
    <row r="3590" spans="1:14" s="75" customFormat="1" ht="16.5" customHeight="1" x14ac:dyDescent="0.2">
      <c r="A3590" s="16"/>
      <c r="B3590" s="16"/>
      <c r="C3590" s="18"/>
      <c r="D3590" s="20"/>
      <c r="E3590" s="17" t="s">
        <v>447</v>
      </c>
      <c r="F3590" s="19" t="s">
        <v>448</v>
      </c>
      <c r="G3590" s="8" t="s">
        <v>243</v>
      </c>
      <c r="H3590" s="8" t="s">
        <v>243</v>
      </c>
      <c r="I3590" s="8">
        <v>31375000</v>
      </c>
      <c r="J3590" s="8">
        <v>31375000</v>
      </c>
      <c r="K3590" s="8">
        <v>0</v>
      </c>
      <c r="L3590" s="8">
        <v>31375000</v>
      </c>
      <c r="M3590" s="8">
        <v>0</v>
      </c>
      <c r="N3590" s="9">
        <v>100</v>
      </c>
    </row>
    <row r="3591" spans="1:14" s="75" customFormat="1" ht="31.5" customHeight="1" x14ac:dyDescent="0.2">
      <c r="A3591" s="16"/>
      <c r="B3591" s="22" t="s">
        <v>415</v>
      </c>
      <c r="C3591" s="17" t="s">
        <v>396</v>
      </c>
      <c r="D3591" s="4"/>
      <c r="E3591" s="4"/>
      <c r="F3591" s="19" t="s">
        <v>484</v>
      </c>
      <c r="G3591" s="8" t="s">
        <v>243</v>
      </c>
      <c r="H3591" s="8">
        <v>0</v>
      </c>
      <c r="I3591" s="8">
        <v>64316536</v>
      </c>
      <c r="J3591" s="8">
        <v>64316536</v>
      </c>
      <c r="K3591" s="8">
        <v>0</v>
      </c>
      <c r="L3591" s="8">
        <v>64316536</v>
      </c>
      <c r="M3591" s="8">
        <v>0</v>
      </c>
      <c r="N3591" s="9">
        <v>100</v>
      </c>
    </row>
    <row r="3592" spans="1:14" s="75" customFormat="1" ht="18" customHeight="1" x14ac:dyDescent="0.2">
      <c r="A3592" s="16"/>
      <c r="B3592" s="16"/>
      <c r="C3592" s="18"/>
      <c r="D3592" s="20"/>
      <c r="E3592" s="17" t="s">
        <v>398</v>
      </c>
      <c r="F3592" s="19" t="s">
        <v>399</v>
      </c>
      <c r="G3592" s="8" t="s">
        <v>243</v>
      </c>
      <c r="H3592" s="8" t="s">
        <v>243</v>
      </c>
      <c r="I3592" s="8">
        <v>64316536</v>
      </c>
      <c r="J3592" s="8">
        <v>64316536</v>
      </c>
      <c r="K3592" s="8">
        <v>0</v>
      </c>
      <c r="L3592" s="8">
        <v>64316536</v>
      </c>
      <c r="M3592" s="8">
        <v>0</v>
      </c>
      <c r="N3592" s="9">
        <v>100</v>
      </c>
    </row>
    <row r="3593" spans="1:14" s="75" customFormat="1" ht="33" customHeight="1" x14ac:dyDescent="0.2">
      <c r="A3593" s="16"/>
      <c r="B3593" s="22" t="s">
        <v>415</v>
      </c>
      <c r="C3593" s="17" t="s">
        <v>485</v>
      </c>
      <c r="D3593" s="4"/>
      <c r="E3593" s="4"/>
      <c r="F3593" s="19" t="s">
        <v>486</v>
      </c>
      <c r="G3593" s="8" t="s">
        <v>243</v>
      </c>
      <c r="H3593" s="8">
        <v>0</v>
      </c>
      <c r="I3593" s="8">
        <v>1429783.8</v>
      </c>
      <c r="J3593" s="8">
        <v>1429783.753</v>
      </c>
      <c r="K3593" s="8">
        <v>0</v>
      </c>
      <c r="L3593" s="8">
        <v>1429783.753</v>
      </c>
      <c r="M3593" s="8">
        <v>-4.7000000020489097E-2</v>
      </c>
      <c r="N3593" s="9">
        <v>99.999996712789695</v>
      </c>
    </row>
    <row r="3594" spans="1:14" s="75" customFormat="1" ht="14.25" customHeight="1" x14ac:dyDescent="0.2">
      <c r="A3594" s="16"/>
      <c r="B3594" s="16"/>
      <c r="C3594" s="18"/>
      <c r="D3594" s="20"/>
      <c r="E3594" s="17" t="s">
        <v>487</v>
      </c>
      <c r="F3594" s="19" t="s">
        <v>488</v>
      </c>
      <c r="G3594" s="8" t="s">
        <v>243</v>
      </c>
      <c r="H3594" s="8" t="s">
        <v>243</v>
      </c>
      <c r="I3594" s="8">
        <v>1429783.8</v>
      </c>
      <c r="J3594" s="8">
        <v>1429783.753</v>
      </c>
      <c r="K3594" s="8">
        <v>0</v>
      </c>
      <c r="L3594" s="8">
        <v>1429783.753</v>
      </c>
      <c r="M3594" s="8">
        <v>-4.7000000020489097E-2</v>
      </c>
      <c r="N3594" s="9">
        <v>99.999996712789695</v>
      </c>
    </row>
    <row r="3595" spans="1:14" s="75" customFormat="1" ht="15.75" customHeight="1" x14ac:dyDescent="0.2">
      <c r="A3595" s="16"/>
      <c r="B3595" s="22" t="s">
        <v>415</v>
      </c>
      <c r="C3595" s="17" t="s">
        <v>518</v>
      </c>
      <c r="D3595" s="4"/>
      <c r="E3595" s="4"/>
      <c r="F3595" s="19" t="s">
        <v>982</v>
      </c>
      <c r="G3595" s="8">
        <v>32203837</v>
      </c>
      <c r="H3595" s="8">
        <v>49434419</v>
      </c>
      <c r="I3595" s="8">
        <v>44796054</v>
      </c>
      <c r="J3595" s="8">
        <v>44795962.385250002</v>
      </c>
      <c r="K3595" s="8">
        <v>0</v>
      </c>
      <c r="L3595" s="8">
        <v>44795962.385250002</v>
      </c>
      <c r="M3595" s="8">
        <v>-91.614749997854204</v>
      </c>
      <c r="N3595" s="9">
        <v>99.999795484776399</v>
      </c>
    </row>
    <row r="3596" spans="1:14" s="75" customFormat="1" ht="15.75" customHeight="1" x14ac:dyDescent="0.2">
      <c r="A3596" s="16"/>
      <c r="B3596" s="16"/>
      <c r="C3596" s="20"/>
      <c r="D3596" s="17" t="s">
        <v>264</v>
      </c>
      <c r="E3596" s="4"/>
      <c r="F3596" s="19" t="s">
        <v>983</v>
      </c>
      <c r="G3596" s="8" t="s">
        <v>243</v>
      </c>
      <c r="H3596" s="8" t="s">
        <v>243</v>
      </c>
      <c r="I3596" s="8">
        <v>12534901</v>
      </c>
      <c r="J3596" s="8">
        <v>12534900.8726</v>
      </c>
      <c r="K3596" s="8">
        <v>0</v>
      </c>
      <c r="L3596" s="8">
        <v>12534900.8726</v>
      </c>
      <c r="M3596" s="8">
        <v>-0.12739999964833301</v>
      </c>
      <c r="N3596" s="9">
        <v>99.999998983637795</v>
      </c>
    </row>
    <row r="3597" spans="1:14" s="75" customFormat="1" ht="16.5" customHeight="1" x14ac:dyDescent="0.2">
      <c r="A3597" s="16"/>
      <c r="B3597" s="16"/>
      <c r="C3597" s="18"/>
      <c r="D3597" s="20"/>
      <c r="E3597" s="17" t="s">
        <v>277</v>
      </c>
      <c r="F3597" s="19" t="s">
        <v>278</v>
      </c>
      <c r="G3597" s="8" t="s">
        <v>243</v>
      </c>
      <c r="H3597" s="8" t="s">
        <v>243</v>
      </c>
      <c r="I3597" s="8">
        <v>12534901</v>
      </c>
      <c r="J3597" s="8">
        <v>12534900.8726</v>
      </c>
      <c r="K3597" s="8">
        <v>0</v>
      </c>
      <c r="L3597" s="8">
        <v>12534900.8726</v>
      </c>
      <c r="M3597" s="8">
        <v>-0.12739999964833301</v>
      </c>
      <c r="N3597" s="9">
        <v>99.999998983637795</v>
      </c>
    </row>
    <row r="3598" spans="1:14" s="75" customFormat="1" ht="31.5" x14ac:dyDescent="0.2">
      <c r="A3598" s="16"/>
      <c r="B3598" s="16"/>
      <c r="C3598" s="20"/>
      <c r="D3598" s="17" t="s">
        <v>237</v>
      </c>
      <c r="E3598" s="4"/>
      <c r="F3598" s="19" t="s">
        <v>1236</v>
      </c>
      <c r="G3598" s="8" t="s">
        <v>243</v>
      </c>
      <c r="H3598" s="8" t="s">
        <v>243</v>
      </c>
      <c r="I3598" s="8">
        <v>14707034</v>
      </c>
      <c r="J3598" s="8">
        <v>14706943.243279999</v>
      </c>
      <c r="K3598" s="8">
        <v>0</v>
      </c>
      <c r="L3598" s="8">
        <v>14706943.243279999</v>
      </c>
      <c r="M3598" s="8">
        <v>-90.756719999015303</v>
      </c>
      <c r="N3598" s="9">
        <v>99.999382902630103</v>
      </c>
    </row>
    <row r="3599" spans="1:14" s="75" customFormat="1" ht="14.25" customHeight="1" x14ac:dyDescent="0.2">
      <c r="A3599" s="16"/>
      <c r="B3599" s="16"/>
      <c r="C3599" s="18"/>
      <c r="D3599" s="20"/>
      <c r="E3599" s="17" t="s">
        <v>244</v>
      </c>
      <c r="F3599" s="19" t="s">
        <v>245</v>
      </c>
      <c r="G3599" s="8" t="s">
        <v>243</v>
      </c>
      <c r="H3599" s="8" t="s">
        <v>243</v>
      </c>
      <c r="I3599" s="8">
        <v>547331</v>
      </c>
      <c r="J3599" s="8">
        <v>547331</v>
      </c>
      <c r="K3599" s="8">
        <v>0</v>
      </c>
      <c r="L3599" s="8">
        <v>547331</v>
      </c>
      <c r="M3599" s="8">
        <v>0</v>
      </c>
      <c r="N3599" s="9">
        <v>100</v>
      </c>
    </row>
    <row r="3600" spans="1:14" s="75" customFormat="1" ht="16.5" customHeight="1" x14ac:dyDescent="0.2">
      <c r="A3600" s="16"/>
      <c r="B3600" s="16"/>
      <c r="C3600" s="18"/>
      <c r="D3600" s="20"/>
      <c r="E3600" s="17" t="s">
        <v>246</v>
      </c>
      <c r="F3600" s="19" t="s">
        <v>247</v>
      </c>
      <c r="G3600" s="8" t="s">
        <v>243</v>
      </c>
      <c r="H3600" s="8" t="s">
        <v>243</v>
      </c>
      <c r="I3600" s="8">
        <v>369660.1</v>
      </c>
      <c r="J3600" s="8">
        <v>369660.1</v>
      </c>
      <c r="K3600" s="8">
        <v>0</v>
      </c>
      <c r="L3600" s="8">
        <v>369660.1</v>
      </c>
      <c r="M3600" s="8">
        <v>0</v>
      </c>
      <c r="N3600" s="9">
        <v>100</v>
      </c>
    </row>
    <row r="3601" spans="1:14" s="75" customFormat="1" ht="16.5" customHeight="1" x14ac:dyDescent="0.2">
      <c r="A3601" s="16"/>
      <c r="B3601" s="16"/>
      <c r="C3601" s="18"/>
      <c r="D3601" s="20"/>
      <c r="E3601" s="17" t="s">
        <v>248</v>
      </c>
      <c r="F3601" s="19" t="s">
        <v>249</v>
      </c>
      <c r="G3601" s="8" t="s">
        <v>243</v>
      </c>
      <c r="H3601" s="8" t="s">
        <v>243</v>
      </c>
      <c r="I3601" s="8">
        <v>32465.7</v>
      </c>
      <c r="J3601" s="8">
        <v>32465.61004</v>
      </c>
      <c r="K3601" s="8">
        <v>0</v>
      </c>
      <c r="L3601" s="8">
        <v>32465.61004</v>
      </c>
      <c r="M3601" s="8">
        <v>-8.9960000001156004E-2</v>
      </c>
      <c r="N3601" s="9">
        <v>99.999722907560894</v>
      </c>
    </row>
    <row r="3602" spans="1:14" s="75" customFormat="1" ht="16.5" customHeight="1" x14ac:dyDescent="0.2">
      <c r="A3602" s="16"/>
      <c r="B3602" s="16"/>
      <c r="C3602" s="18"/>
      <c r="D3602" s="20"/>
      <c r="E3602" s="17" t="s">
        <v>250</v>
      </c>
      <c r="F3602" s="19" t="s">
        <v>251</v>
      </c>
      <c r="G3602" s="8" t="s">
        <v>243</v>
      </c>
      <c r="H3602" s="8" t="s">
        <v>243</v>
      </c>
      <c r="I3602" s="8">
        <v>55978</v>
      </c>
      <c r="J3602" s="8">
        <v>55978</v>
      </c>
      <c r="K3602" s="8">
        <v>0</v>
      </c>
      <c r="L3602" s="8">
        <v>55978</v>
      </c>
      <c r="M3602" s="8">
        <v>0</v>
      </c>
      <c r="N3602" s="9">
        <v>100</v>
      </c>
    </row>
    <row r="3603" spans="1:14" s="75" customFormat="1" ht="16.5" customHeight="1" x14ac:dyDescent="0.2">
      <c r="A3603" s="16"/>
      <c r="B3603" s="16"/>
      <c r="C3603" s="18"/>
      <c r="D3603" s="20"/>
      <c r="E3603" s="17" t="s">
        <v>252</v>
      </c>
      <c r="F3603" s="19" t="s">
        <v>253</v>
      </c>
      <c r="G3603" s="8" t="s">
        <v>243</v>
      </c>
      <c r="H3603" s="8" t="s">
        <v>243</v>
      </c>
      <c r="I3603" s="8">
        <v>22623</v>
      </c>
      <c r="J3603" s="8">
        <v>22623</v>
      </c>
      <c r="K3603" s="8">
        <v>0</v>
      </c>
      <c r="L3603" s="8">
        <v>22623</v>
      </c>
      <c r="M3603" s="8">
        <v>0</v>
      </c>
      <c r="N3603" s="9">
        <v>100</v>
      </c>
    </row>
    <row r="3604" spans="1:14" s="75" customFormat="1" ht="16.5" customHeight="1" x14ac:dyDescent="0.2">
      <c r="A3604" s="16"/>
      <c r="B3604" s="16"/>
      <c r="C3604" s="18"/>
      <c r="D3604" s="20"/>
      <c r="E3604" s="17" t="s">
        <v>241</v>
      </c>
      <c r="F3604" s="19" t="s">
        <v>326</v>
      </c>
      <c r="G3604" s="8" t="s">
        <v>243</v>
      </c>
      <c r="H3604" s="8" t="s">
        <v>243</v>
      </c>
      <c r="I3604" s="8">
        <v>5618</v>
      </c>
      <c r="J3604" s="8">
        <v>5618</v>
      </c>
      <c r="K3604" s="8">
        <v>0</v>
      </c>
      <c r="L3604" s="8">
        <v>5618</v>
      </c>
      <c r="M3604" s="8">
        <v>0</v>
      </c>
      <c r="N3604" s="9">
        <v>100</v>
      </c>
    </row>
    <row r="3605" spans="1:14" s="75" customFormat="1" ht="16.5" customHeight="1" x14ac:dyDescent="0.2">
      <c r="A3605" s="16"/>
      <c r="B3605" s="16"/>
      <c r="C3605" s="18"/>
      <c r="D3605" s="20"/>
      <c r="E3605" s="17" t="s">
        <v>254</v>
      </c>
      <c r="F3605" s="19" t="s">
        <v>255</v>
      </c>
      <c r="G3605" s="8" t="s">
        <v>243</v>
      </c>
      <c r="H3605" s="8" t="s">
        <v>243</v>
      </c>
      <c r="I3605" s="8">
        <v>23470</v>
      </c>
      <c r="J3605" s="8">
        <v>23470</v>
      </c>
      <c r="K3605" s="8">
        <v>0</v>
      </c>
      <c r="L3605" s="8">
        <v>23470</v>
      </c>
      <c r="M3605" s="8">
        <v>0</v>
      </c>
      <c r="N3605" s="9">
        <v>100</v>
      </c>
    </row>
    <row r="3606" spans="1:14" s="75" customFormat="1" ht="16.5" customHeight="1" x14ac:dyDescent="0.2">
      <c r="A3606" s="16"/>
      <c r="B3606" s="16"/>
      <c r="C3606" s="18"/>
      <c r="D3606" s="20"/>
      <c r="E3606" s="17" t="s">
        <v>300</v>
      </c>
      <c r="F3606" s="19" t="s">
        <v>301</v>
      </c>
      <c r="G3606" s="8" t="s">
        <v>243</v>
      </c>
      <c r="H3606" s="8" t="s">
        <v>243</v>
      </c>
      <c r="I3606" s="8">
        <v>399556.5</v>
      </c>
      <c r="J3606" s="8">
        <v>399556.5</v>
      </c>
      <c r="K3606" s="8">
        <v>0</v>
      </c>
      <c r="L3606" s="8">
        <v>399556.5</v>
      </c>
      <c r="M3606" s="8">
        <v>0</v>
      </c>
      <c r="N3606" s="9">
        <v>100</v>
      </c>
    </row>
    <row r="3607" spans="1:14" s="75" customFormat="1" ht="16.5" customHeight="1" x14ac:dyDescent="0.2">
      <c r="A3607" s="16"/>
      <c r="B3607" s="16"/>
      <c r="C3607" s="18"/>
      <c r="D3607" s="20"/>
      <c r="E3607" s="17" t="s">
        <v>302</v>
      </c>
      <c r="F3607" s="19" t="s">
        <v>303</v>
      </c>
      <c r="G3607" s="8" t="s">
        <v>243</v>
      </c>
      <c r="H3607" s="8" t="s">
        <v>243</v>
      </c>
      <c r="I3607" s="8">
        <v>47295.5</v>
      </c>
      <c r="J3607" s="8">
        <v>47295.5</v>
      </c>
      <c r="K3607" s="8">
        <v>0</v>
      </c>
      <c r="L3607" s="8">
        <v>47295.5</v>
      </c>
      <c r="M3607" s="8">
        <v>0</v>
      </c>
      <c r="N3607" s="9">
        <v>100</v>
      </c>
    </row>
    <row r="3608" spans="1:14" s="75" customFormat="1" ht="16.5" customHeight="1" x14ac:dyDescent="0.2">
      <c r="A3608" s="16"/>
      <c r="B3608" s="16"/>
      <c r="C3608" s="18"/>
      <c r="D3608" s="20"/>
      <c r="E3608" s="17" t="s">
        <v>335</v>
      </c>
      <c r="F3608" s="19" t="s">
        <v>336</v>
      </c>
      <c r="G3608" s="8" t="s">
        <v>243</v>
      </c>
      <c r="H3608" s="8" t="s">
        <v>243</v>
      </c>
      <c r="I3608" s="8">
        <v>30470</v>
      </c>
      <c r="J3608" s="8">
        <v>30469.97</v>
      </c>
      <c r="K3608" s="8">
        <v>0</v>
      </c>
      <c r="L3608" s="8">
        <v>30469.97</v>
      </c>
      <c r="M3608" s="8">
        <v>-2.9999999998835802E-2</v>
      </c>
      <c r="N3608" s="9">
        <v>99.999901542500794</v>
      </c>
    </row>
    <row r="3609" spans="1:14" s="75" customFormat="1" ht="16.5" customHeight="1" x14ac:dyDescent="0.2">
      <c r="A3609" s="16"/>
      <c r="B3609" s="16"/>
      <c r="C3609" s="18"/>
      <c r="D3609" s="20"/>
      <c r="E3609" s="17" t="s">
        <v>339</v>
      </c>
      <c r="F3609" s="19" t="s">
        <v>340</v>
      </c>
      <c r="G3609" s="8" t="s">
        <v>243</v>
      </c>
      <c r="H3609" s="8" t="s">
        <v>243</v>
      </c>
      <c r="I3609" s="8">
        <v>11438605</v>
      </c>
      <c r="J3609" s="8">
        <v>11438604.007130001</v>
      </c>
      <c r="K3609" s="8">
        <v>0</v>
      </c>
      <c r="L3609" s="8">
        <v>11438604.007130001</v>
      </c>
      <c r="M3609" s="8">
        <v>-0.99286999925970998</v>
      </c>
      <c r="N3609" s="9">
        <v>99.999991320007993</v>
      </c>
    </row>
    <row r="3610" spans="1:14" s="75" customFormat="1" ht="16.5" customHeight="1" x14ac:dyDescent="0.2">
      <c r="A3610" s="16"/>
      <c r="B3610" s="16"/>
      <c r="C3610" s="18"/>
      <c r="D3610" s="20"/>
      <c r="E3610" s="17" t="s">
        <v>327</v>
      </c>
      <c r="F3610" s="19" t="s">
        <v>328</v>
      </c>
      <c r="G3610" s="8" t="s">
        <v>243</v>
      </c>
      <c r="H3610" s="8" t="s">
        <v>243</v>
      </c>
      <c r="I3610" s="8">
        <v>77909</v>
      </c>
      <c r="J3610" s="8">
        <v>77905.216740000003</v>
      </c>
      <c r="K3610" s="8">
        <v>0</v>
      </c>
      <c r="L3610" s="8">
        <v>77905.216740000003</v>
      </c>
      <c r="M3610" s="8">
        <v>-3.78325999999652</v>
      </c>
      <c r="N3610" s="9">
        <v>99.995144001334907</v>
      </c>
    </row>
    <row r="3611" spans="1:14" s="75" customFormat="1" ht="16.5" customHeight="1" x14ac:dyDescent="0.2">
      <c r="A3611" s="16"/>
      <c r="B3611" s="16"/>
      <c r="C3611" s="18"/>
      <c r="D3611" s="20"/>
      <c r="E3611" s="17" t="s">
        <v>265</v>
      </c>
      <c r="F3611" s="19" t="s">
        <v>266</v>
      </c>
      <c r="G3611" s="8" t="s">
        <v>243</v>
      </c>
      <c r="H3611" s="8" t="s">
        <v>243</v>
      </c>
      <c r="I3611" s="8">
        <v>807687</v>
      </c>
      <c r="J3611" s="8">
        <v>807682.20236999996</v>
      </c>
      <c r="K3611" s="8">
        <v>0</v>
      </c>
      <c r="L3611" s="8">
        <v>807682.20236999996</v>
      </c>
      <c r="M3611" s="8">
        <v>-4.7976300000445899</v>
      </c>
      <c r="N3611" s="9">
        <v>99.999406003810904</v>
      </c>
    </row>
    <row r="3612" spans="1:14" s="75" customFormat="1" ht="16.5" customHeight="1" x14ac:dyDescent="0.2">
      <c r="A3612" s="16"/>
      <c r="B3612" s="16"/>
      <c r="C3612" s="18"/>
      <c r="D3612" s="20"/>
      <c r="E3612" s="17" t="s">
        <v>287</v>
      </c>
      <c r="F3612" s="19" t="s">
        <v>288</v>
      </c>
      <c r="G3612" s="8" t="s">
        <v>243</v>
      </c>
      <c r="H3612" s="8" t="s">
        <v>243</v>
      </c>
      <c r="I3612" s="8">
        <v>22906</v>
      </c>
      <c r="J3612" s="8">
        <v>22906</v>
      </c>
      <c r="K3612" s="8">
        <v>0</v>
      </c>
      <c r="L3612" s="8">
        <v>22906</v>
      </c>
      <c r="M3612" s="8">
        <v>0</v>
      </c>
      <c r="N3612" s="9">
        <v>100</v>
      </c>
    </row>
    <row r="3613" spans="1:14" s="75" customFormat="1" ht="16.5" customHeight="1" x14ac:dyDescent="0.2">
      <c r="A3613" s="16"/>
      <c r="B3613" s="16"/>
      <c r="C3613" s="18"/>
      <c r="D3613" s="20"/>
      <c r="E3613" s="17" t="s">
        <v>267</v>
      </c>
      <c r="F3613" s="19" t="s">
        <v>268</v>
      </c>
      <c r="G3613" s="8" t="s">
        <v>243</v>
      </c>
      <c r="H3613" s="8" t="s">
        <v>243</v>
      </c>
      <c r="I3613" s="8">
        <v>7068</v>
      </c>
      <c r="J3613" s="8">
        <v>7000</v>
      </c>
      <c r="K3613" s="8">
        <v>0</v>
      </c>
      <c r="L3613" s="8">
        <v>7000</v>
      </c>
      <c r="M3613" s="8">
        <v>-68</v>
      </c>
      <c r="N3613" s="9">
        <v>99.037917374080394</v>
      </c>
    </row>
    <row r="3614" spans="1:14" s="75" customFormat="1" ht="16.5" customHeight="1" x14ac:dyDescent="0.2">
      <c r="A3614" s="16"/>
      <c r="B3614" s="16"/>
      <c r="C3614" s="18"/>
      <c r="D3614" s="20"/>
      <c r="E3614" s="17" t="s">
        <v>256</v>
      </c>
      <c r="F3614" s="19" t="s">
        <v>257</v>
      </c>
      <c r="G3614" s="8" t="s">
        <v>243</v>
      </c>
      <c r="H3614" s="8" t="s">
        <v>243</v>
      </c>
      <c r="I3614" s="8">
        <v>6685</v>
      </c>
      <c r="J3614" s="8">
        <v>6685</v>
      </c>
      <c r="K3614" s="8">
        <v>0</v>
      </c>
      <c r="L3614" s="8">
        <v>6685</v>
      </c>
      <c r="M3614" s="8">
        <v>0</v>
      </c>
      <c r="N3614" s="9">
        <v>100</v>
      </c>
    </row>
    <row r="3615" spans="1:14" s="75" customFormat="1" ht="16.5" customHeight="1" x14ac:dyDescent="0.2">
      <c r="A3615" s="16"/>
      <c r="B3615" s="16"/>
      <c r="C3615" s="18"/>
      <c r="D3615" s="20"/>
      <c r="E3615" s="17" t="s">
        <v>277</v>
      </c>
      <c r="F3615" s="19" t="s">
        <v>278</v>
      </c>
      <c r="G3615" s="8" t="s">
        <v>243</v>
      </c>
      <c r="H3615" s="8" t="s">
        <v>243</v>
      </c>
      <c r="I3615" s="8">
        <v>215344.9</v>
      </c>
      <c r="J3615" s="8">
        <v>215344.26</v>
      </c>
      <c r="K3615" s="8">
        <v>0</v>
      </c>
      <c r="L3615" s="8">
        <v>215344.26</v>
      </c>
      <c r="M3615" s="8">
        <v>-0.63999999998486601</v>
      </c>
      <c r="N3615" s="9">
        <v>99.999702802341702</v>
      </c>
    </row>
    <row r="3616" spans="1:14" s="75" customFormat="1" ht="16.5" customHeight="1" x14ac:dyDescent="0.2">
      <c r="A3616" s="16"/>
      <c r="B3616" s="16"/>
      <c r="C3616" s="18"/>
      <c r="D3616" s="20"/>
      <c r="E3616" s="17" t="s">
        <v>258</v>
      </c>
      <c r="F3616" s="19" t="s">
        <v>259</v>
      </c>
      <c r="G3616" s="8" t="s">
        <v>243</v>
      </c>
      <c r="H3616" s="8" t="s">
        <v>243</v>
      </c>
      <c r="I3616" s="8">
        <v>141951</v>
      </c>
      <c r="J3616" s="8">
        <v>141950.88500000001</v>
      </c>
      <c r="K3616" s="8">
        <v>0</v>
      </c>
      <c r="L3616" s="8">
        <v>141950.88500000001</v>
      </c>
      <c r="M3616" s="8">
        <v>-0.114999999990687</v>
      </c>
      <c r="N3616" s="9">
        <v>99.999918986129003</v>
      </c>
    </row>
    <row r="3617" spans="1:14" s="75" customFormat="1" ht="16.5" customHeight="1" x14ac:dyDescent="0.2">
      <c r="A3617" s="16"/>
      <c r="B3617" s="16"/>
      <c r="C3617" s="18"/>
      <c r="D3617" s="20"/>
      <c r="E3617" s="17" t="s">
        <v>344</v>
      </c>
      <c r="F3617" s="19" t="s">
        <v>345</v>
      </c>
      <c r="G3617" s="8" t="s">
        <v>243</v>
      </c>
      <c r="H3617" s="8" t="s">
        <v>243</v>
      </c>
      <c r="I3617" s="8">
        <v>309731.5</v>
      </c>
      <c r="J3617" s="8">
        <v>309731.5</v>
      </c>
      <c r="K3617" s="8">
        <v>0</v>
      </c>
      <c r="L3617" s="8">
        <v>309731.5</v>
      </c>
      <c r="M3617" s="8">
        <v>0</v>
      </c>
      <c r="N3617" s="9">
        <v>100</v>
      </c>
    </row>
    <row r="3618" spans="1:14" s="75" customFormat="1" ht="16.5" customHeight="1" x14ac:dyDescent="0.2">
      <c r="A3618" s="16"/>
      <c r="B3618" s="16"/>
      <c r="C3618" s="18"/>
      <c r="D3618" s="20"/>
      <c r="E3618" s="17" t="s">
        <v>260</v>
      </c>
      <c r="F3618" s="19" t="s">
        <v>261</v>
      </c>
      <c r="G3618" s="8" t="s">
        <v>243</v>
      </c>
      <c r="H3618" s="8" t="s">
        <v>243</v>
      </c>
      <c r="I3618" s="8">
        <v>2087.4</v>
      </c>
      <c r="J3618" s="8">
        <v>2087.4</v>
      </c>
      <c r="K3618" s="8">
        <v>0</v>
      </c>
      <c r="L3618" s="8">
        <v>2087.4</v>
      </c>
      <c r="M3618" s="8">
        <v>0</v>
      </c>
      <c r="N3618" s="9">
        <v>100</v>
      </c>
    </row>
    <row r="3619" spans="1:14" s="75" customFormat="1" ht="16.5" customHeight="1" x14ac:dyDescent="0.2">
      <c r="A3619" s="16"/>
      <c r="B3619" s="16"/>
      <c r="C3619" s="18"/>
      <c r="D3619" s="20"/>
      <c r="E3619" s="17" t="s">
        <v>348</v>
      </c>
      <c r="F3619" s="19" t="s">
        <v>349</v>
      </c>
      <c r="G3619" s="8" t="s">
        <v>243</v>
      </c>
      <c r="H3619" s="8" t="s">
        <v>243</v>
      </c>
      <c r="I3619" s="8">
        <v>142591.4</v>
      </c>
      <c r="J3619" s="8">
        <v>142579.092</v>
      </c>
      <c r="K3619" s="8">
        <v>0</v>
      </c>
      <c r="L3619" s="8">
        <v>142579.092</v>
      </c>
      <c r="M3619" s="8">
        <v>-12.307999999990001</v>
      </c>
      <c r="N3619" s="9">
        <v>99.991368343392395</v>
      </c>
    </row>
    <row r="3620" spans="1:14" s="75" customFormat="1" ht="16.5" customHeight="1" x14ac:dyDescent="0.2">
      <c r="A3620" s="16"/>
      <c r="B3620" s="16"/>
      <c r="C3620" s="20"/>
      <c r="D3620" s="17" t="s">
        <v>409</v>
      </c>
      <c r="E3620" s="4"/>
      <c r="F3620" s="19" t="s">
        <v>984</v>
      </c>
      <c r="G3620" s="8" t="s">
        <v>243</v>
      </c>
      <c r="H3620" s="8" t="s">
        <v>243</v>
      </c>
      <c r="I3620" s="8">
        <v>898444</v>
      </c>
      <c r="J3620" s="8">
        <v>898443.82334999996</v>
      </c>
      <c r="K3620" s="8">
        <v>0</v>
      </c>
      <c r="L3620" s="8">
        <v>898443.82334999996</v>
      </c>
      <c r="M3620" s="8">
        <v>-0.17665000003762499</v>
      </c>
      <c r="N3620" s="9">
        <v>99.999980338229193</v>
      </c>
    </row>
    <row r="3621" spans="1:14" s="75" customFormat="1" ht="16.5" customHeight="1" x14ac:dyDescent="0.2">
      <c r="A3621" s="16"/>
      <c r="B3621" s="16"/>
      <c r="C3621" s="18"/>
      <c r="D3621" s="20"/>
      <c r="E3621" s="17" t="s">
        <v>277</v>
      </c>
      <c r="F3621" s="19" t="s">
        <v>278</v>
      </c>
      <c r="G3621" s="8" t="s">
        <v>243</v>
      </c>
      <c r="H3621" s="8" t="s">
        <v>243</v>
      </c>
      <c r="I3621" s="8">
        <v>898444</v>
      </c>
      <c r="J3621" s="8">
        <v>898443.82334999996</v>
      </c>
      <c r="K3621" s="8">
        <v>0</v>
      </c>
      <c r="L3621" s="8">
        <v>898443.82334999996</v>
      </c>
      <c r="M3621" s="8">
        <v>-0.17665000003762499</v>
      </c>
      <c r="N3621" s="9">
        <v>99.999980338229193</v>
      </c>
    </row>
    <row r="3622" spans="1:14" s="75" customFormat="1" ht="16.5" customHeight="1" x14ac:dyDescent="0.2">
      <c r="A3622" s="16"/>
      <c r="B3622" s="16"/>
      <c r="C3622" s="20"/>
      <c r="D3622" s="17" t="s">
        <v>363</v>
      </c>
      <c r="E3622" s="4"/>
      <c r="F3622" s="19" t="s">
        <v>985</v>
      </c>
      <c r="G3622" s="8" t="s">
        <v>243</v>
      </c>
      <c r="H3622" s="8" t="s">
        <v>243</v>
      </c>
      <c r="I3622" s="8">
        <v>351428</v>
      </c>
      <c r="J3622" s="8">
        <v>351427.95458000002</v>
      </c>
      <c r="K3622" s="8">
        <v>0</v>
      </c>
      <c r="L3622" s="8">
        <v>351427.95458000002</v>
      </c>
      <c r="M3622" s="8">
        <v>-4.5419999980367699E-2</v>
      </c>
      <c r="N3622" s="9">
        <v>99.999987075588805</v>
      </c>
    </row>
    <row r="3623" spans="1:14" s="75" customFormat="1" ht="16.5" customHeight="1" x14ac:dyDescent="0.2">
      <c r="A3623" s="16"/>
      <c r="B3623" s="16"/>
      <c r="C3623" s="18"/>
      <c r="D3623" s="20"/>
      <c r="E3623" s="17" t="s">
        <v>277</v>
      </c>
      <c r="F3623" s="19" t="s">
        <v>278</v>
      </c>
      <c r="G3623" s="8" t="s">
        <v>243</v>
      </c>
      <c r="H3623" s="8" t="s">
        <v>243</v>
      </c>
      <c r="I3623" s="8">
        <v>351428</v>
      </c>
      <c r="J3623" s="8">
        <v>351427.95458000002</v>
      </c>
      <c r="K3623" s="8">
        <v>0</v>
      </c>
      <c r="L3623" s="8">
        <v>351427.95458000002</v>
      </c>
      <c r="M3623" s="8">
        <v>-4.5419999980367699E-2</v>
      </c>
      <c r="N3623" s="9">
        <v>99.999987075588805</v>
      </c>
    </row>
    <row r="3624" spans="1:14" s="75" customFormat="1" ht="16.5" customHeight="1" x14ac:dyDescent="0.2">
      <c r="A3624" s="16"/>
      <c r="B3624" s="16"/>
      <c r="C3624" s="20"/>
      <c r="D3624" s="17" t="s">
        <v>244</v>
      </c>
      <c r="E3624" s="4"/>
      <c r="F3624" s="19" t="s">
        <v>986</v>
      </c>
      <c r="G3624" s="8" t="s">
        <v>243</v>
      </c>
      <c r="H3624" s="8" t="s">
        <v>243</v>
      </c>
      <c r="I3624" s="8">
        <v>166419</v>
      </c>
      <c r="J3624" s="8">
        <v>166418.49144000001</v>
      </c>
      <c r="K3624" s="8">
        <v>0</v>
      </c>
      <c r="L3624" s="8">
        <v>166418.49144000001</v>
      </c>
      <c r="M3624" s="8">
        <v>-0.50855999998748302</v>
      </c>
      <c r="N3624" s="9">
        <v>99.999694409893095</v>
      </c>
    </row>
    <row r="3625" spans="1:14" s="75" customFormat="1" ht="16.5" customHeight="1" x14ac:dyDescent="0.2">
      <c r="A3625" s="16"/>
      <c r="B3625" s="16"/>
      <c r="C3625" s="18"/>
      <c r="D3625" s="20"/>
      <c r="E3625" s="17" t="s">
        <v>368</v>
      </c>
      <c r="F3625" s="19" t="s">
        <v>369</v>
      </c>
      <c r="G3625" s="8" t="s">
        <v>243</v>
      </c>
      <c r="H3625" s="8" t="s">
        <v>243</v>
      </c>
      <c r="I3625" s="8">
        <v>153845</v>
      </c>
      <c r="J3625" s="8">
        <v>153845</v>
      </c>
      <c r="K3625" s="8">
        <v>0</v>
      </c>
      <c r="L3625" s="8">
        <v>153845</v>
      </c>
      <c r="M3625" s="8">
        <v>0</v>
      </c>
      <c r="N3625" s="9">
        <v>100</v>
      </c>
    </row>
    <row r="3626" spans="1:14" s="75" customFormat="1" ht="16.5" customHeight="1" x14ac:dyDescent="0.2">
      <c r="A3626" s="16"/>
      <c r="B3626" s="16"/>
      <c r="C3626" s="18"/>
      <c r="D3626" s="20"/>
      <c r="E3626" s="17" t="s">
        <v>282</v>
      </c>
      <c r="F3626" s="19" t="s">
        <v>283</v>
      </c>
      <c r="G3626" s="8" t="s">
        <v>243</v>
      </c>
      <c r="H3626" s="8" t="s">
        <v>243</v>
      </c>
      <c r="I3626" s="8">
        <v>12574</v>
      </c>
      <c r="J3626" s="8">
        <v>12573.49144</v>
      </c>
      <c r="K3626" s="8">
        <v>0</v>
      </c>
      <c r="L3626" s="8">
        <v>12573.49144</v>
      </c>
      <c r="M3626" s="8">
        <v>-0.50856000000021595</v>
      </c>
      <c r="N3626" s="9">
        <v>99.995955463655207</v>
      </c>
    </row>
    <row r="3627" spans="1:14" s="75" customFormat="1" ht="31.5" x14ac:dyDescent="0.2">
      <c r="A3627" s="16"/>
      <c r="B3627" s="16"/>
      <c r="C3627" s="20"/>
      <c r="D3627" s="17" t="s">
        <v>248</v>
      </c>
      <c r="E3627" s="4"/>
      <c r="F3627" s="19" t="s">
        <v>987</v>
      </c>
      <c r="G3627" s="8" t="s">
        <v>243</v>
      </c>
      <c r="H3627" s="8" t="s">
        <v>243</v>
      </c>
      <c r="I3627" s="8">
        <v>10418</v>
      </c>
      <c r="J3627" s="8">
        <v>10418</v>
      </c>
      <c r="K3627" s="8">
        <v>0</v>
      </c>
      <c r="L3627" s="8">
        <v>10418</v>
      </c>
      <c r="M3627" s="8">
        <v>0</v>
      </c>
      <c r="N3627" s="9">
        <v>100</v>
      </c>
    </row>
    <row r="3628" spans="1:14" s="75" customFormat="1" ht="17.25" customHeight="1" x14ac:dyDescent="0.2">
      <c r="A3628" s="16"/>
      <c r="B3628" s="16"/>
      <c r="C3628" s="18"/>
      <c r="D3628" s="20"/>
      <c r="E3628" s="17" t="s">
        <v>277</v>
      </c>
      <c r="F3628" s="19" t="s">
        <v>278</v>
      </c>
      <c r="G3628" s="8" t="s">
        <v>243</v>
      </c>
      <c r="H3628" s="8" t="s">
        <v>243</v>
      </c>
      <c r="I3628" s="8">
        <v>10418</v>
      </c>
      <c r="J3628" s="8">
        <v>10418</v>
      </c>
      <c r="K3628" s="8">
        <v>0</v>
      </c>
      <c r="L3628" s="8">
        <v>10418</v>
      </c>
      <c r="M3628" s="8">
        <v>0</v>
      </c>
      <c r="N3628" s="9">
        <v>100</v>
      </c>
    </row>
    <row r="3629" spans="1:14" s="75" customFormat="1" ht="48.75" customHeight="1" x14ac:dyDescent="0.2">
      <c r="A3629" s="16"/>
      <c r="B3629" s="16"/>
      <c r="C3629" s="20"/>
      <c r="D3629" s="17" t="s">
        <v>435</v>
      </c>
      <c r="E3629" s="4"/>
      <c r="F3629" s="60" t="s">
        <v>1348</v>
      </c>
      <c r="G3629" s="8" t="s">
        <v>243</v>
      </c>
      <c r="H3629" s="8" t="s">
        <v>243</v>
      </c>
      <c r="I3629" s="8">
        <v>7895496</v>
      </c>
      <c r="J3629" s="8">
        <v>7895496</v>
      </c>
      <c r="K3629" s="8">
        <v>0</v>
      </c>
      <c r="L3629" s="8">
        <v>7895496</v>
      </c>
      <c r="M3629" s="8">
        <v>0</v>
      </c>
      <c r="N3629" s="9">
        <v>100</v>
      </c>
    </row>
    <row r="3630" spans="1:14" s="75" customFormat="1" ht="17.25" customHeight="1" x14ac:dyDescent="0.2">
      <c r="A3630" s="16"/>
      <c r="B3630" s="16"/>
      <c r="C3630" s="18"/>
      <c r="D3630" s="20"/>
      <c r="E3630" s="17" t="s">
        <v>398</v>
      </c>
      <c r="F3630" s="19" t="s">
        <v>399</v>
      </c>
      <c r="G3630" s="8" t="s">
        <v>243</v>
      </c>
      <c r="H3630" s="8" t="s">
        <v>243</v>
      </c>
      <c r="I3630" s="8">
        <v>7895496</v>
      </c>
      <c r="J3630" s="8">
        <v>7895496</v>
      </c>
      <c r="K3630" s="8">
        <v>0</v>
      </c>
      <c r="L3630" s="8">
        <v>7895496</v>
      </c>
      <c r="M3630" s="8">
        <v>0</v>
      </c>
      <c r="N3630" s="9">
        <v>100</v>
      </c>
    </row>
    <row r="3631" spans="1:14" s="75" customFormat="1" ht="15.75" customHeight="1" x14ac:dyDescent="0.2">
      <c r="A3631" s="16"/>
      <c r="B3631" s="16"/>
      <c r="C3631" s="20"/>
      <c r="D3631" s="17" t="s">
        <v>509</v>
      </c>
      <c r="E3631" s="4"/>
      <c r="F3631" s="19" t="s">
        <v>1237</v>
      </c>
      <c r="G3631" s="8" t="s">
        <v>243</v>
      </c>
      <c r="H3631" s="8" t="s">
        <v>243</v>
      </c>
      <c r="I3631" s="8">
        <v>8080903</v>
      </c>
      <c r="J3631" s="8">
        <v>8080903</v>
      </c>
      <c r="K3631" s="8">
        <v>0</v>
      </c>
      <c r="L3631" s="8">
        <v>8080903</v>
      </c>
      <c r="M3631" s="8">
        <v>0</v>
      </c>
      <c r="N3631" s="9">
        <v>100</v>
      </c>
    </row>
    <row r="3632" spans="1:14" s="75" customFormat="1" ht="17.25" customHeight="1" x14ac:dyDescent="0.2">
      <c r="A3632" s="16"/>
      <c r="B3632" s="16"/>
      <c r="C3632" s="18"/>
      <c r="D3632" s="20"/>
      <c r="E3632" s="17" t="s">
        <v>398</v>
      </c>
      <c r="F3632" s="19" t="s">
        <v>399</v>
      </c>
      <c r="G3632" s="8" t="s">
        <v>243</v>
      </c>
      <c r="H3632" s="8" t="s">
        <v>243</v>
      </c>
      <c r="I3632" s="8">
        <v>8080903</v>
      </c>
      <c r="J3632" s="8">
        <v>8080903</v>
      </c>
      <c r="K3632" s="8">
        <v>0</v>
      </c>
      <c r="L3632" s="8">
        <v>8080903</v>
      </c>
      <c r="M3632" s="8">
        <v>0</v>
      </c>
      <c r="N3632" s="9">
        <v>100</v>
      </c>
    </row>
    <row r="3633" spans="1:14" s="75" customFormat="1" ht="17.25" customHeight="1" x14ac:dyDescent="0.2">
      <c r="A3633" s="16"/>
      <c r="B3633" s="16"/>
      <c r="C3633" s="20"/>
      <c r="D3633" s="17" t="s">
        <v>396</v>
      </c>
      <c r="E3633" s="4"/>
      <c r="F3633" s="19" t="s">
        <v>988</v>
      </c>
      <c r="G3633" s="8" t="s">
        <v>243</v>
      </c>
      <c r="H3633" s="8" t="s">
        <v>243</v>
      </c>
      <c r="I3633" s="8">
        <v>151011</v>
      </c>
      <c r="J3633" s="8">
        <v>151011</v>
      </c>
      <c r="K3633" s="8">
        <v>0</v>
      </c>
      <c r="L3633" s="8">
        <v>151011</v>
      </c>
      <c r="M3633" s="8">
        <v>0</v>
      </c>
      <c r="N3633" s="9">
        <v>100</v>
      </c>
    </row>
    <row r="3634" spans="1:14" s="75" customFormat="1" ht="18" customHeight="1" x14ac:dyDescent="0.2">
      <c r="A3634" s="16"/>
      <c r="B3634" s="16"/>
      <c r="C3634" s="18"/>
      <c r="D3634" s="20"/>
      <c r="E3634" s="17" t="s">
        <v>398</v>
      </c>
      <c r="F3634" s="19" t="s">
        <v>399</v>
      </c>
      <c r="G3634" s="8" t="s">
        <v>243</v>
      </c>
      <c r="H3634" s="8" t="s">
        <v>243</v>
      </c>
      <c r="I3634" s="8">
        <v>151011</v>
      </c>
      <c r="J3634" s="8">
        <v>151011</v>
      </c>
      <c r="K3634" s="8">
        <v>0</v>
      </c>
      <c r="L3634" s="8">
        <v>151011</v>
      </c>
      <c r="M3634" s="8">
        <v>0</v>
      </c>
      <c r="N3634" s="9">
        <v>100</v>
      </c>
    </row>
    <row r="3635" spans="1:14" s="75" customFormat="1" ht="18" customHeight="1" x14ac:dyDescent="0.2">
      <c r="A3635" s="16"/>
      <c r="B3635" s="22" t="s">
        <v>415</v>
      </c>
      <c r="C3635" s="17" t="s">
        <v>989</v>
      </c>
      <c r="D3635" s="4"/>
      <c r="E3635" s="4"/>
      <c r="F3635" s="19" t="s">
        <v>990</v>
      </c>
      <c r="G3635" s="8">
        <v>2477297</v>
      </c>
      <c r="H3635" s="8">
        <v>2477297</v>
      </c>
      <c r="I3635" s="8">
        <v>2477297</v>
      </c>
      <c r="J3635" s="8">
        <v>2477296.92</v>
      </c>
      <c r="K3635" s="8">
        <v>0</v>
      </c>
      <c r="L3635" s="8">
        <v>2477296.92</v>
      </c>
      <c r="M3635" s="8">
        <v>-8.0000000074505806E-2</v>
      </c>
      <c r="N3635" s="9">
        <v>99.999996770673803</v>
      </c>
    </row>
    <row r="3636" spans="1:14" s="75" customFormat="1" ht="15" customHeight="1" x14ac:dyDescent="0.2">
      <c r="A3636" s="16"/>
      <c r="B3636" s="16"/>
      <c r="C3636" s="20"/>
      <c r="D3636" s="17" t="s">
        <v>320</v>
      </c>
      <c r="E3636" s="4"/>
      <c r="F3636" s="19" t="s">
        <v>991</v>
      </c>
      <c r="G3636" s="8" t="s">
        <v>243</v>
      </c>
      <c r="H3636" s="8" t="s">
        <v>243</v>
      </c>
      <c r="I3636" s="8">
        <v>2477297</v>
      </c>
      <c r="J3636" s="8">
        <v>2477296.92</v>
      </c>
      <c r="K3636" s="8">
        <v>0</v>
      </c>
      <c r="L3636" s="8">
        <v>2477296.92</v>
      </c>
      <c r="M3636" s="8">
        <v>-8.0000000074505806E-2</v>
      </c>
      <c r="N3636" s="9">
        <v>99.999996770673803</v>
      </c>
    </row>
    <row r="3637" spans="1:14" s="75" customFormat="1" ht="15" customHeight="1" x14ac:dyDescent="0.2">
      <c r="A3637" s="16"/>
      <c r="B3637" s="16"/>
      <c r="C3637" s="18"/>
      <c r="D3637" s="20"/>
      <c r="E3637" s="17" t="s">
        <v>277</v>
      </c>
      <c r="F3637" s="19" t="s">
        <v>278</v>
      </c>
      <c r="G3637" s="8" t="s">
        <v>243</v>
      </c>
      <c r="H3637" s="8" t="s">
        <v>243</v>
      </c>
      <c r="I3637" s="8">
        <v>31386.6</v>
      </c>
      <c r="J3637" s="8">
        <v>31386.52</v>
      </c>
      <c r="K3637" s="8">
        <v>0</v>
      </c>
      <c r="L3637" s="8">
        <v>31386.52</v>
      </c>
      <c r="M3637" s="8">
        <v>-7.9999999998108307E-2</v>
      </c>
      <c r="N3637" s="9">
        <v>99.999745114156994</v>
      </c>
    </row>
    <row r="3638" spans="1:14" s="75" customFormat="1" ht="15" customHeight="1" x14ac:dyDescent="0.2">
      <c r="A3638" s="16"/>
      <c r="B3638" s="16"/>
      <c r="C3638" s="18"/>
      <c r="D3638" s="20"/>
      <c r="E3638" s="17" t="s">
        <v>496</v>
      </c>
      <c r="F3638" s="19" t="s">
        <v>497</v>
      </c>
      <c r="G3638" s="8" t="s">
        <v>243</v>
      </c>
      <c r="H3638" s="8" t="s">
        <v>243</v>
      </c>
      <c r="I3638" s="8">
        <v>2445910.4</v>
      </c>
      <c r="J3638" s="8">
        <v>2445910.4</v>
      </c>
      <c r="K3638" s="8">
        <v>0</v>
      </c>
      <c r="L3638" s="8">
        <v>2445910.4</v>
      </c>
      <c r="M3638" s="8">
        <v>0</v>
      </c>
      <c r="N3638" s="9">
        <v>100</v>
      </c>
    </row>
    <row r="3639" spans="1:14" s="75" customFormat="1" ht="15" customHeight="1" x14ac:dyDescent="0.2">
      <c r="A3639" s="16"/>
      <c r="B3639" s="22" t="s">
        <v>415</v>
      </c>
      <c r="C3639" s="17" t="s">
        <v>992</v>
      </c>
      <c r="D3639" s="4"/>
      <c r="E3639" s="4"/>
      <c r="F3639" s="19" t="s">
        <v>993</v>
      </c>
      <c r="G3639" s="8">
        <v>14908655</v>
      </c>
      <c r="H3639" s="8">
        <v>28422391</v>
      </c>
      <c r="I3639" s="8">
        <v>25653454</v>
      </c>
      <c r="J3639" s="8">
        <v>25651182.261470001</v>
      </c>
      <c r="K3639" s="8">
        <v>77.855979997664704</v>
      </c>
      <c r="L3639" s="8">
        <v>25651104.40549</v>
      </c>
      <c r="M3639" s="8">
        <v>-2349.5945099853002</v>
      </c>
      <c r="N3639" s="9">
        <v>99.990841020823197</v>
      </c>
    </row>
    <row r="3640" spans="1:14" s="75" customFormat="1" ht="15" customHeight="1" x14ac:dyDescent="0.2">
      <c r="A3640" s="16"/>
      <c r="B3640" s="16"/>
      <c r="C3640" s="20"/>
      <c r="D3640" s="17" t="s">
        <v>264</v>
      </c>
      <c r="E3640" s="4"/>
      <c r="F3640" s="19" t="s">
        <v>994</v>
      </c>
      <c r="G3640" s="8" t="s">
        <v>243</v>
      </c>
      <c r="H3640" s="8" t="s">
        <v>243</v>
      </c>
      <c r="I3640" s="8">
        <v>1030948</v>
      </c>
      <c r="J3640" s="8">
        <v>1030944.52549</v>
      </c>
      <c r="K3640" s="8">
        <v>0</v>
      </c>
      <c r="L3640" s="8">
        <v>1030944.52549</v>
      </c>
      <c r="M3640" s="8">
        <v>-3.4745099999709099</v>
      </c>
      <c r="N3640" s="9">
        <v>99.999662979122107</v>
      </c>
    </row>
    <row r="3641" spans="1:14" s="75" customFormat="1" ht="17.25" customHeight="1" x14ac:dyDescent="0.2">
      <c r="A3641" s="16"/>
      <c r="B3641" s="16"/>
      <c r="C3641" s="18"/>
      <c r="D3641" s="20"/>
      <c r="E3641" s="17" t="s">
        <v>244</v>
      </c>
      <c r="F3641" s="19" t="s">
        <v>245</v>
      </c>
      <c r="G3641" s="8" t="s">
        <v>243</v>
      </c>
      <c r="H3641" s="8" t="s">
        <v>243</v>
      </c>
      <c r="I3641" s="8">
        <v>446126.9</v>
      </c>
      <c r="J3641" s="8">
        <v>446126.75300000003</v>
      </c>
      <c r="K3641" s="8">
        <v>0</v>
      </c>
      <c r="L3641" s="8">
        <v>446126.75300000003</v>
      </c>
      <c r="M3641" s="8">
        <v>-0.146999999997206</v>
      </c>
      <c r="N3641" s="9">
        <v>99.999967049734096</v>
      </c>
    </row>
    <row r="3642" spans="1:14" s="75" customFormat="1" ht="17.25" customHeight="1" x14ac:dyDescent="0.2">
      <c r="A3642" s="16"/>
      <c r="B3642" s="16"/>
      <c r="C3642" s="18"/>
      <c r="D3642" s="20"/>
      <c r="E3642" s="17" t="s">
        <v>246</v>
      </c>
      <c r="F3642" s="19" t="s">
        <v>247</v>
      </c>
      <c r="G3642" s="8" t="s">
        <v>243</v>
      </c>
      <c r="H3642" s="8" t="s">
        <v>243</v>
      </c>
      <c r="I3642" s="8">
        <v>101793.3</v>
      </c>
      <c r="J3642" s="8">
        <v>101793.3</v>
      </c>
      <c r="K3642" s="8">
        <v>0</v>
      </c>
      <c r="L3642" s="8">
        <v>101793.3</v>
      </c>
      <c r="M3642" s="8">
        <v>0</v>
      </c>
      <c r="N3642" s="9">
        <v>100</v>
      </c>
    </row>
    <row r="3643" spans="1:14" s="75" customFormat="1" ht="17.25" customHeight="1" x14ac:dyDescent="0.2">
      <c r="A3643" s="16"/>
      <c r="B3643" s="16"/>
      <c r="C3643" s="18"/>
      <c r="D3643" s="20"/>
      <c r="E3643" s="17" t="s">
        <v>248</v>
      </c>
      <c r="F3643" s="19" t="s">
        <v>249</v>
      </c>
      <c r="G3643" s="8" t="s">
        <v>243</v>
      </c>
      <c r="H3643" s="8" t="s">
        <v>243</v>
      </c>
      <c r="I3643" s="8">
        <v>31248.9</v>
      </c>
      <c r="J3643" s="8">
        <v>31248.884999999998</v>
      </c>
      <c r="K3643" s="8">
        <v>0</v>
      </c>
      <c r="L3643" s="8">
        <v>31248.884999999998</v>
      </c>
      <c r="M3643" s="8">
        <v>-1.50000000030559E-2</v>
      </c>
      <c r="N3643" s="9">
        <v>99.999951998310294</v>
      </c>
    </row>
    <row r="3644" spans="1:14" s="75" customFormat="1" ht="17.25" customHeight="1" x14ac:dyDescent="0.2">
      <c r="A3644" s="16"/>
      <c r="B3644" s="16"/>
      <c r="C3644" s="18"/>
      <c r="D3644" s="20"/>
      <c r="E3644" s="17" t="s">
        <v>250</v>
      </c>
      <c r="F3644" s="19" t="s">
        <v>251</v>
      </c>
      <c r="G3644" s="8" t="s">
        <v>243</v>
      </c>
      <c r="H3644" s="8" t="s">
        <v>243</v>
      </c>
      <c r="I3644" s="8">
        <v>31767.1</v>
      </c>
      <c r="J3644" s="8">
        <v>31767.1</v>
      </c>
      <c r="K3644" s="8">
        <v>0</v>
      </c>
      <c r="L3644" s="8">
        <v>31767.1</v>
      </c>
      <c r="M3644" s="8">
        <v>0</v>
      </c>
      <c r="N3644" s="9">
        <v>100</v>
      </c>
    </row>
    <row r="3645" spans="1:14" s="75" customFormat="1" ht="17.25" customHeight="1" x14ac:dyDescent="0.2">
      <c r="A3645" s="16"/>
      <c r="B3645" s="16"/>
      <c r="C3645" s="18"/>
      <c r="D3645" s="20"/>
      <c r="E3645" s="17" t="s">
        <v>252</v>
      </c>
      <c r="F3645" s="19" t="s">
        <v>253</v>
      </c>
      <c r="G3645" s="8" t="s">
        <v>243</v>
      </c>
      <c r="H3645" s="8" t="s">
        <v>243</v>
      </c>
      <c r="I3645" s="8">
        <v>14564.8</v>
      </c>
      <c r="J3645" s="8">
        <v>14562.924000000001</v>
      </c>
      <c r="K3645" s="8">
        <v>0</v>
      </c>
      <c r="L3645" s="8">
        <v>14562.924000000001</v>
      </c>
      <c r="M3645" s="8">
        <v>-1.8759999999983801</v>
      </c>
      <c r="N3645" s="9">
        <v>99.987119630890902</v>
      </c>
    </row>
    <row r="3646" spans="1:14" s="75" customFormat="1" ht="17.25" customHeight="1" x14ac:dyDescent="0.2">
      <c r="A3646" s="16"/>
      <c r="B3646" s="16"/>
      <c r="C3646" s="18"/>
      <c r="D3646" s="20"/>
      <c r="E3646" s="17" t="s">
        <v>241</v>
      </c>
      <c r="F3646" s="19" t="s">
        <v>326</v>
      </c>
      <c r="G3646" s="8" t="s">
        <v>243</v>
      </c>
      <c r="H3646" s="8" t="s">
        <v>243</v>
      </c>
      <c r="I3646" s="8">
        <v>2106.9</v>
      </c>
      <c r="J3646" s="8">
        <v>2106.8319999999999</v>
      </c>
      <c r="K3646" s="8">
        <v>0</v>
      </c>
      <c r="L3646" s="8">
        <v>2106.8319999999999</v>
      </c>
      <c r="M3646" s="8">
        <v>-6.8000000000211003E-2</v>
      </c>
      <c r="N3646" s="9">
        <v>99.996772509373997</v>
      </c>
    </row>
    <row r="3647" spans="1:14" s="75" customFormat="1" ht="17.25" customHeight="1" x14ac:dyDescent="0.2">
      <c r="A3647" s="16"/>
      <c r="B3647" s="16"/>
      <c r="C3647" s="18"/>
      <c r="D3647" s="20"/>
      <c r="E3647" s="17" t="s">
        <v>254</v>
      </c>
      <c r="F3647" s="19" t="s">
        <v>255</v>
      </c>
      <c r="G3647" s="8" t="s">
        <v>243</v>
      </c>
      <c r="H3647" s="8" t="s">
        <v>243</v>
      </c>
      <c r="I3647" s="8">
        <v>13308.8</v>
      </c>
      <c r="J3647" s="8">
        <v>13308.072</v>
      </c>
      <c r="K3647" s="8">
        <v>0</v>
      </c>
      <c r="L3647" s="8">
        <v>13308.072</v>
      </c>
      <c r="M3647" s="8">
        <v>-0.72799999999915599</v>
      </c>
      <c r="N3647" s="9">
        <v>99.994529935080493</v>
      </c>
    </row>
    <row r="3648" spans="1:14" s="75" customFormat="1" ht="17.25" customHeight="1" x14ac:dyDescent="0.2">
      <c r="A3648" s="16"/>
      <c r="B3648" s="16"/>
      <c r="C3648" s="18"/>
      <c r="D3648" s="20"/>
      <c r="E3648" s="17" t="s">
        <v>300</v>
      </c>
      <c r="F3648" s="19" t="s">
        <v>301</v>
      </c>
      <c r="G3648" s="8" t="s">
        <v>243</v>
      </c>
      <c r="H3648" s="8" t="s">
        <v>243</v>
      </c>
      <c r="I3648" s="8">
        <v>227513</v>
      </c>
      <c r="J3648" s="8">
        <v>227512.935</v>
      </c>
      <c r="K3648" s="8">
        <v>0</v>
      </c>
      <c r="L3648" s="8">
        <v>227512.935</v>
      </c>
      <c r="M3648" s="8">
        <v>-6.5000000002328306E-2</v>
      </c>
      <c r="N3648" s="9">
        <v>99.999971430203999</v>
      </c>
    </row>
    <row r="3649" spans="1:14" s="75" customFormat="1" ht="17.25" customHeight="1" x14ac:dyDescent="0.2">
      <c r="A3649" s="16"/>
      <c r="B3649" s="16"/>
      <c r="C3649" s="18"/>
      <c r="D3649" s="20"/>
      <c r="E3649" s="17" t="s">
        <v>302</v>
      </c>
      <c r="F3649" s="19" t="s">
        <v>303</v>
      </c>
      <c r="G3649" s="8" t="s">
        <v>243</v>
      </c>
      <c r="H3649" s="8" t="s">
        <v>243</v>
      </c>
      <c r="I3649" s="8">
        <v>24751.200000000001</v>
      </c>
      <c r="J3649" s="8">
        <v>24751.183000000001</v>
      </c>
      <c r="K3649" s="8">
        <v>0</v>
      </c>
      <c r="L3649" s="8">
        <v>24751.183000000001</v>
      </c>
      <c r="M3649" s="8">
        <v>-1.6999999999825401E-2</v>
      </c>
      <c r="N3649" s="9">
        <v>99.999931316461399</v>
      </c>
    </row>
    <row r="3650" spans="1:14" s="75" customFormat="1" ht="17.25" customHeight="1" x14ac:dyDescent="0.2">
      <c r="A3650" s="16"/>
      <c r="B3650" s="16"/>
      <c r="C3650" s="18"/>
      <c r="D3650" s="20"/>
      <c r="E3650" s="17" t="s">
        <v>337</v>
      </c>
      <c r="F3650" s="19" t="s">
        <v>338</v>
      </c>
      <c r="G3650" s="8" t="s">
        <v>243</v>
      </c>
      <c r="H3650" s="8" t="s">
        <v>243</v>
      </c>
      <c r="I3650" s="8">
        <v>5205.8999999999996</v>
      </c>
      <c r="J3650" s="8">
        <v>5205.8381799999997</v>
      </c>
      <c r="K3650" s="8">
        <v>0</v>
      </c>
      <c r="L3650" s="8">
        <v>5205.8381799999997</v>
      </c>
      <c r="M3650" s="8">
        <v>-6.1819999999897901E-2</v>
      </c>
      <c r="N3650" s="9">
        <v>99.998812501200604</v>
      </c>
    </row>
    <row r="3651" spans="1:14" s="75" customFormat="1" ht="17.25" customHeight="1" x14ac:dyDescent="0.2">
      <c r="A3651" s="16"/>
      <c r="B3651" s="16"/>
      <c r="C3651" s="18"/>
      <c r="D3651" s="20"/>
      <c r="E3651" s="17" t="s">
        <v>339</v>
      </c>
      <c r="F3651" s="19" t="s">
        <v>340</v>
      </c>
      <c r="G3651" s="8" t="s">
        <v>243</v>
      </c>
      <c r="H3651" s="8" t="s">
        <v>243</v>
      </c>
      <c r="I3651" s="8">
        <v>7.6</v>
      </c>
      <c r="J3651" s="8">
        <v>7.5750000000000002</v>
      </c>
      <c r="K3651" s="8">
        <v>0</v>
      </c>
      <c r="L3651" s="8">
        <v>7.5750000000000002</v>
      </c>
      <c r="M3651" s="8">
        <v>-2.4999999999999498E-2</v>
      </c>
      <c r="N3651" s="9">
        <v>99.671052631578902</v>
      </c>
    </row>
    <row r="3652" spans="1:14" s="75" customFormat="1" ht="17.25" customHeight="1" x14ac:dyDescent="0.2">
      <c r="A3652" s="16"/>
      <c r="B3652" s="16"/>
      <c r="C3652" s="18"/>
      <c r="D3652" s="20"/>
      <c r="E3652" s="17" t="s">
        <v>327</v>
      </c>
      <c r="F3652" s="19" t="s">
        <v>328</v>
      </c>
      <c r="G3652" s="8" t="s">
        <v>243</v>
      </c>
      <c r="H3652" s="8" t="s">
        <v>243</v>
      </c>
      <c r="I3652" s="8">
        <v>51117.7</v>
      </c>
      <c r="J3652" s="8">
        <v>51117.621870000003</v>
      </c>
      <c r="K3652" s="8">
        <v>0</v>
      </c>
      <c r="L3652" s="8">
        <v>51117.621870000003</v>
      </c>
      <c r="M3652" s="8">
        <v>-7.8129999994416693E-2</v>
      </c>
      <c r="N3652" s="9">
        <v>99.999847156659996</v>
      </c>
    </row>
    <row r="3653" spans="1:14" s="75" customFormat="1" ht="17.25" customHeight="1" x14ac:dyDescent="0.2">
      <c r="A3653" s="16"/>
      <c r="B3653" s="16"/>
      <c r="C3653" s="18"/>
      <c r="D3653" s="20"/>
      <c r="E3653" s="17" t="s">
        <v>265</v>
      </c>
      <c r="F3653" s="19" t="s">
        <v>266</v>
      </c>
      <c r="G3653" s="8" t="s">
        <v>243</v>
      </c>
      <c r="H3653" s="8" t="s">
        <v>243</v>
      </c>
      <c r="I3653" s="8">
        <v>32349.9</v>
      </c>
      <c r="J3653" s="8">
        <v>32349.81092</v>
      </c>
      <c r="K3653" s="8">
        <v>0</v>
      </c>
      <c r="L3653" s="8">
        <v>32349.81092</v>
      </c>
      <c r="M3653" s="8">
        <v>-8.9080000001558801E-2</v>
      </c>
      <c r="N3653" s="9">
        <v>99.999724635934001</v>
      </c>
    </row>
    <row r="3654" spans="1:14" s="75" customFormat="1" ht="17.25" customHeight="1" x14ac:dyDescent="0.2">
      <c r="A3654" s="16"/>
      <c r="B3654" s="16"/>
      <c r="C3654" s="18"/>
      <c r="D3654" s="20"/>
      <c r="E3654" s="17" t="s">
        <v>287</v>
      </c>
      <c r="F3654" s="19" t="s">
        <v>288</v>
      </c>
      <c r="G3654" s="8" t="s">
        <v>243</v>
      </c>
      <c r="H3654" s="8" t="s">
        <v>243</v>
      </c>
      <c r="I3654" s="8">
        <v>7371.6</v>
      </c>
      <c r="J3654" s="8">
        <v>7371.6</v>
      </c>
      <c r="K3654" s="8">
        <v>0</v>
      </c>
      <c r="L3654" s="8">
        <v>7371.6</v>
      </c>
      <c r="M3654" s="8">
        <v>0</v>
      </c>
      <c r="N3654" s="9">
        <v>100</v>
      </c>
    </row>
    <row r="3655" spans="1:14" s="75" customFormat="1" ht="17.25" customHeight="1" x14ac:dyDescent="0.2">
      <c r="A3655" s="16"/>
      <c r="B3655" s="16"/>
      <c r="C3655" s="18"/>
      <c r="D3655" s="20"/>
      <c r="E3655" s="17" t="s">
        <v>267</v>
      </c>
      <c r="F3655" s="19" t="s">
        <v>268</v>
      </c>
      <c r="G3655" s="8" t="s">
        <v>243</v>
      </c>
      <c r="H3655" s="8" t="s">
        <v>243</v>
      </c>
      <c r="I3655" s="8">
        <v>5030.3</v>
      </c>
      <c r="J3655" s="8">
        <v>5030.2003000000004</v>
      </c>
      <c r="K3655" s="8">
        <v>0</v>
      </c>
      <c r="L3655" s="8">
        <v>5030.2003000000004</v>
      </c>
      <c r="M3655" s="8">
        <v>-9.9699999999756997E-2</v>
      </c>
      <c r="N3655" s="9">
        <v>99.998018010854196</v>
      </c>
    </row>
    <row r="3656" spans="1:14" s="75" customFormat="1" ht="15.75" customHeight="1" x14ac:dyDescent="0.2">
      <c r="A3656" s="16"/>
      <c r="B3656" s="16"/>
      <c r="C3656" s="18"/>
      <c r="D3656" s="20"/>
      <c r="E3656" s="17" t="s">
        <v>277</v>
      </c>
      <c r="F3656" s="19" t="s">
        <v>278</v>
      </c>
      <c r="G3656" s="8" t="s">
        <v>243</v>
      </c>
      <c r="H3656" s="8" t="s">
        <v>243</v>
      </c>
      <c r="I3656" s="8">
        <v>25250.3</v>
      </c>
      <c r="J3656" s="8">
        <v>25250.219420000001</v>
      </c>
      <c r="K3656" s="8">
        <v>0</v>
      </c>
      <c r="L3656" s="8">
        <v>25250.219420000001</v>
      </c>
      <c r="M3656" s="8">
        <v>-8.0579999998008106E-2</v>
      </c>
      <c r="N3656" s="9">
        <v>99.999680875078695</v>
      </c>
    </row>
    <row r="3657" spans="1:14" s="75" customFormat="1" ht="15.75" customHeight="1" x14ac:dyDescent="0.2">
      <c r="A3657" s="16"/>
      <c r="B3657" s="16"/>
      <c r="C3657" s="18"/>
      <c r="D3657" s="20"/>
      <c r="E3657" s="17" t="s">
        <v>258</v>
      </c>
      <c r="F3657" s="19" t="s">
        <v>259</v>
      </c>
      <c r="G3657" s="8" t="s">
        <v>243</v>
      </c>
      <c r="H3657" s="8" t="s">
        <v>243</v>
      </c>
      <c r="I3657" s="8">
        <v>10017.299999999999</v>
      </c>
      <c r="J3657" s="8">
        <v>10017.245000000001</v>
      </c>
      <c r="K3657" s="8">
        <v>0</v>
      </c>
      <c r="L3657" s="8">
        <v>10017.245000000001</v>
      </c>
      <c r="M3657" s="8">
        <v>-5.4999999998472097E-2</v>
      </c>
      <c r="N3657" s="9">
        <v>99.999450949856794</v>
      </c>
    </row>
    <row r="3658" spans="1:14" s="75" customFormat="1" ht="15.75" customHeight="1" x14ac:dyDescent="0.2">
      <c r="A3658" s="16"/>
      <c r="B3658" s="16"/>
      <c r="C3658" s="18"/>
      <c r="D3658" s="20"/>
      <c r="E3658" s="17" t="s">
        <v>279</v>
      </c>
      <c r="F3658" s="19" t="s">
        <v>280</v>
      </c>
      <c r="G3658" s="8" t="s">
        <v>243</v>
      </c>
      <c r="H3658" s="8" t="s">
        <v>243</v>
      </c>
      <c r="I3658" s="8">
        <v>910</v>
      </c>
      <c r="J3658" s="8">
        <v>909.9828</v>
      </c>
      <c r="K3658" s="8">
        <v>0</v>
      </c>
      <c r="L3658" s="8">
        <v>909.9828</v>
      </c>
      <c r="M3658" s="8">
        <v>-1.7200000000002501E-2</v>
      </c>
      <c r="N3658" s="9">
        <v>99.998109890109902</v>
      </c>
    </row>
    <row r="3659" spans="1:14" s="75" customFormat="1" ht="15.75" customHeight="1" x14ac:dyDescent="0.2">
      <c r="A3659" s="16"/>
      <c r="B3659" s="16"/>
      <c r="C3659" s="18"/>
      <c r="D3659" s="20"/>
      <c r="E3659" s="17" t="s">
        <v>260</v>
      </c>
      <c r="F3659" s="19" t="s">
        <v>261</v>
      </c>
      <c r="G3659" s="8" t="s">
        <v>243</v>
      </c>
      <c r="H3659" s="8" t="s">
        <v>243</v>
      </c>
      <c r="I3659" s="8">
        <v>506.5</v>
      </c>
      <c r="J3659" s="8">
        <v>506.44799999999998</v>
      </c>
      <c r="K3659" s="8">
        <v>0</v>
      </c>
      <c r="L3659" s="8">
        <v>506.44799999999998</v>
      </c>
      <c r="M3659" s="8">
        <v>-5.2000000000020898E-2</v>
      </c>
      <c r="N3659" s="9">
        <v>99.989733464955606</v>
      </c>
    </row>
    <row r="3660" spans="1:14" s="75" customFormat="1" ht="15.75" customHeight="1" x14ac:dyDescent="0.2">
      <c r="A3660" s="16"/>
      <c r="B3660" s="16"/>
      <c r="C3660" s="20"/>
      <c r="D3660" s="17" t="s">
        <v>294</v>
      </c>
      <c r="E3660" s="4"/>
      <c r="F3660" s="19" t="s">
        <v>995</v>
      </c>
      <c r="G3660" s="8" t="s">
        <v>243</v>
      </c>
      <c r="H3660" s="8" t="s">
        <v>243</v>
      </c>
      <c r="I3660" s="8">
        <v>580024</v>
      </c>
      <c r="J3660" s="8">
        <v>579644.34897000005</v>
      </c>
      <c r="K3660" s="8">
        <v>77.565300000016606</v>
      </c>
      <c r="L3660" s="8">
        <v>579566.78367000003</v>
      </c>
      <c r="M3660" s="8">
        <v>-457.216329999967</v>
      </c>
      <c r="N3660" s="9">
        <v>99.921172860088603</v>
      </c>
    </row>
    <row r="3661" spans="1:14" s="75" customFormat="1" ht="17.25" customHeight="1" x14ac:dyDescent="0.2">
      <c r="A3661" s="16"/>
      <c r="B3661" s="16"/>
      <c r="C3661" s="18"/>
      <c r="D3661" s="20"/>
      <c r="E3661" s="17" t="s">
        <v>244</v>
      </c>
      <c r="F3661" s="19" t="s">
        <v>245</v>
      </c>
      <c r="G3661" s="8" t="s">
        <v>243</v>
      </c>
      <c r="H3661" s="8" t="s">
        <v>243</v>
      </c>
      <c r="I3661" s="8">
        <v>221203</v>
      </c>
      <c r="J3661" s="8">
        <v>221202.99958</v>
      </c>
      <c r="K3661" s="8">
        <v>0</v>
      </c>
      <c r="L3661" s="8">
        <v>221202.99958</v>
      </c>
      <c r="M3661" s="8">
        <v>-4.1999999666586502E-4</v>
      </c>
      <c r="N3661" s="9">
        <v>99.999999810129196</v>
      </c>
    </row>
    <row r="3662" spans="1:14" s="75" customFormat="1" ht="17.25" customHeight="1" x14ac:dyDescent="0.2">
      <c r="A3662" s="16"/>
      <c r="B3662" s="16"/>
      <c r="C3662" s="18"/>
      <c r="D3662" s="20"/>
      <c r="E3662" s="17" t="s">
        <v>246</v>
      </c>
      <c r="F3662" s="19" t="s">
        <v>247</v>
      </c>
      <c r="G3662" s="8" t="s">
        <v>243</v>
      </c>
      <c r="H3662" s="8" t="s">
        <v>243</v>
      </c>
      <c r="I3662" s="8">
        <v>25747</v>
      </c>
      <c r="J3662" s="8">
        <v>25746.99901</v>
      </c>
      <c r="K3662" s="8">
        <v>0</v>
      </c>
      <c r="L3662" s="8">
        <v>25746.99901</v>
      </c>
      <c r="M3662" s="8">
        <v>-9.9000000045634806E-4</v>
      </c>
      <c r="N3662" s="9">
        <v>99.999996154891804</v>
      </c>
    </row>
    <row r="3663" spans="1:14" s="75" customFormat="1" ht="17.25" customHeight="1" x14ac:dyDescent="0.2">
      <c r="A3663" s="16"/>
      <c r="B3663" s="16"/>
      <c r="C3663" s="18"/>
      <c r="D3663" s="20"/>
      <c r="E3663" s="17" t="s">
        <v>248</v>
      </c>
      <c r="F3663" s="19" t="s">
        <v>249</v>
      </c>
      <c r="G3663" s="8" t="s">
        <v>243</v>
      </c>
      <c r="H3663" s="8" t="s">
        <v>243</v>
      </c>
      <c r="I3663" s="8">
        <v>15413.6</v>
      </c>
      <c r="J3663" s="8">
        <v>15413.578</v>
      </c>
      <c r="K3663" s="8">
        <v>0</v>
      </c>
      <c r="L3663" s="8">
        <v>15413.578</v>
      </c>
      <c r="M3663" s="8">
        <v>-2.2000000000844001E-2</v>
      </c>
      <c r="N3663" s="9">
        <v>99.999857268905401</v>
      </c>
    </row>
    <row r="3664" spans="1:14" s="75" customFormat="1" ht="17.25" customHeight="1" x14ac:dyDescent="0.2">
      <c r="A3664" s="16"/>
      <c r="B3664" s="16"/>
      <c r="C3664" s="18"/>
      <c r="D3664" s="20"/>
      <c r="E3664" s="17" t="s">
        <v>250</v>
      </c>
      <c r="F3664" s="19" t="s">
        <v>251</v>
      </c>
      <c r="G3664" s="8" t="s">
        <v>243</v>
      </c>
      <c r="H3664" s="8" t="s">
        <v>243</v>
      </c>
      <c r="I3664" s="8">
        <v>14159.8</v>
      </c>
      <c r="J3664" s="8">
        <v>14106.013999999999</v>
      </c>
      <c r="K3664" s="8">
        <v>0</v>
      </c>
      <c r="L3664" s="8">
        <v>14106.013999999999</v>
      </c>
      <c r="M3664" s="8">
        <v>-53.786000000000101</v>
      </c>
      <c r="N3664" s="9">
        <v>99.620150002118706</v>
      </c>
    </row>
    <row r="3665" spans="1:14" s="75" customFormat="1" ht="17.25" customHeight="1" x14ac:dyDescent="0.2">
      <c r="A3665" s="16"/>
      <c r="B3665" s="16"/>
      <c r="C3665" s="18"/>
      <c r="D3665" s="20"/>
      <c r="E3665" s="17" t="s">
        <v>252</v>
      </c>
      <c r="F3665" s="19" t="s">
        <v>253</v>
      </c>
      <c r="G3665" s="8" t="s">
        <v>243</v>
      </c>
      <c r="H3665" s="8" t="s">
        <v>243</v>
      </c>
      <c r="I3665" s="8">
        <v>6926.4</v>
      </c>
      <c r="J3665" s="8">
        <v>6925.848</v>
      </c>
      <c r="K3665" s="8">
        <v>0</v>
      </c>
      <c r="L3665" s="8">
        <v>6925.848</v>
      </c>
      <c r="M3665" s="8">
        <v>-0.55199999999967997</v>
      </c>
      <c r="N3665" s="9">
        <v>99.992030492030494</v>
      </c>
    </row>
    <row r="3666" spans="1:14" s="75" customFormat="1" ht="17.25" customHeight="1" x14ac:dyDescent="0.2">
      <c r="A3666" s="16"/>
      <c r="B3666" s="16"/>
      <c r="C3666" s="18"/>
      <c r="D3666" s="20"/>
      <c r="E3666" s="17" t="s">
        <v>241</v>
      </c>
      <c r="F3666" s="19" t="s">
        <v>326</v>
      </c>
      <c r="G3666" s="8" t="s">
        <v>243</v>
      </c>
      <c r="H3666" s="8" t="s">
        <v>243</v>
      </c>
      <c r="I3666" s="8">
        <v>439.5</v>
      </c>
      <c r="J3666" s="8">
        <v>439.44736</v>
      </c>
      <c r="K3666" s="8">
        <v>0</v>
      </c>
      <c r="L3666" s="8">
        <v>439.44736</v>
      </c>
      <c r="M3666" s="8">
        <v>-5.2639999999996703E-2</v>
      </c>
      <c r="N3666" s="9">
        <v>99.988022753128604</v>
      </c>
    </row>
    <row r="3667" spans="1:14" s="75" customFormat="1" ht="17.25" customHeight="1" x14ac:dyDescent="0.2">
      <c r="A3667" s="16"/>
      <c r="B3667" s="16"/>
      <c r="C3667" s="18"/>
      <c r="D3667" s="20"/>
      <c r="E3667" s="17" t="s">
        <v>254</v>
      </c>
      <c r="F3667" s="19" t="s">
        <v>255</v>
      </c>
      <c r="G3667" s="8" t="s">
        <v>243</v>
      </c>
      <c r="H3667" s="8" t="s">
        <v>243</v>
      </c>
      <c r="I3667" s="8">
        <v>6572.2</v>
      </c>
      <c r="J3667" s="8">
        <v>6571.549</v>
      </c>
      <c r="K3667" s="8">
        <v>0</v>
      </c>
      <c r="L3667" s="8">
        <v>6571.549</v>
      </c>
      <c r="M3667" s="8">
        <v>-0.65099999999984004</v>
      </c>
      <c r="N3667" s="9">
        <v>99.990094641063905</v>
      </c>
    </row>
    <row r="3668" spans="1:14" s="75" customFormat="1" ht="17.25" customHeight="1" x14ac:dyDescent="0.2">
      <c r="A3668" s="16"/>
      <c r="B3668" s="16"/>
      <c r="C3668" s="18"/>
      <c r="D3668" s="20"/>
      <c r="E3668" s="17" t="s">
        <v>300</v>
      </c>
      <c r="F3668" s="19" t="s">
        <v>301</v>
      </c>
      <c r="G3668" s="8" t="s">
        <v>243</v>
      </c>
      <c r="H3668" s="8" t="s">
        <v>243</v>
      </c>
      <c r="I3668" s="8">
        <v>21597.4</v>
      </c>
      <c r="J3668" s="8">
        <v>21597.399089999999</v>
      </c>
      <c r="K3668" s="8">
        <v>0</v>
      </c>
      <c r="L3668" s="8">
        <v>21597.399089999999</v>
      </c>
      <c r="M3668" s="8">
        <v>-9.1000000247731805E-4</v>
      </c>
      <c r="N3668" s="9">
        <v>99.999995786529894</v>
      </c>
    </row>
    <row r="3669" spans="1:14" s="75" customFormat="1" ht="17.25" customHeight="1" x14ac:dyDescent="0.2">
      <c r="A3669" s="16"/>
      <c r="B3669" s="16"/>
      <c r="C3669" s="18"/>
      <c r="D3669" s="20"/>
      <c r="E3669" s="17" t="s">
        <v>302</v>
      </c>
      <c r="F3669" s="19" t="s">
        <v>303</v>
      </c>
      <c r="G3669" s="8" t="s">
        <v>243</v>
      </c>
      <c r="H3669" s="8" t="s">
        <v>243</v>
      </c>
      <c r="I3669" s="8">
        <v>2400.9</v>
      </c>
      <c r="J3669" s="8">
        <v>2400.826</v>
      </c>
      <c r="K3669" s="8">
        <v>0</v>
      </c>
      <c r="L3669" s="8">
        <v>2400.826</v>
      </c>
      <c r="M3669" s="8">
        <v>-7.4000000000069094E-2</v>
      </c>
      <c r="N3669" s="9">
        <v>99.996917822483198</v>
      </c>
    </row>
    <row r="3670" spans="1:14" s="75" customFormat="1" ht="17.25" customHeight="1" x14ac:dyDescent="0.2">
      <c r="A3670" s="16"/>
      <c r="B3670" s="16"/>
      <c r="C3670" s="18"/>
      <c r="D3670" s="20"/>
      <c r="E3670" s="17" t="s">
        <v>335</v>
      </c>
      <c r="F3670" s="19" t="s">
        <v>336</v>
      </c>
      <c r="G3670" s="8" t="s">
        <v>243</v>
      </c>
      <c r="H3670" s="8" t="s">
        <v>243</v>
      </c>
      <c r="I3670" s="8">
        <v>33636.699999999997</v>
      </c>
      <c r="J3670" s="8">
        <v>33636.69</v>
      </c>
      <c r="K3670" s="8">
        <v>0</v>
      </c>
      <c r="L3670" s="8">
        <v>33636.69</v>
      </c>
      <c r="M3670" s="8">
        <v>-9.9999999947613105E-3</v>
      </c>
      <c r="N3670" s="9">
        <v>99.999970270567601</v>
      </c>
    </row>
    <row r="3671" spans="1:14" s="75" customFormat="1" ht="17.25" customHeight="1" x14ac:dyDescent="0.2">
      <c r="A3671" s="16"/>
      <c r="B3671" s="16"/>
      <c r="C3671" s="18"/>
      <c r="D3671" s="20"/>
      <c r="E3671" s="17" t="s">
        <v>337</v>
      </c>
      <c r="F3671" s="19" t="s">
        <v>338</v>
      </c>
      <c r="G3671" s="8" t="s">
        <v>243</v>
      </c>
      <c r="H3671" s="8" t="s">
        <v>243</v>
      </c>
      <c r="I3671" s="8">
        <v>2533.6999999999998</v>
      </c>
      <c r="J3671" s="8">
        <v>2533.6980800000001</v>
      </c>
      <c r="K3671" s="8">
        <v>1.4700000001539599E-3</v>
      </c>
      <c r="L3671" s="8">
        <v>2533.69661</v>
      </c>
      <c r="M3671" s="8">
        <v>-3.3899999998539001E-3</v>
      </c>
      <c r="N3671" s="9">
        <v>99.999866203575806</v>
      </c>
    </row>
    <row r="3672" spans="1:14" s="75" customFormat="1" ht="17.25" customHeight="1" x14ac:dyDescent="0.2">
      <c r="A3672" s="16"/>
      <c r="B3672" s="16"/>
      <c r="C3672" s="18"/>
      <c r="D3672" s="20"/>
      <c r="E3672" s="17" t="s">
        <v>339</v>
      </c>
      <c r="F3672" s="19" t="s">
        <v>340</v>
      </c>
      <c r="G3672" s="8" t="s">
        <v>243</v>
      </c>
      <c r="H3672" s="8" t="s">
        <v>243</v>
      </c>
      <c r="I3672" s="8">
        <v>316.5</v>
      </c>
      <c r="J3672" s="8">
        <v>316.47000000000003</v>
      </c>
      <c r="K3672" s="8">
        <v>0</v>
      </c>
      <c r="L3672" s="8">
        <v>316.47000000000003</v>
      </c>
      <c r="M3672" s="8">
        <v>-2.9999999999972701E-2</v>
      </c>
      <c r="N3672" s="9">
        <v>99.990521327014207</v>
      </c>
    </row>
    <row r="3673" spans="1:14" s="75" customFormat="1" ht="17.25" customHeight="1" x14ac:dyDescent="0.2">
      <c r="A3673" s="16"/>
      <c r="B3673" s="16"/>
      <c r="C3673" s="18"/>
      <c r="D3673" s="20"/>
      <c r="E3673" s="17" t="s">
        <v>327</v>
      </c>
      <c r="F3673" s="19" t="s">
        <v>328</v>
      </c>
      <c r="G3673" s="8" t="s">
        <v>243</v>
      </c>
      <c r="H3673" s="8" t="s">
        <v>243</v>
      </c>
      <c r="I3673" s="8">
        <v>13069.4</v>
      </c>
      <c r="J3673" s="8">
        <v>13069.31747</v>
      </c>
      <c r="K3673" s="8">
        <v>76.563829999999101</v>
      </c>
      <c r="L3673" s="8">
        <v>12992.753640000001</v>
      </c>
      <c r="M3673" s="8">
        <v>-76.646359999998793</v>
      </c>
      <c r="N3673" s="9">
        <v>99.413543391433393</v>
      </c>
    </row>
    <row r="3674" spans="1:14" s="75" customFormat="1" ht="17.25" customHeight="1" x14ac:dyDescent="0.2">
      <c r="A3674" s="16"/>
      <c r="B3674" s="16"/>
      <c r="C3674" s="18"/>
      <c r="D3674" s="20"/>
      <c r="E3674" s="17" t="s">
        <v>265</v>
      </c>
      <c r="F3674" s="19" t="s">
        <v>266</v>
      </c>
      <c r="G3674" s="8" t="s">
        <v>243</v>
      </c>
      <c r="H3674" s="8" t="s">
        <v>243</v>
      </c>
      <c r="I3674" s="8">
        <v>66050.5</v>
      </c>
      <c r="J3674" s="8">
        <v>65958.892420000004</v>
      </c>
      <c r="K3674" s="8">
        <v>0</v>
      </c>
      <c r="L3674" s="8">
        <v>65958.892420000004</v>
      </c>
      <c r="M3674" s="8">
        <v>-91.607579999996204</v>
      </c>
      <c r="N3674" s="9">
        <v>99.861306757708107</v>
      </c>
    </row>
    <row r="3675" spans="1:14" s="75" customFormat="1" ht="15.75" customHeight="1" x14ac:dyDescent="0.2">
      <c r="A3675" s="16"/>
      <c r="B3675" s="16"/>
      <c r="C3675" s="18"/>
      <c r="D3675" s="20"/>
      <c r="E3675" s="17" t="s">
        <v>287</v>
      </c>
      <c r="F3675" s="19" t="s">
        <v>288</v>
      </c>
      <c r="G3675" s="8" t="s">
        <v>243</v>
      </c>
      <c r="H3675" s="8" t="s">
        <v>243</v>
      </c>
      <c r="I3675" s="8">
        <v>4078.3</v>
      </c>
      <c r="J3675" s="8">
        <v>4078.0263799999998</v>
      </c>
      <c r="K3675" s="8">
        <v>0</v>
      </c>
      <c r="L3675" s="8">
        <v>4078.0263799999998</v>
      </c>
      <c r="M3675" s="8">
        <v>-0.27362000000039199</v>
      </c>
      <c r="N3675" s="9">
        <v>99.993290831964302</v>
      </c>
    </row>
    <row r="3676" spans="1:14" s="75" customFormat="1" ht="15.75" customHeight="1" x14ac:dyDescent="0.2">
      <c r="A3676" s="16"/>
      <c r="B3676" s="16"/>
      <c r="C3676" s="18"/>
      <c r="D3676" s="20"/>
      <c r="E3676" s="17" t="s">
        <v>267</v>
      </c>
      <c r="F3676" s="19" t="s">
        <v>268</v>
      </c>
      <c r="G3676" s="8" t="s">
        <v>243</v>
      </c>
      <c r="H3676" s="8" t="s">
        <v>243</v>
      </c>
      <c r="I3676" s="8">
        <v>3023.3</v>
      </c>
      <c r="J3676" s="8">
        <v>3023.24424</v>
      </c>
      <c r="K3676" s="8">
        <v>0</v>
      </c>
      <c r="L3676" s="8">
        <v>3023.24424</v>
      </c>
      <c r="M3676" s="8">
        <v>-5.5760000000191198E-2</v>
      </c>
      <c r="N3676" s="9">
        <v>99.998155657724993</v>
      </c>
    </row>
    <row r="3677" spans="1:14" s="75" customFormat="1" ht="15.75" customHeight="1" x14ac:dyDescent="0.2">
      <c r="A3677" s="16"/>
      <c r="B3677" s="16"/>
      <c r="C3677" s="18"/>
      <c r="D3677" s="20"/>
      <c r="E3677" s="17" t="s">
        <v>256</v>
      </c>
      <c r="F3677" s="19" t="s">
        <v>257</v>
      </c>
      <c r="G3677" s="8" t="s">
        <v>243</v>
      </c>
      <c r="H3677" s="8" t="s">
        <v>243</v>
      </c>
      <c r="I3677" s="8">
        <v>1896.1</v>
      </c>
      <c r="J3677" s="8">
        <v>1896.0360000000001</v>
      </c>
      <c r="K3677" s="8">
        <v>0</v>
      </c>
      <c r="L3677" s="8">
        <v>1896.0360000000001</v>
      </c>
      <c r="M3677" s="8">
        <v>-6.3999999999850801E-2</v>
      </c>
      <c r="N3677" s="9">
        <v>99.996624650598605</v>
      </c>
    </row>
    <row r="3678" spans="1:14" s="75" customFormat="1" ht="15.75" customHeight="1" x14ac:dyDescent="0.2">
      <c r="A3678" s="16"/>
      <c r="B3678" s="16"/>
      <c r="C3678" s="18"/>
      <c r="D3678" s="20"/>
      <c r="E3678" s="17" t="s">
        <v>277</v>
      </c>
      <c r="F3678" s="19" t="s">
        <v>278</v>
      </c>
      <c r="G3678" s="8" t="s">
        <v>243</v>
      </c>
      <c r="H3678" s="8" t="s">
        <v>243</v>
      </c>
      <c r="I3678" s="8">
        <v>52001.2</v>
      </c>
      <c r="J3678" s="8">
        <v>51788.344230000002</v>
      </c>
      <c r="K3678" s="8">
        <v>1</v>
      </c>
      <c r="L3678" s="8">
        <v>51787.344230000002</v>
      </c>
      <c r="M3678" s="8">
        <v>-213.855769999995</v>
      </c>
      <c r="N3678" s="9">
        <v>99.588748394267796</v>
      </c>
    </row>
    <row r="3679" spans="1:14" s="75" customFormat="1" ht="15.75" customHeight="1" x14ac:dyDescent="0.2">
      <c r="A3679" s="16"/>
      <c r="B3679" s="16"/>
      <c r="C3679" s="18"/>
      <c r="D3679" s="20"/>
      <c r="E3679" s="17" t="s">
        <v>258</v>
      </c>
      <c r="F3679" s="19" t="s">
        <v>259</v>
      </c>
      <c r="G3679" s="8" t="s">
        <v>243</v>
      </c>
      <c r="H3679" s="8" t="s">
        <v>243</v>
      </c>
      <c r="I3679" s="8">
        <v>83932.5</v>
      </c>
      <c r="J3679" s="8">
        <v>83918.008000000002</v>
      </c>
      <c r="K3679" s="8">
        <v>0</v>
      </c>
      <c r="L3679" s="8">
        <v>83918.008000000002</v>
      </c>
      <c r="M3679" s="8">
        <v>-14.4919999999984</v>
      </c>
      <c r="N3679" s="9">
        <v>99.982733744377896</v>
      </c>
    </row>
    <row r="3680" spans="1:14" s="75" customFormat="1" ht="15.75" customHeight="1" x14ac:dyDescent="0.2">
      <c r="A3680" s="16"/>
      <c r="B3680" s="16"/>
      <c r="C3680" s="18"/>
      <c r="D3680" s="20"/>
      <c r="E3680" s="17" t="s">
        <v>279</v>
      </c>
      <c r="F3680" s="19" t="s">
        <v>280</v>
      </c>
      <c r="G3680" s="8" t="s">
        <v>243</v>
      </c>
      <c r="H3680" s="8" t="s">
        <v>243</v>
      </c>
      <c r="I3680" s="8">
        <v>1191.2</v>
      </c>
      <c r="J3680" s="8">
        <v>1191.2</v>
      </c>
      <c r="K3680" s="8">
        <v>0</v>
      </c>
      <c r="L3680" s="8">
        <v>1191.2</v>
      </c>
      <c r="M3680" s="8">
        <v>0</v>
      </c>
      <c r="N3680" s="9">
        <v>100</v>
      </c>
    </row>
    <row r="3681" spans="1:14" s="75" customFormat="1" ht="15.75" customHeight="1" x14ac:dyDescent="0.2">
      <c r="A3681" s="16"/>
      <c r="B3681" s="16"/>
      <c r="C3681" s="18"/>
      <c r="D3681" s="20"/>
      <c r="E3681" s="17" t="s">
        <v>260</v>
      </c>
      <c r="F3681" s="19" t="s">
        <v>261</v>
      </c>
      <c r="G3681" s="8" t="s">
        <v>243</v>
      </c>
      <c r="H3681" s="8" t="s">
        <v>243</v>
      </c>
      <c r="I3681" s="8">
        <v>576</v>
      </c>
      <c r="J3681" s="8">
        <v>576</v>
      </c>
      <c r="K3681" s="8">
        <v>0</v>
      </c>
      <c r="L3681" s="8">
        <v>576</v>
      </c>
      <c r="M3681" s="8">
        <v>0</v>
      </c>
      <c r="N3681" s="9">
        <v>100</v>
      </c>
    </row>
    <row r="3682" spans="1:14" s="75" customFormat="1" ht="15" customHeight="1" x14ac:dyDescent="0.2">
      <c r="A3682" s="16"/>
      <c r="B3682" s="16"/>
      <c r="C3682" s="18"/>
      <c r="D3682" s="20"/>
      <c r="E3682" s="17" t="s">
        <v>282</v>
      </c>
      <c r="F3682" s="19" t="s">
        <v>283</v>
      </c>
      <c r="G3682" s="8" t="s">
        <v>243</v>
      </c>
      <c r="H3682" s="8" t="s">
        <v>243</v>
      </c>
      <c r="I3682" s="8">
        <v>3258.8</v>
      </c>
      <c r="J3682" s="8">
        <v>3253.7621100000001</v>
      </c>
      <c r="K3682" s="8">
        <v>0</v>
      </c>
      <c r="L3682" s="8">
        <v>3253.7621100000001</v>
      </c>
      <c r="M3682" s="8">
        <v>-5.0378900000000604</v>
      </c>
      <c r="N3682" s="9">
        <v>99.845406591383295</v>
      </c>
    </row>
    <row r="3683" spans="1:14" s="75" customFormat="1" ht="15" customHeight="1" x14ac:dyDescent="0.2">
      <c r="A3683" s="16"/>
      <c r="B3683" s="16"/>
      <c r="C3683" s="20"/>
      <c r="D3683" s="17" t="s">
        <v>316</v>
      </c>
      <c r="E3683" s="4"/>
      <c r="F3683" s="19" t="s">
        <v>996</v>
      </c>
      <c r="G3683" s="8" t="s">
        <v>243</v>
      </c>
      <c r="H3683" s="8" t="s">
        <v>243</v>
      </c>
      <c r="I3683" s="8">
        <v>7876089</v>
      </c>
      <c r="J3683" s="8">
        <v>7874215.7842899999</v>
      </c>
      <c r="K3683" s="8">
        <v>0.290679999627173</v>
      </c>
      <c r="L3683" s="8">
        <v>7874215.4936100002</v>
      </c>
      <c r="M3683" s="8">
        <v>-1873.5063899988299</v>
      </c>
      <c r="N3683" s="9">
        <v>99.976212732106006</v>
      </c>
    </row>
    <row r="3684" spans="1:14" s="75" customFormat="1" ht="15" customHeight="1" x14ac:dyDescent="0.2">
      <c r="A3684" s="16"/>
      <c r="B3684" s="16"/>
      <c r="C3684" s="18"/>
      <c r="D3684" s="20"/>
      <c r="E3684" s="17" t="s">
        <v>244</v>
      </c>
      <c r="F3684" s="19" t="s">
        <v>245</v>
      </c>
      <c r="G3684" s="8" t="s">
        <v>243</v>
      </c>
      <c r="H3684" s="8" t="s">
        <v>243</v>
      </c>
      <c r="I3684" s="8">
        <v>2251004.1</v>
      </c>
      <c r="J3684" s="8">
        <v>2251004.1</v>
      </c>
      <c r="K3684" s="8">
        <v>0</v>
      </c>
      <c r="L3684" s="8">
        <v>2251004.1</v>
      </c>
      <c r="M3684" s="8">
        <v>0</v>
      </c>
      <c r="N3684" s="9">
        <v>100</v>
      </c>
    </row>
    <row r="3685" spans="1:14" s="75" customFormat="1" ht="15" customHeight="1" x14ac:dyDescent="0.2">
      <c r="A3685" s="16"/>
      <c r="B3685" s="16"/>
      <c r="C3685" s="18"/>
      <c r="D3685" s="20"/>
      <c r="E3685" s="17" t="s">
        <v>246</v>
      </c>
      <c r="F3685" s="19" t="s">
        <v>247</v>
      </c>
      <c r="G3685" s="8" t="s">
        <v>243</v>
      </c>
      <c r="H3685" s="8" t="s">
        <v>243</v>
      </c>
      <c r="I3685" s="8">
        <v>336177.4</v>
      </c>
      <c r="J3685" s="8">
        <v>336177.4</v>
      </c>
      <c r="K3685" s="8">
        <v>0</v>
      </c>
      <c r="L3685" s="8">
        <v>336177.4</v>
      </c>
      <c r="M3685" s="8">
        <v>0</v>
      </c>
      <c r="N3685" s="9">
        <v>100</v>
      </c>
    </row>
    <row r="3686" spans="1:14" s="75" customFormat="1" ht="15" customHeight="1" x14ac:dyDescent="0.2">
      <c r="A3686" s="16"/>
      <c r="B3686" s="16"/>
      <c r="C3686" s="18"/>
      <c r="D3686" s="20"/>
      <c r="E3686" s="17" t="s">
        <v>248</v>
      </c>
      <c r="F3686" s="19" t="s">
        <v>249</v>
      </c>
      <c r="G3686" s="8" t="s">
        <v>243</v>
      </c>
      <c r="H3686" s="8" t="s">
        <v>243</v>
      </c>
      <c r="I3686" s="8">
        <v>147378.70000000001</v>
      </c>
      <c r="J3686" s="8">
        <v>147378.60999999999</v>
      </c>
      <c r="K3686" s="8">
        <v>0</v>
      </c>
      <c r="L3686" s="8">
        <v>147378.60999999999</v>
      </c>
      <c r="M3686" s="8">
        <v>-9.0000000025611399E-2</v>
      </c>
      <c r="N3686" s="9">
        <v>99.999938932830801</v>
      </c>
    </row>
    <row r="3687" spans="1:14" s="75" customFormat="1" ht="15" customHeight="1" x14ac:dyDescent="0.2">
      <c r="A3687" s="16"/>
      <c r="B3687" s="16"/>
      <c r="C3687" s="18"/>
      <c r="D3687" s="20"/>
      <c r="E3687" s="17" t="s">
        <v>250</v>
      </c>
      <c r="F3687" s="19" t="s">
        <v>251</v>
      </c>
      <c r="G3687" s="8" t="s">
        <v>243</v>
      </c>
      <c r="H3687" s="8" t="s">
        <v>243</v>
      </c>
      <c r="I3687" s="8">
        <v>137511.79999999999</v>
      </c>
      <c r="J3687" s="8">
        <v>137511.79999999999</v>
      </c>
      <c r="K3687" s="8">
        <v>0</v>
      </c>
      <c r="L3687" s="8">
        <v>137511.79999999999</v>
      </c>
      <c r="M3687" s="8">
        <v>0</v>
      </c>
      <c r="N3687" s="9">
        <v>100</v>
      </c>
    </row>
    <row r="3688" spans="1:14" s="75" customFormat="1" ht="15" customHeight="1" x14ac:dyDescent="0.2">
      <c r="A3688" s="16"/>
      <c r="B3688" s="16"/>
      <c r="C3688" s="18"/>
      <c r="D3688" s="20"/>
      <c r="E3688" s="17" t="s">
        <v>252</v>
      </c>
      <c r="F3688" s="19" t="s">
        <v>253</v>
      </c>
      <c r="G3688" s="8" t="s">
        <v>243</v>
      </c>
      <c r="H3688" s="8" t="s">
        <v>243</v>
      </c>
      <c r="I3688" s="8">
        <v>76965.2</v>
      </c>
      <c r="J3688" s="8">
        <v>76965.2</v>
      </c>
      <c r="K3688" s="8">
        <v>0</v>
      </c>
      <c r="L3688" s="8">
        <v>76965.2</v>
      </c>
      <c r="M3688" s="8">
        <v>0</v>
      </c>
      <c r="N3688" s="9">
        <v>100</v>
      </c>
    </row>
    <row r="3689" spans="1:14" s="75" customFormat="1" ht="15" customHeight="1" x14ac:dyDescent="0.2">
      <c r="A3689" s="16"/>
      <c r="B3689" s="16"/>
      <c r="C3689" s="18"/>
      <c r="D3689" s="20"/>
      <c r="E3689" s="17" t="s">
        <v>241</v>
      </c>
      <c r="F3689" s="19" t="s">
        <v>326</v>
      </c>
      <c r="G3689" s="8" t="s">
        <v>243</v>
      </c>
      <c r="H3689" s="8" t="s">
        <v>243</v>
      </c>
      <c r="I3689" s="8">
        <v>10939.9</v>
      </c>
      <c r="J3689" s="8">
        <v>10939.830540000001</v>
      </c>
      <c r="K3689" s="8">
        <v>0</v>
      </c>
      <c r="L3689" s="8">
        <v>10939.830540000001</v>
      </c>
      <c r="M3689" s="8">
        <v>-6.9459999998798594E-2</v>
      </c>
      <c r="N3689" s="9">
        <v>99.999365076463206</v>
      </c>
    </row>
    <row r="3690" spans="1:14" s="75" customFormat="1" ht="15" customHeight="1" x14ac:dyDescent="0.2">
      <c r="A3690" s="16"/>
      <c r="B3690" s="16"/>
      <c r="C3690" s="18"/>
      <c r="D3690" s="20"/>
      <c r="E3690" s="17" t="s">
        <v>254</v>
      </c>
      <c r="F3690" s="19" t="s">
        <v>255</v>
      </c>
      <c r="G3690" s="8" t="s">
        <v>243</v>
      </c>
      <c r="H3690" s="8" t="s">
        <v>243</v>
      </c>
      <c r="I3690" s="8">
        <v>70226.100000000006</v>
      </c>
      <c r="J3690" s="8">
        <v>70226.100000000006</v>
      </c>
      <c r="K3690" s="8">
        <v>0</v>
      </c>
      <c r="L3690" s="8">
        <v>70226.100000000006</v>
      </c>
      <c r="M3690" s="8">
        <v>0</v>
      </c>
      <c r="N3690" s="9">
        <v>100</v>
      </c>
    </row>
    <row r="3691" spans="1:14" s="75" customFormat="1" ht="15" customHeight="1" x14ac:dyDescent="0.2">
      <c r="A3691" s="16"/>
      <c r="B3691" s="16"/>
      <c r="C3691" s="18"/>
      <c r="D3691" s="20"/>
      <c r="E3691" s="17" t="s">
        <v>300</v>
      </c>
      <c r="F3691" s="19" t="s">
        <v>301</v>
      </c>
      <c r="G3691" s="8" t="s">
        <v>243</v>
      </c>
      <c r="H3691" s="8" t="s">
        <v>243</v>
      </c>
      <c r="I3691" s="8">
        <v>281689.2</v>
      </c>
      <c r="J3691" s="8">
        <v>281689.2</v>
      </c>
      <c r="K3691" s="8">
        <v>0</v>
      </c>
      <c r="L3691" s="8">
        <v>281689.2</v>
      </c>
      <c r="M3691" s="8">
        <v>0</v>
      </c>
      <c r="N3691" s="9">
        <v>100</v>
      </c>
    </row>
    <row r="3692" spans="1:14" s="75" customFormat="1" ht="15" customHeight="1" x14ac:dyDescent="0.2">
      <c r="A3692" s="16"/>
      <c r="B3692" s="16"/>
      <c r="C3692" s="18"/>
      <c r="D3692" s="20"/>
      <c r="E3692" s="17" t="s">
        <v>302</v>
      </c>
      <c r="F3692" s="19" t="s">
        <v>303</v>
      </c>
      <c r="G3692" s="8" t="s">
        <v>243</v>
      </c>
      <c r="H3692" s="8" t="s">
        <v>243</v>
      </c>
      <c r="I3692" s="8">
        <v>30073.200000000001</v>
      </c>
      <c r="J3692" s="8">
        <v>30073.200000000001</v>
      </c>
      <c r="K3692" s="8">
        <v>0</v>
      </c>
      <c r="L3692" s="8">
        <v>30073.200000000001</v>
      </c>
      <c r="M3692" s="8">
        <v>0</v>
      </c>
      <c r="N3692" s="9">
        <v>100</v>
      </c>
    </row>
    <row r="3693" spans="1:14" s="75" customFormat="1" ht="15" customHeight="1" x14ac:dyDescent="0.2">
      <c r="A3693" s="16"/>
      <c r="B3693" s="16"/>
      <c r="C3693" s="18"/>
      <c r="D3693" s="20"/>
      <c r="E3693" s="17" t="s">
        <v>337</v>
      </c>
      <c r="F3693" s="19" t="s">
        <v>338</v>
      </c>
      <c r="G3693" s="8" t="s">
        <v>243</v>
      </c>
      <c r="H3693" s="8" t="s">
        <v>243</v>
      </c>
      <c r="I3693" s="8">
        <v>2209.1</v>
      </c>
      <c r="J3693" s="8">
        <v>2209.04729</v>
      </c>
      <c r="K3693" s="8">
        <v>0</v>
      </c>
      <c r="L3693" s="8">
        <v>2209.04729</v>
      </c>
      <c r="M3693" s="8">
        <v>-5.2709999999933602E-2</v>
      </c>
      <c r="N3693" s="9">
        <v>99.997613960436396</v>
      </c>
    </row>
    <row r="3694" spans="1:14" s="75" customFormat="1" ht="16.5" customHeight="1" x14ac:dyDescent="0.2">
      <c r="A3694" s="16"/>
      <c r="B3694" s="16"/>
      <c r="C3694" s="18"/>
      <c r="D3694" s="20"/>
      <c r="E3694" s="17" t="s">
        <v>339</v>
      </c>
      <c r="F3694" s="19" t="s">
        <v>340</v>
      </c>
      <c r="G3694" s="8" t="s">
        <v>243</v>
      </c>
      <c r="H3694" s="8" t="s">
        <v>243</v>
      </c>
      <c r="I3694" s="8">
        <v>6283.2</v>
      </c>
      <c r="J3694" s="8">
        <v>6283.1183199999996</v>
      </c>
      <c r="K3694" s="8">
        <v>0</v>
      </c>
      <c r="L3694" s="8">
        <v>6283.1183199999996</v>
      </c>
      <c r="M3694" s="8">
        <v>-8.1680000000233094E-2</v>
      </c>
      <c r="N3694" s="9">
        <v>99.9987000254647</v>
      </c>
    </row>
    <row r="3695" spans="1:14" s="75" customFormat="1" ht="16.5" customHeight="1" x14ac:dyDescent="0.2">
      <c r="A3695" s="16"/>
      <c r="B3695" s="16"/>
      <c r="C3695" s="18"/>
      <c r="D3695" s="20"/>
      <c r="E3695" s="17" t="s">
        <v>327</v>
      </c>
      <c r="F3695" s="19" t="s">
        <v>328</v>
      </c>
      <c r="G3695" s="8" t="s">
        <v>243</v>
      </c>
      <c r="H3695" s="8" t="s">
        <v>243</v>
      </c>
      <c r="I3695" s="8">
        <v>197071.6</v>
      </c>
      <c r="J3695" s="8">
        <v>197071.44338000001</v>
      </c>
      <c r="K3695" s="8">
        <v>0</v>
      </c>
      <c r="L3695" s="8">
        <v>197071.44338000001</v>
      </c>
      <c r="M3695" s="8">
        <v>-0.15661999999429099</v>
      </c>
      <c r="N3695" s="9">
        <v>99.999920526346799</v>
      </c>
    </row>
    <row r="3696" spans="1:14" s="75" customFormat="1" ht="16.5" customHeight="1" x14ac:dyDescent="0.2">
      <c r="A3696" s="16"/>
      <c r="B3696" s="16"/>
      <c r="C3696" s="18"/>
      <c r="D3696" s="20"/>
      <c r="E3696" s="17" t="s">
        <v>265</v>
      </c>
      <c r="F3696" s="19" t="s">
        <v>266</v>
      </c>
      <c r="G3696" s="8" t="s">
        <v>243</v>
      </c>
      <c r="H3696" s="8" t="s">
        <v>243</v>
      </c>
      <c r="I3696" s="8">
        <v>2080837.7</v>
      </c>
      <c r="J3696" s="8">
        <v>2080836.1779</v>
      </c>
      <c r="K3696" s="8">
        <v>0.29064000002108498</v>
      </c>
      <c r="L3696" s="8">
        <v>2080835.88726</v>
      </c>
      <c r="M3696" s="8">
        <v>-1.8127399999648299</v>
      </c>
      <c r="N3696" s="9">
        <v>99.999912884123603</v>
      </c>
    </row>
    <row r="3697" spans="1:14" s="75" customFormat="1" ht="16.5" customHeight="1" x14ac:dyDescent="0.2">
      <c r="A3697" s="16"/>
      <c r="B3697" s="16"/>
      <c r="C3697" s="18"/>
      <c r="D3697" s="20"/>
      <c r="E3697" s="17" t="s">
        <v>287</v>
      </c>
      <c r="F3697" s="19" t="s">
        <v>288</v>
      </c>
      <c r="G3697" s="8" t="s">
        <v>243</v>
      </c>
      <c r="H3697" s="8" t="s">
        <v>243</v>
      </c>
      <c r="I3697" s="8">
        <v>36188</v>
      </c>
      <c r="J3697" s="8">
        <v>36188</v>
      </c>
      <c r="K3697" s="8">
        <v>0</v>
      </c>
      <c r="L3697" s="8">
        <v>36188</v>
      </c>
      <c r="M3697" s="8">
        <v>0</v>
      </c>
      <c r="N3697" s="9">
        <v>100</v>
      </c>
    </row>
    <row r="3698" spans="1:14" s="75" customFormat="1" ht="17.25" customHeight="1" x14ac:dyDescent="0.2">
      <c r="A3698" s="16"/>
      <c r="B3698" s="16"/>
      <c r="C3698" s="18"/>
      <c r="D3698" s="20"/>
      <c r="E3698" s="17" t="s">
        <v>267</v>
      </c>
      <c r="F3698" s="19" t="s">
        <v>268</v>
      </c>
      <c r="G3698" s="8" t="s">
        <v>243</v>
      </c>
      <c r="H3698" s="8" t="s">
        <v>243</v>
      </c>
      <c r="I3698" s="8">
        <v>57287.8</v>
      </c>
      <c r="J3698" s="8">
        <v>57287.557090000002</v>
      </c>
      <c r="K3698" s="8">
        <v>0</v>
      </c>
      <c r="L3698" s="8">
        <v>57287.557090000002</v>
      </c>
      <c r="M3698" s="8">
        <v>-0.242910000000848</v>
      </c>
      <c r="N3698" s="9">
        <v>99.999575983019099</v>
      </c>
    </row>
    <row r="3699" spans="1:14" s="75" customFormat="1" ht="17.25" customHeight="1" x14ac:dyDescent="0.2">
      <c r="A3699" s="16"/>
      <c r="B3699" s="16"/>
      <c r="C3699" s="18"/>
      <c r="D3699" s="20"/>
      <c r="E3699" s="17" t="s">
        <v>256</v>
      </c>
      <c r="F3699" s="19" t="s">
        <v>257</v>
      </c>
      <c r="G3699" s="8" t="s">
        <v>243</v>
      </c>
      <c r="H3699" s="8" t="s">
        <v>243</v>
      </c>
      <c r="I3699" s="8">
        <v>278617.3</v>
      </c>
      <c r="J3699" s="8">
        <v>278617.11895999999</v>
      </c>
      <c r="K3699" s="8">
        <v>0</v>
      </c>
      <c r="L3699" s="8">
        <v>278617.11895999999</v>
      </c>
      <c r="M3699" s="8">
        <v>-0.181039999995846</v>
      </c>
      <c r="N3699" s="9">
        <v>99.999935021981798</v>
      </c>
    </row>
    <row r="3700" spans="1:14" s="75" customFormat="1" ht="17.25" customHeight="1" x14ac:dyDescent="0.2">
      <c r="A3700" s="16"/>
      <c r="B3700" s="16"/>
      <c r="C3700" s="18"/>
      <c r="D3700" s="20"/>
      <c r="E3700" s="17" t="s">
        <v>277</v>
      </c>
      <c r="F3700" s="19" t="s">
        <v>278</v>
      </c>
      <c r="G3700" s="8" t="s">
        <v>243</v>
      </c>
      <c r="H3700" s="8" t="s">
        <v>243</v>
      </c>
      <c r="I3700" s="8">
        <v>1601031.7</v>
      </c>
      <c r="J3700" s="8">
        <v>1599169.6050100001</v>
      </c>
      <c r="K3700" s="8">
        <v>4.0000071749091203E-5</v>
      </c>
      <c r="L3700" s="8">
        <v>1599169.60497</v>
      </c>
      <c r="M3700" s="8">
        <v>-1862.0950299999699</v>
      </c>
      <c r="N3700" s="9">
        <v>99.883694056151398</v>
      </c>
    </row>
    <row r="3701" spans="1:14" s="75" customFormat="1" ht="17.25" customHeight="1" x14ac:dyDescent="0.2">
      <c r="A3701" s="16"/>
      <c r="B3701" s="16"/>
      <c r="C3701" s="18"/>
      <c r="D3701" s="20"/>
      <c r="E3701" s="17" t="s">
        <v>258</v>
      </c>
      <c r="F3701" s="19" t="s">
        <v>259</v>
      </c>
      <c r="G3701" s="8" t="s">
        <v>243</v>
      </c>
      <c r="H3701" s="8" t="s">
        <v>243</v>
      </c>
      <c r="I3701" s="8">
        <v>268773.59999999998</v>
      </c>
      <c r="J3701" s="8">
        <v>268764.94079999998</v>
      </c>
      <c r="K3701" s="8">
        <v>0</v>
      </c>
      <c r="L3701" s="8">
        <v>268764.94079999998</v>
      </c>
      <c r="M3701" s="8">
        <v>-8.6591999999946001</v>
      </c>
      <c r="N3701" s="9">
        <v>99.9967782550072</v>
      </c>
    </row>
    <row r="3702" spans="1:14" s="75" customFormat="1" ht="17.25" customHeight="1" x14ac:dyDescent="0.2">
      <c r="A3702" s="16"/>
      <c r="B3702" s="16"/>
      <c r="C3702" s="18"/>
      <c r="D3702" s="20"/>
      <c r="E3702" s="17" t="s">
        <v>344</v>
      </c>
      <c r="F3702" s="19" t="s">
        <v>345</v>
      </c>
      <c r="G3702" s="8" t="s">
        <v>243</v>
      </c>
      <c r="H3702" s="8" t="s">
        <v>243</v>
      </c>
      <c r="I3702" s="8">
        <v>30</v>
      </c>
      <c r="J3702" s="8">
        <v>30</v>
      </c>
      <c r="K3702" s="8">
        <v>0</v>
      </c>
      <c r="L3702" s="8">
        <v>30</v>
      </c>
      <c r="M3702" s="8">
        <v>0</v>
      </c>
      <c r="N3702" s="9">
        <v>100</v>
      </c>
    </row>
    <row r="3703" spans="1:14" s="75" customFormat="1" ht="17.25" customHeight="1" x14ac:dyDescent="0.2">
      <c r="A3703" s="16"/>
      <c r="B3703" s="16"/>
      <c r="C3703" s="18"/>
      <c r="D3703" s="20"/>
      <c r="E3703" s="17" t="s">
        <v>260</v>
      </c>
      <c r="F3703" s="19" t="s">
        <v>261</v>
      </c>
      <c r="G3703" s="8" t="s">
        <v>243</v>
      </c>
      <c r="H3703" s="8" t="s">
        <v>243</v>
      </c>
      <c r="I3703" s="8">
        <v>5793.4</v>
      </c>
      <c r="J3703" s="8">
        <v>5793.335</v>
      </c>
      <c r="K3703" s="8">
        <v>0</v>
      </c>
      <c r="L3703" s="8">
        <v>5793.335</v>
      </c>
      <c r="M3703" s="8">
        <v>-6.4999999999599795E-2</v>
      </c>
      <c r="N3703" s="9">
        <v>99.998878033624493</v>
      </c>
    </row>
    <row r="3704" spans="1:14" s="75" customFormat="1" ht="17.25" customHeight="1" x14ac:dyDescent="0.2">
      <c r="A3704" s="16"/>
      <c r="B3704" s="16"/>
      <c r="C3704" s="20"/>
      <c r="D3704" s="17" t="s">
        <v>320</v>
      </c>
      <c r="E3704" s="4"/>
      <c r="F3704" s="19" t="s">
        <v>997</v>
      </c>
      <c r="G3704" s="8" t="s">
        <v>243</v>
      </c>
      <c r="H3704" s="8" t="s">
        <v>243</v>
      </c>
      <c r="I3704" s="8">
        <v>648253</v>
      </c>
      <c r="J3704" s="8">
        <v>648248.46583999996</v>
      </c>
      <c r="K3704" s="8">
        <v>0</v>
      </c>
      <c r="L3704" s="8">
        <v>648248.46583999996</v>
      </c>
      <c r="M3704" s="8">
        <v>-4.5341599999228501</v>
      </c>
      <c r="N3704" s="9">
        <v>99.999300557035596</v>
      </c>
    </row>
    <row r="3705" spans="1:14" s="75" customFormat="1" ht="17.25" customHeight="1" x14ac:dyDescent="0.2">
      <c r="A3705" s="16"/>
      <c r="B3705" s="16"/>
      <c r="C3705" s="18"/>
      <c r="D3705" s="20"/>
      <c r="E3705" s="17" t="s">
        <v>244</v>
      </c>
      <c r="F3705" s="19" t="s">
        <v>245</v>
      </c>
      <c r="G3705" s="8" t="s">
        <v>243</v>
      </c>
      <c r="H3705" s="8" t="s">
        <v>243</v>
      </c>
      <c r="I3705" s="8">
        <v>376872.4</v>
      </c>
      <c r="J3705" s="8">
        <v>376872.37163000001</v>
      </c>
      <c r="K3705" s="8">
        <v>0</v>
      </c>
      <c r="L3705" s="8">
        <v>376872.37163000001</v>
      </c>
      <c r="M3705" s="8">
        <v>-2.83700000145473E-2</v>
      </c>
      <c r="N3705" s="9">
        <v>99.999992472253197</v>
      </c>
    </row>
    <row r="3706" spans="1:14" s="75" customFormat="1" ht="17.25" customHeight="1" x14ac:dyDescent="0.2">
      <c r="A3706" s="16"/>
      <c r="B3706" s="16"/>
      <c r="C3706" s="18"/>
      <c r="D3706" s="20"/>
      <c r="E3706" s="17" t="s">
        <v>246</v>
      </c>
      <c r="F3706" s="19" t="s">
        <v>247</v>
      </c>
      <c r="G3706" s="8" t="s">
        <v>243</v>
      </c>
      <c r="H3706" s="8" t="s">
        <v>243</v>
      </c>
      <c r="I3706" s="8">
        <v>14996</v>
      </c>
      <c r="J3706" s="8">
        <v>14996</v>
      </c>
      <c r="K3706" s="8">
        <v>0</v>
      </c>
      <c r="L3706" s="8">
        <v>14996</v>
      </c>
      <c r="M3706" s="8">
        <v>0</v>
      </c>
      <c r="N3706" s="9">
        <v>100</v>
      </c>
    </row>
    <row r="3707" spans="1:14" s="75" customFormat="1" ht="17.25" customHeight="1" x14ac:dyDescent="0.2">
      <c r="A3707" s="16"/>
      <c r="B3707" s="16"/>
      <c r="C3707" s="18"/>
      <c r="D3707" s="20"/>
      <c r="E3707" s="17" t="s">
        <v>248</v>
      </c>
      <c r="F3707" s="19" t="s">
        <v>249</v>
      </c>
      <c r="G3707" s="8" t="s">
        <v>243</v>
      </c>
      <c r="H3707" s="8" t="s">
        <v>243</v>
      </c>
      <c r="I3707" s="8">
        <v>30266.400000000001</v>
      </c>
      <c r="J3707" s="8">
        <v>30266.366999999998</v>
      </c>
      <c r="K3707" s="8">
        <v>0</v>
      </c>
      <c r="L3707" s="8">
        <v>30266.366999999998</v>
      </c>
      <c r="M3707" s="8">
        <v>-3.3000000003084999E-2</v>
      </c>
      <c r="N3707" s="9">
        <v>99.999890968202394</v>
      </c>
    </row>
    <row r="3708" spans="1:14" s="75" customFormat="1" ht="17.25" customHeight="1" x14ac:dyDescent="0.2">
      <c r="A3708" s="16"/>
      <c r="B3708" s="16"/>
      <c r="C3708" s="18"/>
      <c r="D3708" s="20"/>
      <c r="E3708" s="17" t="s">
        <v>250</v>
      </c>
      <c r="F3708" s="19" t="s">
        <v>251</v>
      </c>
      <c r="G3708" s="8" t="s">
        <v>243</v>
      </c>
      <c r="H3708" s="8" t="s">
        <v>243</v>
      </c>
      <c r="I3708" s="8">
        <v>20520</v>
      </c>
      <c r="J3708" s="8">
        <v>20519.920999999998</v>
      </c>
      <c r="K3708" s="8">
        <v>0</v>
      </c>
      <c r="L3708" s="8">
        <v>20519.920999999998</v>
      </c>
      <c r="M3708" s="8">
        <v>-7.9000000001542503E-2</v>
      </c>
      <c r="N3708" s="9">
        <v>99.999615009746606</v>
      </c>
    </row>
    <row r="3709" spans="1:14" s="75" customFormat="1" ht="17.25" customHeight="1" x14ac:dyDescent="0.2">
      <c r="A3709" s="16"/>
      <c r="B3709" s="16"/>
      <c r="C3709" s="18"/>
      <c r="D3709" s="20"/>
      <c r="E3709" s="17" t="s">
        <v>252</v>
      </c>
      <c r="F3709" s="19" t="s">
        <v>253</v>
      </c>
      <c r="G3709" s="8" t="s">
        <v>243</v>
      </c>
      <c r="H3709" s="8" t="s">
        <v>243</v>
      </c>
      <c r="I3709" s="8">
        <v>10687.4</v>
      </c>
      <c r="J3709" s="8">
        <v>10687.325999999999</v>
      </c>
      <c r="K3709" s="8">
        <v>0</v>
      </c>
      <c r="L3709" s="8">
        <v>10687.325999999999</v>
      </c>
      <c r="M3709" s="8">
        <v>-7.4000000000523897E-2</v>
      </c>
      <c r="N3709" s="9">
        <v>99.9993075958605</v>
      </c>
    </row>
    <row r="3710" spans="1:14" s="75" customFormat="1" ht="17.25" customHeight="1" x14ac:dyDescent="0.2">
      <c r="A3710" s="16"/>
      <c r="B3710" s="16"/>
      <c r="C3710" s="18"/>
      <c r="D3710" s="20"/>
      <c r="E3710" s="17" t="s">
        <v>241</v>
      </c>
      <c r="F3710" s="19" t="s">
        <v>326</v>
      </c>
      <c r="G3710" s="8" t="s">
        <v>243</v>
      </c>
      <c r="H3710" s="8" t="s">
        <v>243</v>
      </c>
      <c r="I3710" s="8">
        <v>1725.4</v>
      </c>
      <c r="J3710" s="8">
        <v>1725.22336</v>
      </c>
      <c r="K3710" s="8">
        <v>0</v>
      </c>
      <c r="L3710" s="8">
        <v>1725.22336</v>
      </c>
      <c r="M3710" s="8">
        <v>-0.176640000000134</v>
      </c>
      <c r="N3710" s="9">
        <v>99.989762373942298</v>
      </c>
    </row>
    <row r="3711" spans="1:14" s="75" customFormat="1" ht="17.25" customHeight="1" x14ac:dyDescent="0.2">
      <c r="A3711" s="16"/>
      <c r="B3711" s="16"/>
      <c r="C3711" s="18"/>
      <c r="D3711" s="20"/>
      <c r="E3711" s="17" t="s">
        <v>254</v>
      </c>
      <c r="F3711" s="19" t="s">
        <v>255</v>
      </c>
      <c r="G3711" s="8" t="s">
        <v>243</v>
      </c>
      <c r="H3711" s="8" t="s">
        <v>243</v>
      </c>
      <c r="I3711" s="8">
        <v>10549</v>
      </c>
      <c r="J3711" s="8">
        <v>10548.996999999999</v>
      </c>
      <c r="K3711" s="8">
        <v>0</v>
      </c>
      <c r="L3711" s="8">
        <v>10548.996999999999</v>
      </c>
      <c r="M3711" s="8">
        <v>-3.00000000061118E-3</v>
      </c>
      <c r="N3711" s="9">
        <v>99.999971561285406</v>
      </c>
    </row>
    <row r="3712" spans="1:14" s="75" customFormat="1" ht="16.5" customHeight="1" x14ac:dyDescent="0.2">
      <c r="A3712" s="16"/>
      <c r="B3712" s="16"/>
      <c r="C3712" s="18"/>
      <c r="D3712" s="20"/>
      <c r="E3712" s="17" t="s">
        <v>300</v>
      </c>
      <c r="F3712" s="19" t="s">
        <v>301</v>
      </c>
      <c r="G3712" s="8" t="s">
        <v>243</v>
      </c>
      <c r="H3712" s="8" t="s">
        <v>243</v>
      </c>
      <c r="I3712" s="8">
        <v>30912.7</v>
      </c>
      <c r="J3712" s="8">
        <v>30912.7</v>
      </c>
      <c r="K3712" s="8">
        <v>0</v>
      </c>
      <c r="L3712" s="8">
        <v>30912.7</v>
      </c>
      <c r="M3712" s="8">
        <v>0</v>
      </c>
      <c r="N3712" s="9">
        <v>100</v>
      </c>
    </row>
    <row r="3713" spans="1:14" s="75" customFormat="1" ht="16.5" customHeight="1" x14ac:dyDescent="0.2">
      <c r="A3713" s="16"/>
      <c r="B3713" s="16"/>
      <c r="C3713" s="18"/>
      <c r="D3713" s="20"/>
      <c r="E3713" s="17" t="s">
        <v>302</v>
      </c>
      <c r="F3713" s="19" t="s">
        <v>303</v>
      </c>
      <c r="G3713" s="8" t="s">
        <v>243</v>
      </c>
      <c r="H3713" s="8" t="s">
        <v>243</v>
      </c>
      <c r="I3713" s="8">
        <v>3497.7</v>
      </c>
      <c r="J3713" s="8">
        <v>3497.7</v>
      </c>
      <c r="K3713" s="8">
        <v>0</v>
      </c>
      <c r="L3713" s="8">
        <v>3497.7</v>
      </c>
      <c r="M3713" s="8">
        <v>0</v>
      </c>
      <c r="N3713" s="9">
        <v>100</v>
      </c>
    </row>
    <row r="3714" spans="1:14" s="75" customFormat="1" ht="16.5" customHeight="1" x14ac:dyDescent="0.2">
      <c r="A3714" s="16"/>
      <c r="B3714" s="16"/>
      <c r="C3714" s="18"/>
      <c r="D3714" s="20"/>
      <c r="E3714" s="17" t="s">
        <v>339</v>
      </c>
      <c r="F3714" s="19" t="s">
        <v>340</v>
      </c>
      <c r="G3714" s="8" t="s">
        <v>243</v>
      </c>
      <c r="H3714" s="8" t="s">
        <v>243</v>
      </c>
      <c r="I3714" s="8">
        <v>217</v>
      </c>
      <c r="J3714" s="8">
        <v>216.953</v>
      </c>
      <c r="K3714" s="8">
        <v>0</v>
      </c>
      <c r="L3714" s="8">
        <v>216.953</v>
      </c>
      <c r="M3714" s="8">
        <v>-4.6999999999997003E-2</v>
      </c>
      <c r="N3714" s="9">
        <v>99.978341013824902</v>
      </c>
    </row>
    <row r="3715" spans="1:14" s="75" customFormat="1" ht="16.5" customHeight="1" x14ac:dyDescent="0.2">
      <c r="A3715" s="16"/>
      <c r="B3715" s="16"/>
      <c r="C3715" s="18"/>
      <c r="D3715" s="20"/>
      <c r="E3715" s="17" t="s">
        <v>327</v>
      </c>
      <c r="F3715" s="19" t="s">
        <v>328</v>
      </c>
      <c r="G3715" s="8" t="s">
        <v>243</v>
      </c>
      <c r="H3715" s="8" t="s">
        <v>243</v>
      </c>
      <c r="I3715" s="8">
        <v>31103.7</v>
      </c>
      <c r="J3715" s="8">
        <v>31103.563679999999</v>
      </c>
      <c r="K3715" s="8">
        <v>0</v>
      </c>
      <c r="L3715" s="8">
        <v>31103.563679999999</v>
      </c>
      <c r="M3715" s="8">
        <v>-0.13632000000143299</v>
      </c>
      <c r="N3715" s="9">
        <v>99.999561724167904</v>
      </c>
    </row>
    <row r="3716" spans="1:14" s="75" customFormat="1" ht="16.5" customHeight="1" x14ac:dyDescent="0.2">
      <c r="A3716" s="16"/>
      <c r="B3716" s="16"/>
      <c r="C3716" s="18"/>
      <c r="D3716" s="20"/>
      <c r="E3716" s="17" t="s">
        <v>265</v>
      </c>
      <c r="F3716" s="19" t="s">
        <v>266</v>
      </c>
      <c r="G3716" s="8" t="s">
        <v>243</v>
      </c>
      <c r="H3716" s="8" t="s">
        <v>243</v>
      </c>
      <c r="I3716" s="8">
        <v>26377.7</v>
      </c>
      <c r="J3716" s="8">
        <v>26377.688480000001</v>
      </c>
      <c r="K3716" s="8">
        <v>0</v>
      </c>
      <c r="L3716" s="8">
        <v>26377.688480000001</v>
      </c>
      <c r="M3716" s="8">
        <v>-1.15200000000186E-2</v>
      </c>
      <c r="N3716" s="9">
        <v>99.999956326745703</v>
      </c>
    </row>
    <row r="3717" spans="1:14" s="75" customFormat="1" ht="16.5" customHeight="1" x14ac:dyDescent="0.2">
      <c r="A3717" s="16"/>
      <c r="B3717" s="16"/>
      <c r="C3717" s="18"/>
      <c r="D3717" s="20"/>
      <c r="E3717" s="17" t="s">
        <v>287</v>
      </c>
      <c r="F3717" s="19" t="s">
        <v>288</v>
      </c>
      <c r="G3717" s="8" t="s">
        <v>243</v>
      </c>
      <c r="H3717" s="8" t="s">
        <v>243</v>
      </c>
      <c r="I3717" s="8">
        <v>7873.7</v>
      </c>
      <c r="J3717" s="8">
        <v>7873.6997499999998</v>
      </c>
      <c r="K3717" s="8">
        <v>0</v>
      </c>
      <c r="L3717" s="8">
        <v>7873.6997499999998</v>
      </c>
      <c r="M3717" s="8">
        <v>-2.5000000005093197E-4</v>
      </c>
      <c r="N3717" s="9">
        <v>99.999996824872696</v>
      </c>
    </row>
    <row r="3718" spans="1:14" s="75" customFormat="1" ht="16.5" customHeight="1" x14ac:dyDescent="0.2">
      <c r="A3718" s="16"/>
      <c r="B3718" s="16"/>
      <c r="C3718" s="18"/>
      <c r="D3718" s="20"/>
      <c r="E3718" s="17" t="s">
        <v>267</v>
      </c>
      <c r="F3718" s="19" t="s">
        <v>268</v>
      </c>
      <c r="G3718" s="8" t="s">
        <v>243</v>
      </c>
      <c r="H3718" s="8" t="s">
        <v>243</v>
      </c>
      <c r="I3718" s="8">
        <v>3703.2</v>
      </c>
      <c r="J3718" s="8">
        <v>3703.1785500000001</v>
      </c>
      <c r="K3718" s="8">
        <v>0</v>
      </c>
      <c r="L3718" s="8">
        <v>3703.1785500000001</v>
      </c>
      <c r="M3718" s="8">
        <v>-2.14499999997315E-2</v>
      </c>
      <c r="N3718" s="9">
        <v>99.999420771224905</v>
      </c>
    </row>
    <row r="3719" spans="1:14" s="75" customFormat="1" ht="16.5" customHeight="1" x14ac:dyDescent="0.2">
      <c r="A3719" s="16"/>
      <c r="B3719" s="16"/>
      <c r="C3719" s="18"/>
      <c r="D3719" s="20"/>
      <c r="E3719" s="17" t="s">
        <v>256</v>
      </c>
      <c r="F3719" s="19" t="s">
        <v>257</v>
      </c>
      <c r="G3719" s="8" t="s">
        <v>243</v>
      </c>
      <c r="H3719" s="8" t="s">
        <v>243</v>
      </c>
      <c r="I3719" s="8">
        <v>5554.2</v>
      </c>
      <c r="J3719" s="8">
        <v>5554.1419999999998</v>
      </c>
      <c r="K3719" s="8">
        <v>0</v>
      </c>
      <c r="L3719" s="8">
        <v>5554.1419999999998</v>
      </c>
      <c r="M3719" s="8">
        <v>-5.7999999999992703E-2</v>
      </c>
      <c r="N3719" s="9">
        <v>99.998955745201798</v>
      </c>
    </row>
    <row r="3720" spans="1:14" s="75" customFormat="1" ht="16.5" customHeight="1" x14ac:dyDescent="0.2">
      <c r="A3720" s="16"/>
      <c r="B3720" s="16"/>
      <c r="C3720" s="18"/>
      <c r="D3720" s="20"/>
      <c r="E3720" s="17" t="s">
        <v>277</v>
      </c>
      <c r="F3720" s="19" t="s">
        <v>278</v>
      </c>
      <c r="G3720" s="8" t="s">
        <v>243</v>
      </c>
      <c r="H3720" s="8" t="s">
        <v>243</v>
      </c>
      <c r="I3720" s="8">
        <v>44501.8</v>
      </c>
      <c r="J3720" s="8">
        <v>44501.648390000002</v>
      </c>
      <c r="K3720" s="8">
        <v>0</v>
      </c>
      <c r="L3720" s="8">
        <v>44501.648390000002</v>
      </c>
      <c r="M3720" s="8">
        <v>-0.15161000000080099</v>
      </c>
      <c r="N3720" s="9">
        <v>99.999659317151199</v>
      </c>
    </row>
    <row r="3721" spans="1:14" s="75" customFormat="1" ht="16.5" customHeight="1" x14ac:dyDescent="0.2">
      <c r="A3721" s="16"/>
      <c r="B3721" s="16"/>
      <c r="C3721" s="18"/>
      <c r="D3721" s="20"/>
      <c r="E3721" s="17" t="s">
        <v>258</v>
      </c>
      <c r="F3721" s="19" t="s">
        <v>259</v>
      </c>
      <c r="G3721" s="8" t="s">
        <v>243</v>
      </c>
      <c r="H3721" s="8" t="s">
        <v>243</v>
      </c>
      <c r="I3721" s="8">
        <v>28608</v>
      </c>
      <c r="J3721" s="8">
        <v>28604.406999999999</v>
      </c>
      <c r="K3721" s="8">
        <v>0</v>
      </c>
      <c r="L3721" s="8">
        <v>28604.406999999999</v>
      </c>
      <c r="M3721" s="8">
        <v>-3.5930000000007598</v>
      </c>
      <c r="N3721" s="9">
        <v>99.987440576062596</v>
      </c>
    </row>
    <row r="3722" spans="1:14" s="75" customFormat="1" ht="16.5" customHeight="1" x14ac:dyDescent="0.2">
      <c r="A3722" s="16"/>
      <c r="B3722" s="16"/>
      <c r="C3722" s="18"/>
      <c r="D3722" s="20"/>
      <c r="E3722" s="17" t="s">
        <v>260</v>
      </c>
      <c r="F3722" s="19" t="s">
        <v>261</v>
      </c>
      <c r="G3722" s="8" t="s">
        <v>243</v>
      </c>
      <c r="H3722" s="8" t="s">
        <v>243</v>
      </c>
      <c r="I3722" s="8">
        <v>286.7</v>
      </c>
      <c r="J3722" s="8">
        <v>286.57900000000001</v>
      </c>
      <c r="K3722" s="8">
        <v>0</v>
      </c>
      <c r="L3722" s="8">
        <v>286.57900000000001</v>
      </c>
      <c r="M3722" s="8">
        <v>-0.120999999999981</v>
      </c>
      <c r="N3722" s="9">
        <v>99.957795605162204</v>
      </c>
    </row>
    <row r="3723" spans="1:14" s="75" customFormat="1" ht="62.25" customHeight="1" x14ac:dyDescent="0.2">
      <c r="A3723" s="16"/>
      <c r="B3723" s="16"/>
      <c r="C3723" s="20"/>
      <c r="D3723" s="17" t="s">
        <v>329</v>
      </c>
      <c r="E3723" s="4"/>
      <c r="F3723" s="60" t="s">
        <v>1349</v>
      </c>
      <c r="G3723" s="8" t="s">
        <v>243</v>
      </c>
      <c r="H3723" s="8" t="s">
        <v>243</v>
      </c>
      <c r="I3723" s="8">
        <v>29228</v>
      </c>
      <c r="J3723" s="8">
        <v>29227.499500000002</v>
      </c>
      <c r="K3723" s="8">
        <v>0</v>
      </c>
      <c r="L3723" s="8">
        <v>29227.499500000002</v>
      </c>
      <c r="M3723" s="8">
        <v>-0.50049999999828299</v>
      </c>
      <c r="N3723" s="9">
        <v>99.998287600930595</v>
      </c>
    </row>
    <row r="3724" spans="1:14" s="75" customFormat="1" ht="17.25" customHeight="1" x14ac:dyDescent="0.2">
      <c r="A3724" s="16"/>
      <c r="B3724" s="16"/>
      <c r="C3724" s="18"/>
      <c r="D3724" s="20"/>
      <c r="E3724" s="17" t="s">
        <v>277</v>
      </c>
      <c r="F3724" s="19" t="s">
        <v>278</v>
      </c>
      <c r="G3724" s="8" t="s">
        <v>243</v>
      </c>
      <c r="H3724" s="8" t="s">
        <v>243</v>
      </c>
      <c r="I3724" s="8">
        <v>29228</v>
      </c>
      <c r="J3724" s="8">
        <v>29227.499500000002</v>
      </c>
      <c r="K3724" s="8">
        <v>0</v>
      </c>
      <c r="L3724" s="8">
        <v>29227.499500000002</v>
      </c>
      <c r="M3724" s="8">
        <v>-0.50049999999828299</v>
      </c>
      <c r="N3724" s="9">
        <v>99.998287600930595</v>
      </c>
    </row>
    <row r="3725" spans="1:14" s="75" customFormat="1" ht="15.75" customHeight="1" x14ac:dyDescent="0.2">
      <c r="A3725" s="16"/>
      <c r="B3725" s="16"/>
      <c r="C3725" s="20"/>
      <c r="D3725" s="17" t="s">
        <v>244</v>
      </c>
      <c r="E3725" s="4"/>
      <c r="F3725" s="19" t="s">
        <v>998</v>
      </c>
      <c r="G3725" s="8" t="s">
        <v>243</v>
      </c>
      <c r="H3725" s="8" t="s">
        <v>243</v>
      </c>
      <c r="I3725" s="8">
        <v>1279886</v>
      </c>
      <c r="J3725" s="8">
        <v>1279878.1523800001</v>
      </c>
      <c r="K3725" s="8">
        <v>0</v>
      </c>
      <c r="L3725" s="8">
        <v>1279878.1523800001</v>
      </c>
      <c r="M3725" s="8">
        <v>-7.8476199998986003</v>
      </c>
      <c r="N3725" s="9">
        <v>99.999386850078807</v>
      </c>
    </row>
    <row r="3726" spans="1:14" s="75" customFormat="1" ht="15.75" customHeight="1" x14ac:dyDescent="0.2">
      <c r="A3726" s="16"/>
      <c r="B3726" s="16"/>
      <c r="C3726" s="18"/>
      <c r="D3726" s="20"/>
      <c r="E3726" s="17" t="s">
        <v>368</v>
      </c>
      <c r="F3726" s="19" t="s">
        <v>369</v>
      </c>
      <c r="G3726" s="8" t="s">
        <v>243</v>
      </c>
      <c r="H3726" s="8" t="s">
        <v>243</v>
      </c>
      <c r="I3726" s="8">
        <v>835957</v>
      </c>
      <c r="J3726" s="8">
        <v>835955.66992000001</v>
      </c>
      <c r="K3726" s="8">
        <v>0</v>
      </c>
      <c r="L3726" s="8">
        <v>835955.66992000001</v>
      </c>
      <c r="M3726" s="8">
        <v>-1.33007999998517</v>
      </c>
      <c r="N3726" s="9">
        <v>99.999840891337698</v>
      </c>
    </row>
    <row r="3727" spans="1:14" s="75" customFormat="1" ht="15.75" customHeight="1" x14ac:dyDescent="0.2">
      <c r="A3727" s="16"/>
      <c r="B3727" s="16"/>
      <c r="C3727" s="18"/>
      <c r="D3727" s="20"/>
      <c r="E3727" s="17" t="s">
        <v>282</v>
      </c>
      <c r="F3727" s="19" t="s">
        <v>283</v>
      </c>
      <c r="G3727" s="8" t="s">
        <v>243</v>
      </c>
      <c r="H3727" s="8" t="s">
        <v>243</v>
      </c>
      <c r="I3727" s="8">
        <v>443929</v>
      </c>
      <c r="J3727" s="8">
        <v>443922.48246000003</v>
      </c>
      <c r="K3727" s="8">
        <v>0</v>
      </c>
      <c r="L3727" s="8">
        <v>443922.48246000003</v>
      </c>
      <c r="M3727" s="8">
        <v>-6.5175399999716301</v>
      </c>
      <c r="N3727" s="9">
        <v>99.998531850814004</v>
      </c>
    </row>
    <row r="3728" spans="1:14" s="75" customFormat="1" ht="31.5" x14ac:dyDescent="0.2">
      <c r="A3728" s="16"/>
      <c r="B3728" s="16"/>
      <c r="C3728" s="20"/>
      <c r="D3728" s="17" t="s">
        <v>435</v>
      </c>
      <c r="E3728" s="4"/>
      <c r="F3728" s="19" t="s">
        <v>1350</v>
      </c>
      <c r="G3728" s="8" t="s">
        <v>243</v>
      </c>
      <c r="H3728" s="8" t="s">
        <v>243</v>
      </c>
      <c r="I3728" s="8">
        <v>7901123</v>
      </c>
      <c r="J3728" s="8">
        <v>7901123</v>
      </c>
      <c r="K3728" s="8">
        <v>0</v>
      </c>
      <c r="L3728" s="8">
        <v>7901123</v>
      </c>
      <c r="M3728" s="8">
        <v>0</v>
      </c>
      <c r="N3728" s="9">
        <v>100</v>
      </c>
    </row>
    <row r="3729" spans="1:14" s="75" customFormat="1" ht="19.5" customHeight="1" x14ac:dyDescent="0.2">
      <c r="A3729" s="16"/>
      <c r="B3729" s="16"/>
      <c r="C3729" s="18"/>
      <c r="D3729" s="20"/>
      <c r="E3729" s="17" t="s">
        <v>398</v>
      </c>
      <c r="F3729" s="19" t="s">
        <v>399</v>
      </c>
      <c r="G3729" s="8" t="s">
        <v>243</v>
      </c>
      <c r="H3729" s="8" t="s">
        <v>243</v>
      </c>
      <c r="I3729" s="8">
        <v>7901123</v>
      </c>
      <c r="J3729" s="8">
        <v>7901123</v>
      </c>
      <c r="K3729" s="8">
        <v>0</v>
      </c>
      <c r="L3729" s="8">
        <v>7901123</v>
      </c>
      <c r="M3729" s="8">
        <v>0</v>
      </c>
      <c r="N3729" s="9">
        <v>100</v>
      </c>
    </row>
    <row r="3730" spans="1:14" s="75" customFormat="1" ht="33" customHeight="1" x14ac:dyDescent="0.2">
      <c r="A3730" s="16"/>
      <c r="B3730" s="16"/>
      <c r="C3730" s="20"/>
      <c r="D3730" s="17" t="s">
        <v>762</v>
      </c>
      <c r="E3730" s="4"/>
      <c r="F3730" s="19" t="s">
        <v>1351</v>
      </c>
      <c r="G3730" s="8" t="s">
        <v>243</v>
      </c>
      <c r="H3730" s="8" t="s">
        <v>243</v>
      </c>
      <c r="I3730" s="8">
        <v>2298711</v>
      </c>
      <c r="J3730" s="8">
        <v>2298708.4849999999</v>
      </c>
      <c r="K3730" s="8">
        <v>0</v>
      </c>
      <c r="L3730" s="8">
        <v>2298708.4849999999</v>
      </c>
      <c r="M3730" s="8">
        <v>-2.51500000013039</v>
      </c>
      <c r="N3730" s="9">
        <v>99.999890590857206</v>
      </c>
    </row>
    <row r="3731" spans="1:14" s="75" customFormat="1" ht="18" customHeight="1" x14ac:dyDescent="0.2">
      <c r="A3731" s="16"/>
      <c r="B3731" s="16"/>
      <c r="C3731" s="18"/>
      <c r="D3731" s="20"/>
      <c r="E3731" s="17" t="s">
        <v>260</v>
      </c>
      <c r="F3731" s="19" t="s">
        <v>261</v>
      </c>
      <c r="G3731" s="8" t="s">
        <v>243</v>
      </c>
      <c r="H3731" s="8" t="s">
        <v>243</v>
      </c>
      <c r="I3731" s="8">
        <v>2298711</v>
      </c>
      <c r="J3731" s="8">
        <v>2298708.4849999999</v>
      </c>
      <c r="K3731" s="8">
        <v>0</v>
      </c>
      <c r="L3731" s="8">
        <v>2298708.4849999999</v>
      </c>
      <c r="M3731" s="8">
        <v>-2.51500000013039</v>
      </c>
      <c r="N3731" s="9">
        <v>99.999890590857206</v>
      </c>
    </row>
    <row r="3732" spans="1:14" s="75" customFormat="1" ht="62.25" customHeight="1" x14ac:dyDescent="0.2">
      <c r="A3732" s="16"/>
      <c r="B3732" s="16"/>
      <c r="C3732" s="20"/>
      <c r="D3732" s="17" t="s">
        <v>471</v>
      </c>
      <c r="E3732" s="4"/>
      <c r="F3732" s="25" t="s">
        <v>1387</v>
      </c>
      <c r="G3732" s="8" t="s">
        <v>243</v>
      </c>
      <c r="H3732" s="8" t="s">
        <v>243</v>
      </c>
      <c r="I3732" s="8">
        <v>4009192</v>
      </c>
      <c r="J3732" s="8">
        <v>4009192</v>
      </c>
      <c r="K3732" s="8">
        <v>0</v>
      </c>
      <c r="L3732" s="8">
        <v>4009192</v>
      </c>
      <c r="M3732" s="8">
        <v>0</v>
      </c>
      <c r="N3732" s="9">
        <v>100</v>
      </c>
    </row>
    <row r="3733" spans="1:14" s="75" customFormat="1" ht="17.25" customHeight="1" x14ac:dyDescent="0.2">
      <c r="A3733" s="16"/>
      <c r="B3733" s="16"/>
      <c r="C3733" s="18"/>
      <c r="D3733" s="20"/>
      <c r="E3733" s="17" t="s">
        <v>398</v>
      </c>
      <c r="F3733" s="19" t="s">
        <v>399</v>
      </c>
      <c r="G3733" s="8" t="s">
        <v>243</v>
      </c>
      <c r="H3733" s="8" t="s">
        <v>243</v>
      </c>
      <c r="I3733" s="8">
        <v>4009192</v>
      </c>
      <c r="J3733" s="8">
        <v>4009192</v>
      </c>
      <c r="K3733" s="8">
        <v>0</v>
      </c>
      <c r="L3733" s="8">
        <v>4009192</v>
      </c>
      <c r="M3733" s="8">
        <v>0</v>
      </c>
      <c r="N3733" s="9">
        <v>100</v>
      </c>
    </row>
    <row r="3734" spans="1:14" s="75" customFormat="1" ht="17.25" customHeight="1" x14ac:dyDescent="0.2">
      <c r="A3734" s="16"/>
      <c r="B3734" s="22" t="s">
        <v>415</v>
      </c>
      <c r="C3734" s="17" t="s">
        <v>999</v>
      </c>
      <c r="D3734" s="4"/>
      <c r="E3734" s="4"/>
      <c r="F3734" s="19" t="s">
        <v>1000</v>
      </c>
      <c r="G3734" s="8">
        <v>11622030</v>
      </c>
      <c r="H3734" s="8">
        <v>11622030</v>
      </c>
      <c r="I3734" s="8">
        <v>11341030</v>
      </c>
      <c r="J3734" s="8">
        <v>11341029.999989999</v>
      </c>
      <c r="K3734" s="8">
        <v>0</v>
      </c>
      <c r="L3734" s="8">
        <v>11341029.999989999</v>
      </c>
      <c r="M3734" s="8">
        <v>-1.0000541806221E-5</v>
      </c>
      <c r="N3734" s="9">
        <v>99.999999999911793</v>
      </c>
    </row>
    <row r="3735" spans="1:14" s="75" customFormat="1" ht="17.25" customHeight="1" x14ac:dyDescent="0.2">
      <c r="A3735" s="16"/>
      <c r="B3735" s="16"/>
      <c r="C3735" s="20"/>
      <c r="D3735" s="17" t="s">
        <v>264</v>
      </c>
      <c r="E3735" s="4"/>
      <c r="F3735" s="19" t="s">
        <v>1001</v>
      </c>
      <c r="G3735" s="8" t="s">
        <v>243</v>
      </c>
      <c r="H3735" s="8" t="s">
        <v>243</v>
      </c>
      <c r="I3735" s="8">
        <v>11341030</v>
      </c>
      <c r="J3735" s="8">
        <v>11341029.999989999</v>
      </c>
      <c r="K3735" s="8">
        <v>0</v>
      </c>
      <c r="L3735" s="8">
        <v>11341029.999989999</v>
      </c>
      <c r="M3735" s="8">
        <v>-1.0000541806221E-5</v>
      </c>
      <c r="N3735" s="9">
        <v>99.999999999911793</v>
      </c>
    </row>
    <row r="3736" spans="1:14" s="75" customFormat="1" ht="15" customHeight="1" x14ac:dyDescent="0.2">
      <c r="A3736" s="16"/>
      <c r="B3736" s="16"/>
      <c r="C3736" s="18"/>
      <c r="D3736" s="20"/>
      <c r="E3736" s="17" t="s">
        <v>277</v>
      </c>
      <c r="F3736" s="19" t="s">
        <v>278</v>
      </c>
      <c r="G3736" s="8" t="s">
        <v>243</v>
      </c>
      <c r="H3736" s="8" t="s">
        <v>243</v>
      </c>
      <c r="I3736" s="8">
        <v>11341030</v>
      </c>
      <c r="J3736" s="8">
        <v>11341029.999989999</v>
      </c>
      <c r="K3736" s="8">
        <v>0</v>
      </c>
      <c r="L3736" s="8">
        <v>11341029.999989999</v>
      </c>
      <c r="M3736" s="8">
        <v>-1.0000541806221E-5</v>
      </c>
      <c r="N3736" s="9">
        <v>99.999999999911793</v>
      </c>
    </row>
    <row r="3737" spans="1:14" s="75" customFormat="1" ht="15" customHeight="1" x14ac:dyDescent="0.2">
      <c r="A3737" s="16"/>
      <c r="B3737" s="22" t="s">
        <v>415</v>
      </c>
      <c r="C3737" s="17" t="s">
        <v>972</v>
      </c>
      <c r="D3737" s="4"/>
      <c r="E3737" s="4"/>
      <c r="F3737" s="19" t="s">
        <v>973</v>
      </c>
      <c r="G3737" s="8">
        <v>8308455</v>
      </c>
      <c r="H3737" s="8">
        <v>8308455</v>
      </c>
      <c r="I3737" s="8">
        <v>8296889</v>
      </c>
      <c r="J3737" s="8">
        <v>8296888.8620199999</v>
      </c>
      <c r="K3737" s="8">
        <v>0</v>
      </c>
      <c r="L3737" s="8">
        <v>8296888.8620199999</v>
      </c>
      <c r="M3737" s="8">
        <v>-0.13798000011593101</v>
      </c>
      <c r="N3737" s="9">
        <v>99.999998336966996</v>
      </c>
    </row>
    <row r="3738" spans="1:14" s="75" customFormat="1" ht="15" customHeight="1" x14ac:dyDescent="0.2">
      <c r="A3738" s="16"/>
      <c r="B3738" s="16"/>
      <c r="C3738" s="20"/>
      <c r="D3738" s="17" t="s">
        <v>264</v>
      </c>
      <c r="E3738" s="4"/>
      <c r="F3738" s="19" t="s">
        <v>1002</v>
      </c>
      <c r="G3738" s="8" t="s">
        <v>243</v>
      </c>
      <c r="H3738" s="8" t="s">
        <v>243</v>
      </c>
      <c r="I3738" s="8">
        <v>355000</v>
      </c>
      <c r="J3738" s="8">
        <v>354999.99998000002</v>
      </c>
      <c r="K3738" s="8">
        <v>0</v>
      </c>
      <c r="L3738" s="8">
        <v>354999.99998000002</v>
      </c>
      <c r="M3738" s="8">
        <v>-1.9999977666884701E-5</v>
      </c>
      <c r="N3738" s="9">
        <v>99.999999994366206</v>
      </c>
    </row>
    <row r="3739" spans="1:14" s="75" customFormat="1" ht="15" customHeight="1" x14ac:dyDescent="0.2">
      <c r="A3739" s="16"/>
      <c r="B3739" s="16"/>
      <c r="C3739" s="18"/>
      <c r="D3739" s="20"/>
      <c r="E3739" s="17" t="s">
        <v>277</v>
      </c>
      <c r="F3739" s="19" t="s">
        <v>278</v>
      </c>
      <c r="G3739" s="8" t="s">
        <v>243</v>
      </c>
      <c r="H3739" s="8" t="s">
        <v>243</v>
      </c>
      <c r="I3739" s="8">
        <v>355000</v>
      </c>
      <c r="J3739" s="8">
        <v>354999.99998000002</v>
      </c>
      <c r="K3739" s="8">
        <v>0</v>
      </c>
      <c r="L3739" s="8">
        <v>354999.99998000002</v>
      </c>
      <c r="M3739" s="8">
        <v>-1.9999977666884701E-5</v>
      </c>
      <c r="N3739" s="9">
        <v>99.999999994366206</v>
      </c>
    </row>
    <row r="3740" spans="1:14" s="75" customFormat="1" ht="15" customHeight="1" x14ac:dyDescent="0.2">
      <c r="A3740" s="16"/>
      <c r="B3740" s="16"/>
      <c r="C3740" s="20"/>
      <c r="D3740" s="17" t="s">
        <v>237</v>
      </c>
      <c r="E3740" s="4"/>
      <c r="F3740" s="19" t="s">
        <v>974</v>
      </c>
      <c r="G3740" s="8" t="s">
        <v>243</v>
      </c>
      <c r="H3740" s="8" t="s">
        <v>243</v>
      </c>
      <c r="I3740" s="8">
        <v>7941889</v>
      </c>
      <c r="J3740" s="8">
        <v>7941888.86204</v>
      </c>
      <c r="K3740" s="8">
        <v>0</v>
      </c>
      <c r="L3740" s="8">
        <v>7941888.86204</v>
      </c>
      <c r="M3740" s="8">
        <v>-0.137959999963641</v>
      </c>
      <c r="N3740" s="9">
        <v>99.999998262881803</v>
      </c>
    </row>
    <row r="3741" spans="1:14" s="75" customFormat="1" ht="15" customHeight="1" x14ac:dyDescent="0.2">
      <c r="A3741" s="16"/>
      <c r="B3741" s="16"/>
      <c r="C3741" s="18"/>
      <c r="D3741" s="20"/>
      <c r="E3741" s="17" t="s">
        <v>269</v>
      </c>
      <c r="F3741" s="19" t="s">
        <v>270</v>
      </c>
      <c r="G3741" s="8" t="s">
        <v>243</v>
      </c>
      <c r="H3741" s="8" t="s">
        <v>243</v>
      </c>
      <c r="I3741" s="8">
        <v>7941889</v>
      </c>
      <c r="J3741" s="8">
        <v>7941888.86204</v>
      </c>
      <c r="K3741" s="8">
        <v>0</v>
      </c>
      <c r="L3741" s="8">
        <v>7941888.86204</v>
      </c>
      <c r="M3741" s="8">
        <v>-0.137959999963641</v>
      </c>
      <c r="N3741" s="9">
        <v>99.999998262881803</v>
      </c>
    </row>
    <row r="3742" spans="1:14" s="75" customFormat="1" ht="31.5" x14ac:dyDescent="0.2">
      <c r="A3742" s="29"/>
      <c r="B3742" s="30" t="s">
        <v>441</v>
      </c>
      <c r="C3742" s="31"/>
      <c r="D3742" s="31"/>
      <c r="E3742" s="29"/>
      <c r="F3742" s="32" t="s">
        <v>442</v>
      </c>
      <c r="G3742" s="33">
        <v>10664977</v>
      </c>
      <c r="H3742" s="33">
        <v>11027195</v>
      </c>
      <c r="I3742" s="33">
        <v>10601871</v>
      </c>
      <c r="J3742" s="33">
        <v>10601870.997</v>
      </c>
      <c r="K3742" s="33">
        <v>73490.278000000893</v>
      </c>
      <c r="L3742" s="33">
        <v>10528380.719000001</v>
      </c>
      <c r="M3742" s="33">
        <v>-73490.2810000014</v>
      </c>
      <c r="N3742" s="34">
        <v>99.306817815459198</v>
      </c>
    </row>
    <row r="3743" spans="1:14" s="75" customFormat="1" ht="15.75" customHeight="1" x14ac:dyDescent="0.2">
      <c r="A3743" s="16"/>
      <c r="B3743" s="22" t="s">
        <v>441</v>
      </c>
      <c r="C3743" s="17" t="s">
        <v>291</v>
      </c>
      <c r="D3743" s="4"/>
      <c r="E3743" s="4"/>
      <c r="F3743" s="19" t="s">
        <v>1003</v>
      </c>
      <c r="G3743" s="8">
        <v>10664977</v>
      </c>
      <c r="H3743" s="8">
        <v>11027195</v>
      </c>
      <c r="I3743" s="8">
        <v>10601871</v>
      </c>
      <c r="J3743" s="8">
        <v>10601870.997</v>
      </c>
      <c r="K3743" s="8">
        <v>73490.278000000893</v>
      </c>
      <c r="L3743" s="8">
        <v>10528380.719000001</v>
      </c>
      <c r="M3743" s="8">
        <v>-73490.2810000014</v>
      </c>
      <c r="N3743" s="9">
        <v>99.306817815459198</v>
      </c>
    </row>
    <row r="3744" spans="1:14" s="75" customFormat="1" ht="15.75" customHeight="1" x14ac:dyDescent="0.2">
      <c r="A3744" s="16"/>
      <c r="B3744" s="16"/>
      <c r="C3744" s="20"/>
      <c r="D3744" s="17" t="s">
        <v>264</v>
      </c>
      <c r="E3744" s="4"/>
      <c r="F3744" s="19" t="s">
        <v>1004</v>
      </c>
      <c r="G3744" s="8" t="s">
        <v>243</v>
      </c>
      <c r="H3744" s="8" t="s">
        <v>243</v>
      </c>
      <c r="I3744" s="8">
        <v>13671</v>
      </c>
      <c r="J3744" s="8">
        <v>13671</v>
      </c>
      <c r="K3744" s="8">
        <v>0</v>
      </c>
      <c r="L3744" s="8">
        <v>13671</v>
      </c>
      <c r="M3744" s="8">
        <v>0</v>
      </c>
      <c r="N3744" s="9">
        <v>100</v>
      </c>
    </row>
    <row r="3745" spans="1:14" s="75" customFormat="1" ht="15.75" customHeight="1" x14ac:dyDescent="0.2">
      <c r="A3745" s="16"/>
      <c r="B3745" s="16"/>
      <c r="C3745" s="18"/>
      <c r="D3745" s="20"/>
      <c r="E3745" s="17" t="s">
        <v>277</v>
      </c>
      <c r="F3745" s="19" t="s">
        <v>278</v>
      </c>
      <c r="G3745" s="8" t="s">
        <v>243</v>
      </c>
      <c r="H3745" s="8" t="s">
        <v>243</v>
      </c>
      <c r="I3745" s="8">
        <v>13671</v>
      </c>
      <c r="J3745" s="8">
        <v>13671</v>
      </c>
      <c r="K3745" s="8">
        <v>0</v>
      </c>
      <c r="L3745" s="8">
        <v>13671</v>
      </c>
      <c r="M3745" s="8">
        <v>0</v>
      </c>
      <c r="N3745" s="9">
        <v>100</v>
      </c>
    </row>
    <row r="3746" spans="1:14" s="75" customFormat="1" ht="15.75" customHeight="1" x14ac:dyDescent="0.2">
      <c r="A3746" s="16"/>
      <c r="B3746" s="16"/>
      <c r="C3746" s="20"/>
      <c r="D3746" s="17" t="s">
        <v>237</v>
      </c>
      <c r="E3746" s="4"/>
      <c r="F3746" s="19" t="s">
        <v>1005</v>
      </c>
      <c r="G3746" s="8" t="s">
        <v>243</v>
      </c>
      <c r="H3746" s="8" t="s">
        <v>243</v>
      </c>
      <c r="I3746" s="8">
        <v>4626356</v>
      </c>
      <c r="J3746" s="8">
        <v>4626356</v>
      </c>
      <c r="K3746" s="8">
        <v>0</v>
      </c>
      <c r="L3746" s="8">
        <v>4626356</v>
      </c>
      <c r="M3746" s="8">
        <v>0</v>
      </c>
      <c r="N3746" s="9">
        <v>100</v>
      </c>
    </row>
    <row r="3747" spans="1:14" s="75" customFormat="1" ht="15.75" customHeight="1" x14ac:dyDescent="0.2">
      <c r="A3747" s="16"/>
      <c r="B3747" s="16"/>
      <c r="C3747" s="18"/>
      <c r="D3747" s="20"/>
      <c r="E3747" s="17" t="s">
        <v>277</v>
      </c>
      <c r="F3747" s="19" t="s">
        <v>278</v>
      </c>
      <c r="G3747" s="8" t="s">
        <v>243</v>
      </c>
      <c r="H3747" s="8" t="s">
        <v>243</v>
      </c>
      <c r="I3747" s="8">
        <v>4626356</v>
      </c>
      <c r="J3747" s="8">
        <v>4626356</v>
      </c>
      <c r="K3747" s="8">
        <v>0</v>
      </c>
      <c r="L3747" s="8">
        <v>4626356</v>
      </c>
      <c r="M3747" s="8">
        <v>0</v>
      </c>
      <c r="N3747" s="9">
        <v>100</v>
      </c>
    </row>
    <row r="3748" spans="1:14" s="75" customFormat="1" ht="15.75" customHeight="1" x14ac:dyDescent="0.2">
      <c r="A3748" s="16"/>
      <c r="B3748" s="16"/>
      <c r="C3748" s="20"/>
      <c r="D3748" s="17" t="s">
        <v>409</v>
      </c>
      <c r="E3748" s="4"/>
      <c r="F3748" s="19" t="s">
        <v>1006</v>
      </c>
      <c r="G3748" s="8" t="s">
        <v>243</v>
      </c>
      <c r="H3748" s="8" t="s">
        <v>243</v>
      </c>
      <c r="I3748" s="8">
        <v>5699203</v>
      </c>
      <c r="J3748" s="8">
        <v>5699203</v>
      </c>
      <c r="K3748" s="8">
        <v>73490.277999999904</v>
      </c>
      <c r="L3748" s="8">
        <v>5625712.7220000001</v>
      </c>
      <c r="M3748" s="8">
        <v>-73490.277999999904</v>
      </c>
      <c r="N3748" s="9">
        <v>98.710516575738794</v>
      </c>
    </row>
    <row r="3749" spans="1:14" s="75" customFormat="1" ht="15.75" customHeight="1" x14ac:dyDescent="0.2">
      <c r="A3749" s="16"/>
      <c r="B3749" s="16"/>
      <c r="C3749" s="18"/>
      <c r="D3749" s="20"/>
      <c r="E3749" s="17" t="s">
        <v>277</v>
      </c>
      <c r="F3749" s="19" t="s">
        <v>278</v>
      </c>
      <c r="G3749" s="8" t="s">
        <v>243</v>
      </c>
      <c r="H3749" s="8" t="s">
        <v>243</v>
      </c>
      <c r="I3749" s="8">
        <v>5699203</v>
      </c>
      <c r="J3749" s="8">
        <v>5699203</v>
      </c>
      <c r="K3749" s="8">
        <v>73490.277999999904</v>
      </c>
      <c r="L3749" s="8">
        <v>5625712.7220000001</v>
      </c>
      <c r="M3749" s="8">
        <v>-73490.277999999904</v>
      </c>
      <c r="N3749" s="9">
        <v>98.710516575738794</v>
      </c>
    </row>
    <row r="3750" spans="1:14" s="75" customFormat="1" ht="15.75" customHeight="1" x14ac:dyDescent="0.2">
      <c r="A3750" s="16"/>
      <c r="B3750" s="16"/>
      <c r="C3750" s="20"/>
      <c r="D3750" s="17" t="s">
        <v>294</v>
      </c>
      <c r="E3750" s="4"/>
      <c r="F3750" s="19" t="s">
        <v>1007</v>
      </c>
      <c r="G3750" s="8" t="s">
        <v>243</v>
      </c>
      <c r="H3750" s="8" t="s">
        <v>243</v>
      </c>
      <c r="I3750" s="8">
        <v>262641</v>
      </c>
      <c r="J3750" s="8">
        <v>262640.99699999997</v>
      </c>
      <c r="K3750" s="8">
        <v>0</v>
      </c>
      <c r="L3750" s="8">
        <v>262640.99699999997</v>
      </c>
      <c r="M3750" s="8">
        <v>-3.0000000260770299E-3</v>
      </c>
      <c r="N3750" s="9">
        <v>99.999998857756395</v>
      </c>
    </row>
    <row r="3751" spans="1:14" s="75" customFormat="1" ht="15.75" customHeight="1" x14ac:dyDescent="0.2">
      <c r="A3751" s="16"/>
      <c r="B3751" s="16"/>
      <c r="C3751" s="18"/>
      <c r="D3751" s="20"/>
      <c r="E3751" s="17" t="s">
        <v>277</v>
      </c>
      <c r="F3751" s="19" t="s">
        <v>278</v>
      </c>
      <c r="G3751" s="8" t="s">
        <v>243</v>
      </c>
      <c r="H3751" s="8" t="s">
        <v>243</v>
      </c>
      <c r="I3751" s="8">
        <v>262641</v>
      </c>
      <c r="J3751" s="8">
        <v>262640.99699999997</v>
      </c>
      <c r="K3751" s="8">
        <v>0</v>
      </c>
      <c r="L3751" s="8">
        <v>262640.99699999997</v>
      </c>
      <c r="M3751" s="8">
        <v>-3.0000000260770299E-3</v>
      </c>
      <c r="N3751" s="9">
        <v>99.999998857756395</v>
      </c>
    </row>
    <row r="3752" spans="1:14" s="75" customFormat="1" ht="20.25" x14ac:dyDescent="0.2">
      <c r="A3752" s="29"/>
      <c r="B3752" s="30" t="s">
        <v>566</v>
      </c>
      <c r="C3752" s="31"/>
      <c r="D3752" s="31"/>
      <c r="E3752" s="29"/>
      <c r="F3752" s="32" t="s">
        <v>567</v>
      </c>
      <c r="G3752" s="33" t="s">
        <v>243</v>
      </c>
      <c r="H3752" s="33">
        <v>0</v>
      </c>
      <c r="I3752" s="33">
        <v>81072161</v>
      </c>
      <c r="J3752" s="33">
        <v>80477583.802919999</v>
      </c>
      <c r="K3752" s="33">
        <v>2654123.0021299901</v>
      </c>
      <c r="L3752" s="33">
        <v>77823460.800789997</v>
      </c>
      <c r="M3752" s="33">
        <v>-3248700.19920999</v>
      </c>
      <c r="N3752" s="34">
        <v>95.992828908051493</v>
      </c>
    </row>
    <row r="3753" spans="1:14" s="75" customFormat="1" ht="17.25" customHeight="1" x14ac:dyDescent="0.2">
      <c r="A3753" s="16"/>
      <c r="B3753" s="22" t="s">
        <v>566</v>
      </c>
      <c r="C3753" s="17" t="s">
        <v>966</v>
      </c>
      <c r="D3753" s="4"/>
      <c r="E3753" s="4"/>
      <c r="F3753" s="19" t="s">
        <v>967</v>
      </c>
      <c r="G3753" s="8" t="s">
        <v>243</v>
      </c>
      <c r="H3753" s="8">
        <v>0</v>
      </c>
      <c r="I3753" s="8">
        <v>68101057</v>
      </c>
      <c r="J3753" s="8">
        <v>67628159.157920003</v>
      </c>
      <c r="K3753" s="8">
        <v>2652072.1721800002</v>
      </c>
      <c r="L3753" s="8">
        <v>64976086.985739999</v>
      </c>
      <c r="M3753" s="8">
        <v>-3124970.0142599898</v>
      </c>
      <c r="N3753" s="9">
        <v>95.411275313597599</v>
      </c>
    </row>
    <row r="3754" spans="1:14" s="75" customFormat="1" ht="17.25" customHeight="1" x14ac:dyDescent="0.2">
      <c r="A3754" s="16"/>
      <c r="B3754" s="16"/>
      <c r="C3754" s="20"/>
      <c r="D3754" s="17" t="s">
        <v>264</v>
      </c>
      <c r="E3754" s="4"/>
      <c r="F3754" s="19" t="s">
        <v>1238</v>
      </c>
      <c r="G3754" s="8" t="s">
        <v>243</v>
      </c>
      <c r="H3754" s="8" t="s">
        <v>243</v>
      </c>
      <c r="I3754" s="8">
        <v>63279</v>
      </c>
      <c r="J3754" s="8">
        <v>63276.101560000003</v>
      </c>
      <c r="K3754" s="8">
        <v>2.1999999997206001E-2</v>
      </c>
      <c r="L3754" s="8">
        <v>63276.079559999998</v>
      </c>
      <c r="M3754" s="8">
        <v>-2.9204400000016899</v>
      </c>
      <c r="N3754" s="9">
        <v>99.995384819608404</v>
      </c>
    </row>
    <row r="3755" spans="1:14" s="75" customFormat="1" ht="17.25" customHeight="1" x14ac:dyDescent="0.2">
      <c r="A3755" s="16"/>
      <c r="B3755" s="16"/>
      <c r="C3755" s="18"/>
      <c r="D3755" s="20"/>
      <c r="E3755" s="17" t="s">
        <v>244</v>
      </c>
      <c r="F3755" s="19" t="s">
        <v>245</v>
      </c>
      <c r="G3755" s="8" t="s">
        <v>243</v>
      </c>
      <c r="H3755" s="8" t="s">
        <v>243</v>
      </c>
      <c r="I3755" s="8">
        <v>31896.400000000001</v>
      </c>
      <c r="J3755" s="8">
        <v>31895.33626</v>
      </c>
      <c r="K3755" s="8">
        <v>0</v>
      </c>
      <c r="L3755" s="8">
        <v>31895.33626</v>
      </c>
      <c r="M3755" s="8">
        <v>-1.0637400000014201</v>
      </c>
      <c r="N3755" s="9">
        <v>99.996665015487594</v>
      </c>
    </row>
    <row r="3756" spans="1:14" s="75" customFormat="1" ht="17.25" customHeight="1" x14ac:dyDescent="0.2">
      <c r="A3756" s="16"/>
      <c r="B3756" s="16"/>
      <c r="C3756" s="18"/>
      <c r="D3756" s="20"/>
      <c r="E3756" s="17" t="s">
        <v>246</v>
      </c>
      <c r="F3756" s="19" t="s">
        <v>247</v>
      </c>
      <c r="G3756" s="8" t="s">
        <v>243</v>
      </c>
      <c r="H3756" s="8" t="s">
        <v>243</v>
      </c>
      <c r="I3756" s="8">
        <v>8584.2000000000007</v>
      </c>
      <c r="J3756" s="8">
        <v>8584.1999599999999</v>
      </c>
      <c r="K3756" s="8">
        <v>0</v>
      </c>
      <c r="L3756" s="8">
        <v>8584.1999599999999</v>
      </c>
      <c r="M3756" s="8">
        <v>-4.0000000808504403E-5</v>
      </c>
      <c r="N3756" s="9">
        <v>99.999999534027594</v>
      </c>
    </row>
    <row r="3757" spans="1:14" s="75" customFormat="1" ht="17.25" customHeight="1" x14ac:dyDescent="0.2">
      <c r="A3757" s="16"/>
      <c r="B3757" s="16"/>
      <c r="C3757" s="18"/>
      <c r="D3757" s="20"/>
      <c r="E3757" s="17" t="s">
        <v>248</v>
      </c>
      <c r="F3757" s="19" t="s">
        <v>249</v>
      </c>
      <c r="G3757" s="8" t="s">
        <v>243</v>
      </c>
      <c r="H3757" s="8" t="s">
        <v>243</v>
      </c>
      <c r="I3757" s="8">
        <v>2217.6999999999998</v>
      </c>
      <c r="J3757" s="8">
        <v>2217.6993400000001</v>
      </c>
      <c r="K3757" s="8">
        <v>0</v>
      </c>
      <c r="L3757" s="8">
        <v>2217.6993400000001</v>
      </c>
      <c r="M3757" s="8">
        <v>-6.5999999969790202E-4</v>
      </c>
      <c r="N3757" s="9">
        <v>99.999970239437303</v>
      </c>
    </row>
    <row r="3758" spans="1:14" s="75" customFormat="1" ht="17.25" customHeight="1" x14ac:dyDescent="0.2">
      <c r="A3758" s="16"/>
      <c r="B3758" s="16"/>
      <c r="C3758" s="18"/>
      <c r="D3758" s="20"/>
      <c r="E3758" s="17" t="s">
        <v>250</v>
      </c>
      <c r="F3758" s="19" t="s">
        <v>251</v>
      </c>
      <c r="G3758" s="8" t="s">
        <v>243</v>
      </c>
      <c r="H3758" s="8" t="s">
        <v>243</v>
      </c>
      <c r="I3758" s="8">
        <v>2365</v>
      </c>
      <c r="J3758" s="8">
        <v>2364.8848600000001</v>
      </c>
      <c r="K3758" s="8">
        <v>0</v>
      </c>
      <c r="L3758" s="8">
        <v>2364.8848600000001</v>
      </c>
      <c r="M3758" s="8">
        <v>-0.115139999999883</v>
      </c>
      <c r="N3758" s="9">
        <v>99.995131501057102</v>
      </c>
    </row>
    <row r="3759" spans="1:14" s="75" customFormat="1" ht="17.25" customHeight="1" x14ac:dyDescent="0.2">
      <c r="A3759" s="16"/>
      <c r="B3759" s="16"/>
      <c r="C3759" s="18"/>
      <c r="D3759" s="20"/>
      <c r="E3759" s="17" t="s">
        <v>252</v>
      </c>
      <c r="F3759" s="19" t="s">
        <v>253</v>
      </c>
      <c r="G3759" s="8" t="s">
        <v>243</v>
      </c>
      <c r="H3759" s="8" t="s">
        <v>243</v>
      </c>
      <c r="I3759" s="8">
        <v>1150</v>
      </c>
      <c r="J3759" s="8">
        <v>1149.501</v>
      </c>
      <c r="K3759" s="8">
        <v>0</v>
      </c>
      <c r="L3759" s="8">
        <v>1149.501</v>
      </c>
      <c r="M3759" s="8">
        <v>-0.49900000000002398</v>
      </c>
      <c r="N3759" s="9">
        <v>99.956608695652207</v>
      </c>
    </row>
    <row r="3760" spans="1:14" s="75" customFormat="1" ht="17.25" customHeight="1" x14ac:dyDescent="0.2">
      <c r="A3760" s="16"/>
      <c r="B3760" s="16"/>
      <c r="C3760" s="18"/>
      <c r="D3760" s="20"/>
      <c r="E3760" s="17" t="s">
        <v>241</v>
      </c>
      <c r="F3760" s="19" t="s">
        <v>326</v>
      </c>
      <c r="G3760" s="8" t="s">
        <v>243</v>
      </c>
      <c r="H3760" s="8" t="s">
        <v>243</v>
      </c>
      <c r="I3760" s="8">
        <v>77</v>
      </c>
      <c r="J3760" s="8">
        <v>77</v>
      </c>
      <c r="K3760" s="8">
        <v>0</v>
      </c>
      <c r="L3760" s="8">
        <v>77</v>
      </c>
      <c r="M3760" s="8">
        <v>0</v>
      </c>
      <c r="N3760" s="9">
        <v>100</v>
      </c>
    </row>
    <row r="3761" spans="1:14" s="75" customFormat="1" ht="17.25" customHeight="1" x14ac:dyDescent="0.2">
      <c r="A3761" s="16"/>
      <c r="B3761" s="16"/>
      <c r="C3761" s="18"/>
      <c r="D3761" s="20"/>
      <c r="E3761" s="17" t="s">
        <v>254</v>
      </c>
      <c r="F3761" s="19" t="s">
        <v>255</v>
      </c>
      <c r="G3761" s="8" t="s">
        <v>243</v>
      </c>
      <c r="H3761" s="8" t="s">
        <v>243</v>
      </c>
      <c r="I3761" s="8">
        <v>1079.4000000000001</v>
      </c>
      <c r="J3761" s="8">
        <v>1079.1880000000001</v>
      </c>
      <c r="K3761" s="8">
        <v>0</v>
      </c>
      <c r="L3761" s="8">
        <v>1079.1880000000001</v>
      </c>
      <c r="M3761" s="8">
        <v>-0.211999999999989</v>
      </c>
      <c r="N3761" s="9">
        <v>99.980359458958702</v>
      </c>
    </row>
    <row r="3762" spans="1:14" s="75" customFormat="1" ht="17.25" customHeight="1" x14ac:dyDescent="0.2">
      <c r="A3762" s="16"/>
      <c r="B3762" s="16"/>
      <c r="C3762" s="18"/>
      <c r="D3762" s="20"/>
      <c r="E3762" s="17" t="s">
        <v>300</v>
      </c>
      <c r="F3762" s="19" t="s">
        <v>301</v>
      </c>
      <c r="G3762" s="8" t="s">
        <v>243</v>
      </c>
      <c r="H3762" s="8" t="s">
        <v>243</v>
      </c>
      <c r="I3762" s="8">
        <v>6656</v>
      </c>
      <c r="J3762" s="8">
        <v>6655.8035399999999</v>
      </c>
      <c r="K3762" s="8">
        <v>0</v>
      </c>
      <c r="L3762" s="8">
        <v>6655.8035399999999</v>
      </c>
      <c r="M3762" s="8">
        <v>-0.19646000000011599</v>
      </c>
      <c r="N3762" s="9">
        <v>99.9970483774038</v>
      </c>
    </row>
    <row r="3763" spans="1:14" s="75" customFormat="1" ht="17.25" customHeight="1" x14ac:dyDescent="0.2">
      <c r="A3763" s="16"/>
      <c r="B3763" s="16"/>
      <c r="C3763" s="18"/>
      <c r="D3763" s="20"/>
      <c r="E3763" s="17" t="s">
        <v>302</v>
      </c>
      <c r="F3763" s="19" t="s">
        <v>303</v>
      </c>
      <c r="G3763" s="8" t="s">
        <v>243</v>
      </c>
      <c r="H3763" s="8" t="s">
        <v>243</v>
      </c>
      <c r="I3763" s="8">
        <v>770</v>
      </c>
      <c r="J3763" s="8">
        <v>769.83420999999998</v>
      </c>
      <c r="K3763" s="8">
        <v>0</v>
      </c>
      <c r="L3763" s="8">
        <v>769.83420999999998</v>
      </c>
      <c r="M3763" s="8">
        <v>-0.16579000000001501</v>
      </c>
      <c r="N3763" s="9">
        <v>99.978468831168797</v>
      </c>
    </row>
    <row r="3764" spans="1:14" s="75" customFormat="1" ht="17.25" customHeight="1" x14ac:dyDescent="0.2">
      <c r="A3764" s="16"/>
      <c r="B3764" s="16"/>
      <c r="C3764" s="18"/>
      <c r="D3764" s="20"/>
      <c r="E3764" s="17" t="s">
        <v>327</v>
      </c>
      <c r="F3764" s="19" t="s">
        <v>328</v>
      </c>
      <c r="G3764" s="8" t="s">
        <v>243</v>
      </c>
      <c r="H3764" s="8" t="s">
        <v>243</v>
      </c>
      <c r="I3764" s="8">
        <v>1567.7</v>
      </c>
      <c r="J3764" s="8">
        <v>1567.61663</v>
      </c>
      <c r="K3764" s="8">
        <v>0</v>
      </c>
      <c r="L3764" s="8">
        <v>1567.61663</v>
      </c>
      <c r="M3764" s="8">
        <v>-8.3370000000058994E-2</v>
      </c>
      <c r="N3764" s="9">
        <v>99.994682018243296</v>
      </c>
    </row>
    <row r="3765" spans="1:14" s="75" customFormat="1" ht="17.25" customHeight="1" x14ac:dyDescent="0.2">
      <c r="A3765" s="16"/>
      <c r="B3765" s="16"/>
      <c r="C3765" s="18"/>
      <c r="D3765" s="20"/>
      <c r="E3765" s="17" t="s">
        <v>265</v>
      </c>
      <c r="F3765" s="19" t="s">
        <v>266</v>
      </c>
      <c r="G3765" s="8" t="s">
        <v>243</v>
      </c>
      <c r="H3765" s="8" t="s">
        <v>243</v>
      </c>
      <c r="I3765" s="8">
        <v>672.9</v>
      </c>
      <c r="J3765" s="8">
        <v>672.86136999999997</v>
      </c>
      <c r="K3765" s="8">
        <v>0</v>
      </c>
      <c r="L3765" s="8">
        <v>672.86136999999997</v>
      </c>
      <c r="M3765" s="8">
        <v>-3.8630000000011898E-2</v>
      </c>
      <c r="N3765" s="9">
        <v>99.994259176697895</v>
      </c>
    </row>
    <row r="3766" spans="1:14" s="75" customFormat="1" ht="17.25" customHeight="1" x14ac:dyDescent="0.2">
      <c r="A3766" s="16"/>
      <c r="B3766" s="16"/>
      <c r="C3766" s="18"/>
      <c r="D3766" s="20"/>
      <c r="E3766" s="17" t="s">
        <v>287</v>
      </c>
      <c r="F3766" s="19" t="s">
        <v>288</v>
      </c>
      <c r="G3766" s="8" t="s">
        <v>243</v>
      </c>
      <c r="H3766" s="8" t="s">
        <v>243</v>
      </c>
      <c r="I3766" s="8">
        <v>1092.5999999999999</v>
      </c>
      <c r="J3766" s="8">
        <v>1092.2509700000001</v>
      </c>
      <c r="K3766" s="8">
        <v>0</v>
      </c>
      <c r="L3766" s="8">
        <v>1092.2509700000001</v>
      </c>
      <c r="M3766" s="8">
        <v>-0.34902999999985701</v>
      </c>
      <c r="N3766" s="9">
        <v>99.968055097931597</v>
      </c>
    </row>
    <row r="3767" spans="1:14" s="75" customFormat="1" ht="17.25" customHeight="1" x14ac:dyDescent="0.2">
      <c r="A3767" s="16"/>
      <c r="B3767" s="16"/>
      <c r="C3767" s="18"/>
      <c r="D3767" s="20"/>
      <c r="E3767" s="17" t="s">
        <v>267</v>
      </c>
      <c r="F3767" s="19" t="s">
        <v>268</v>
      </c>
      <c r="G3767" s="8" t="s">
        <v>243</v>
      </c>
      <c r="H3767" s="8" t="s">
        <v>243</v>
      </c>
      <c r="I3767" s="8">
        <v>512.5</v>
      </c>
      <c r="J3767" s="8">
        <v>512.49941999999999</v>
      </c>
      <c r="K3767" s="8">
        <v>2.1999999999934499E-2</v>
      </c>
      <c r="L3767" s="8">
        <v>512.47742000000005</v>
      </c>
      <c r="M3767" s="8">
        <v>-2.25799999999481E-2</v>
      </c>
      <c r="N3767" s="9">
        <v>99.995594146341503</v>
      </c>
    </row>
    <row r="3768" spans="1:14" s="75" customFormat="1" ht="17.25" customHeight="1" x14ac:dyDescent="0.2">
      <c r="A3768" s="16"/>
      <c r="B3768" s="16"/>
      <c r="C3768" s="18"/>
      <c r="D3768" s="20"/>
      <c r="E3768" s="17" t="s">
        <v>277</v>
      </c>
      <c r="F3768" s="19" t="s">
        <v>278</v>
      </c>
      <c r="G3768" s="8" t="s">
        <v>243</v>
      </c>
      <c r="H3768" s="8" t="s">
        <v>243</v>
      </c>
      <c r="I3768" s="8">
        <v>1341.1</v>
      </c>
      <c r="J3768" s="8">
        <v>1341.0150000000001</v>
      </c>
      <c r="K3768" s="8">
        <v>0</v>
      </c>
      <c r="L3768" s="8">
        <v>1341.0150000000001</v>
      </c>
      <c r="M3768" s="8">
        <v>-8.4999999999809006E-2</v>
      </c>
      <c r="N3768" s="9">
        <v>99.993661919320004</v>
      </c>
    </row>
    <row r="3769" spans="1:14" s="75" customFormat="1" ht="17.25" customHeight="1" x14ac:dyDescent="0.2">
      <c r="A3769" s="16"/>
      <c r="B3769" s="16"/>
      <c r="C3769" s="18"/>
      <c r="D3769" s="20"/>
      <c r="E3769" s="17" t="s">
        <v>258</v>
      </c>
      <c r="F3769" s="19" t="s">
        <v>259</v>
      </c>
      <c r="G3769" s="8" t="s">
        <v>243</v>
      </c>
      <c r="H3769" s="8" t="s">
        <v>243</v>
      </c>
      <c r="I3769" s="8">
        <v>3283.6</v>
      </c>
      <c r="J3769" s="8">
        <v>3283.511</v>
      </c>
      <c r="K3769" s="8">
        <v>0</v>
      </c>
      <c r="L3769" s="8">
        <v>3283.511</v>
      </c>
      <c r="M3769" s="8">
        <v>-8.8999999999941806E-2</v>
      </c>
      <c r="N3769" s="9">
        <v>99.997289560238798</v>
      </c>
    </row>
    <row r="3770" spans="1:14" s="75" customFormat="1" ht="17.25" customHeight="1" x14ac:dyDescent="0.2">
      <c r="A3770" s="16"/>
      <c r="B3770" s="16"/>
      <c r="C3770" s="18"/>
      <c r="D3770" s="20"/>
      <c r="E3770" s="17" t="s">
        <v>260</v>
      </c>
      <c r="F3770" s="19" t="s">
        <v>261</v>
      </c>
      <c r="G3770" s="8" t="s">
        <v>243</v>
      </c>
      <c r="H3770" s="8" t="s">
        <v>243</v>
      </c>
      <c r="I3770" s="8">
        <v>12.9</v>
      </c>
      <c r="J3770" s="8">
        <v>12.9</v>
      </c>
      <c r="K3770" s="8">
        <v>0</v>
      </c>
      <c r="L3770" s="8">
        <v>12.9</v>
      </c>
      <c r="M3770" s="8">
        <v>0</v>
      </c>
      <c r="N3770" s="9">
        <v>100</v>
      </c>
    </row>
    <row r="3771" spans="1:14" s="75" customFormat="1" ht="31.5" x14ac:dyDescent="0.2">
      <c r="A3771" s="16"/>
      <c r="B3771" s="16"/>
      <c r="C3771" s="20"/>
      <c r="D3771" s="17" t="s">
        <v>237</v>
      </c>
      <c r="E3771" s="4"/>
      <c r="F3771" s="19" t="s">
        <v>1008</v>
      </c>
      <c r="G3771" s="8" t="s">
        <v>243</v>
      </c>
      <c r="H3771" s="8" t="s">
        <v>243</v>
      </c>
      <c r="I3771" s="8">
        <v>17932402</v>
      </c>
      <c r="J3771" s="8">
        <v>17932401.999839999</v>
      </c>
      <c r="K3771" s="8">
        <v>0</v>
      </c>
      <c r="L3771" s="8">
        <v>17932401.999839999</v>
      </c>
      <c r="M3771" s="8">
        <v>-1.6000121831893899E-4</v>
      </c>
      <c r="N3771" s="9">
        <v>99.9999999991078</v>
      </c>
    </row>
    <row r="3772" spans="1:14" s="75" customFormat="1" ht="14.25" customHeight="1" x14ac:dyDescent="0.2">
      <c r="A3772" s="16"/>
      <c r="B3772" s="16"/>
      <c r="C3772" s="18"/>
      <c r="D3772" s="20"/>
      <c r="E3772" s="17" t="s">
        <v>277</v>
      </c>
      <c r="F3772" s="19" t="s">
        <v>278</v>
      </c>
      <c r="G3772" s="8" t="s">
        <v>243</v>
      </c>
      <c r="H3772" s="8" t="s">
        <v>243</v>
      </c>
      <c r="I3772" s="8">
        <v>17932402</v>
      </c>
      <c r="J3772" s="8">
        <v>17932401.999839999</v>
      </c>
      <c r="K3772" s="8">
        <v>0</v>
      </c>
      <c r="L3772" s="8">
        <v>17932401.999839999</v>
      </c>
      <c r="M3772" s="8">
        <v>-1.6000121831893899E-4</v>
      </c>
      <c r="N3772" s="9">
        <v>99.9999999991078</v>
      </c>
    </row>
    <row r="3773" spans="1:14" s="75" customFormat="1" ht="14.25" customHeight="1" x14ac:dyDescent="0.2">
      <c r="A3773" s="16"/>
      <c r="B3773" s="16"/>
      <c r="C3773" s="20"/>
      <c r="D3773" s="17" t="s">
        <v>409</v>
      </c>
      <c r="E3773" s="4"/>
      <c r="F3773" s="19" t="s">
        <v>1009</v>
      </c>
      <c r="G3773" s="8" t="s">
        <v>243</v>
      </c>
      <c r="H3773" s="8" t="s">
        <v>243</v>
      </c>
      <c r="I3773" s="8">
        <v>8003474</v>
      </c>
      <c r="J3773" s="8">
        <v>8003474</v>
      </c>
      <c r="K3773" s="8">
        <v>0</v>
      </c>
      <c r="L3773" s="8">
        <v>8003474</v>
      </c>
      <c r="M3773" s="8">
        <v>0</v>
      </c>
      <c r="N3773" s="9">
        <v>100</v>
      </c>
    </row>
    <row r="3774" spans="1:14" s="75" customFormat="1" ht="14.25" customHeight="1" x14ac:dyDescent="0.2">
      <c r="A3774" s="16"/>
      <c r="B3774" s="16"/>
      <c r="C3774" s="18"/>
      <c r="D3774" s="20"/>
      <c r="E3774" s="17" t="s">
        <v>277</v>
      </c>
      <c r="F3774" s="19" t="s">
        <v>278</v>
      </c>
      <c r="G3774" s="8" t="s">
        <v>243</v>
      </c>
      <c r="H3774" s="8" t="s">
        <v>243</v>
      </c>
      <c r="I3774" s="8">
        <v>8003474</v>
      </c>
      <c r="J3774" s="8">
        <v>8003474</v>
      </c>
      <c r="K3774" s="8">
        <v>0</v>
      </c>
      <c r="L3774" s="8">
        <v>8003474</v>
      </c>
      <c r="M3774" s="8">
        <v>0</v>
      </c>
      <c r="N3774" s="9">
        <v>100</v>
      </c>
    </row>
    <row r="3775" spans="1:14" s="75" customFormat="1" ht="33" customHeight="1" x14ac:dyDescent="0.2">
      <c r="A3775" s="16"/>
      <c r="B3775" s="16"/>
      <c r="C3775" s="20"/>
      <c r="D3775" s="17" t="s">
        <v>305</v>
      </c>
      <c r="E3775" s="4"/>
      <c r="F3775" s="59" t="s">
        <v>1388</v>
      </c>
      <c r="G3775" s="8" t="s">
        <v>243</v>
      </c>
      <c r="H3775" s="8" t="s">
        <v>243</v>
      </c>
      <c r="I3775" s="8">
        <v>232305</v>
      </c>
      <c r="J3775" s="8">
        <v>232304.48</v>
      </c>
      <c r="K3775" s="8">
        <v>0</v>
      </c>
      <c r="L3775" s="8">
        <v>232304.48</v>
      </c>
      <c r="M3775" s="8">
        <v>-0.52000000001862701</v>
      </c>
      <c r="N3775" s="9">
        <v>99.999776156346201</v>
      </c>
    </row>
    <row r="3776" spans="1:14" s="75" customFormat="1" ht="15.75" customHeight="1" x14ac:dyDescent="0.2">
      <c r="A3776" s="16"/>
      <c r="B3776" s="16"/>
      <c r="C3776" s="18"/>
      <c r="D3776" s="20"/>
      <c r="E3776" s="17" t="s">
        <v>269</v>
      </c>
      <c r="F3776" s="19" t="s">
        <v>270</v>
      </c>
      <c r="G3776" s="8" t="s">
        <v>243</v>
      </c>
      <c r="H3776" s="8" t="s">
        <v>243</v>
      </c>
      <c r="I3776" s="8">
        <v>117600</v>
      </c>
      <c r="J3776" s="8">
        <v>117600</v>
      </c>
      <c r="K3776" s="8">
        <v>0</v>
      </c>
      <c r="L3776" s="8">
        <v>117600</v>
      </c>
      <c r="M3776" s="8">
        <v>0</v>
      </c>
      <c r="N3776" s="9">
        <v>100</v>
      </c>
    </row>
    <row r="3777" spans="1:14" s="75" customFormat="1" ht="15.75" customHeight="1" x14ac:dyDescent="0.2">
      <c r="A3777" s="16"/>
      <c r="B3777" s="16"/>
      <c r="C3777" s="18"/>
      <c r="D3777" s="20"/>
      <c r="E3777" s="17" t="s">
        <v>271</v>
      </c>
      <c r="F3777" s="19" t="s">
        <v>272</v>
      </c>
      <c r="G3777" s="8" t="s">
        <v>243</v>
      </c>
      <c r="H3777" s="8" t="s">
        <v>243</v>
      </c>
      <c r="I3777" s="8">
        <v>114705</v>
      </c>
      <c r="J3777" s="8">
        <v>114704.48</v>
      </c>
      <c r="K3777" s="8">
        <v>0</v>
      </c>
      <c r="L3777" s="8">
        <v>114704.48</v>
      </c>
      <c r="M3777" s="8">
        <v>-0.52000000000407498</v>
      </c>
      <c r="N3777" s="9">
        <v>99.999546663179501</v>
      </c>
    </row>
    <row r="3778" spans="1:14" s="75" customFormat="1" ht="31.5" x14ac:dyDescent="0.2">
      <c r="A3778" s="16"/>
      <c r="B3778" s="16"/>
      <c r="C3778" s="20"/>
      <c r="D3778" s="17" t="s">
        <v>248</v>
      </c>
      <c r="E3778" s="4"/>
      <c r="F3778" s="19" t="s">
        <v>1010</v>
      </c>
      <c r="G3778" s="8" t="s">
        <v>243</v>
      </c>
      <c r="H3778" s="8" t="s">
        <v>243</v>
      </c>
      <c r="I3778" s="8">
        <v>11958666</v>
      </c>
      <c r="J3778" s="8">
        <v>11606227.99065</v>
      </c>
      <c r="K3778" s="8">
        <v>1911231.81017</v>
      </c>
      <c r="L3778" s="8">
        <v>9694996.1804799996</v>
      </c>
      <c r="M3778" s="8">
        <v>-2263669.8195199999</v>
      </c>
      <c r="N3778" s="9">
        <v>81.070883495533707</v>
      </c>
    </row>
    <row r="3779" spans="1:14" s="75" customFormat="1" ht="17.25" customHeight="1" x14ac:dyDescent="0.2">
      <c r="A3779" s="16"/>
      <c r="B3779" s="16"/>
      <c r="C3779" s="18"/>
      <c r="D3779" s="20"/>
      <c r="E3779" s="17" t="s">
        <v>289</v>
      </c>
      <c r="F3779" s="19" t="s">
        <v>290</v>
      </c>
      <c r="G3779" s="8" t="s">
        <v>243</v>
      </c>
      <c r="H3779" s="8" t="s">
        <v>243</v>
      </c>
      <c r="I3779" s="8">
        <v>11958666</v>
      </c>
      <c r="J3779" s="8">
        <v>11606227.99065</v>
      </c>
      <c r="K3779" s="8">
        <v>1911231.81017</v>
      </c>
      <c r="L3779" s="8">
        <v>9694996.1804799996</v>
      </c>
      <c r="M3779" s="8">
        <v>-2263669.8195199999</v>
      </c>
      <c r="N3779" s="9">
        <v>81.070883495533707</v>
      </c>
    </row>
    <row r="3780" spans="1:14" s="75" customFormat="1" ht="31.5" x14ac:dyDescent="0.2">
      <c r="A3780" s="16"/>
      <c r="B3780" s="16"/>
      <c r="C3780" s="20"/>
      <c r="D3780" s="17" t="s">
        <v>509</v>
      </c>
      <c r="E3780" s="4"/>
      <c r="F3780" s="19" t="s">
        <v>1239</v>
      </c>
      <c r="G3780" s="8" t="s">
        <v>243</v>
      </c>
      <c r="H3780" s="8" t="s">
        <v>243</v>
      </c>
      <c r="I3780" s="8">
        <v>12511990</v>
      </c>
      <c r="J3780" s="8">
        <v>12511990</v>
      </c>
      <c r="K3780" s="8">
        <v>0</v>
      </c>
      <c r="L3780" s="8">
        <v>12511990</v>
      </c>
      <c r="M3780" s="8">
        <v>0</v>
      </c>
      <c r="N3780" s="9">
        <v>100</v>
      </c>
    </row>
    <row r="3781" spans="1:14" s="75" customFormat="1" ht="15.75" customHeight="1" x14ac:dyDescent="0.2">
      <c r="A3781" s="16"/>
      <c r="B3781" s="16"/>
      <c r="C3781" s="18"/>
      <c r="D3781" s="20"/>
      <c r="E3781" s="17" t="s">
        <v>487</v>
      </c>
      <c r="F3781" s="19" t="s">
        <v>488</v>
      </c>
      <c r="G3781" s="8" t="s">
        <v>243</v>
      </c>
      <c r="H3781" s="8" t="s">
        <v>243</v>
      </c>
      <c r="I3781" s="8">
        <v>12511990</v>
      </c>
      <c r="J3781" s="8">
        <v>12511990</v>
      </c>
      <c r="K3781" s="8">
        <v>0</v>
      </c>
      <c r="L3781" s="8">
        <v>12511990</v>
      </c>
      <c r="M3781" s="8">
        <v>0</v>
      </c>
      <c r="N3781" s="9">
        <v>100</v>
      </c>
    </row>
    <row r="3782" spans="1:14" s="75" customFormat="1" ht="32.25" customHeight="1" x14ac:dyDescent="0.2">
      <c r="A3782" s="16"/>
      <c r="B3782" s="16"/>
      <c r="C3782" s="20"/>
      <c r="D3782" s="17" t="s">
        <v>471</v>
      </c>
      <c r="E3782" s="4"/>
      <c r="F3782" s="19" t="s">
        <v>1352</v>
      </c>
      <c r="G3782" s="8" t="s">
        <v>243</v>
      </c>
      <c r="H3782" s="8" t="s">
        <v>243</v>
      </c>
      <c r="I3782" s="8">
        <v>5555840</v>
      </c>
      <c r="J3782" s="8">
        <v>5535383.5868600002</v>
      </c>
      <c r="K3782" s="8">
        <v>739192.65339000104</v>
      </c>
      <c r="L3782" s="8">
        <v>4796190.9334699996</v>
      </c>
      <c r="M3782" s="8">
        <v>-759649.066530001</v>
      </c>
      <c r="N3782" s="9">
        <v>86.327016859196803</v>
      </c>
    </row>
    <row r="3783" spans="1:14" s="75" customFormat="1" ht="19.5" customHeight="1" x14ac:dyDescent="0.2">
      <c r="A3783" s="16"/>
      <c r="B3783" s="16"/>
      <c r="C3783" s="18"/>
      <c r="D3783" s="20"/>
      <c r="E3783" s="17" t="s">
        <v>289</v>
      </c>
      <c r="F3783" s="19" t="s">
        <v>290</v>
      </c>
      <c r="G3783" s="8" t="s">
        <v>243</v>
      </c>
      <c r="H3783" s="8" t="s">
        <v>243</v>
      </c>
      <c r="I3783" s="8">
        <v>5555840</v>
      </c>
      <c r="J3783" s="8">
        <v>5535383.5868600002</v>
      </c>
      <c r="K3783" s="8">
        <v>739192.65339000104</v>
      </c>
      <c r="L3783" s="8">
        <v>4796190.9334699996</v>
      </c>
      <c r="M3783" s="8">
        <v>-759649.066530001</v>
      </c>
      <c r="N3783" s="9">
        <v>86.327016859196803</v>
      </c>
    </row>
    <row r="3784" spans="1:14" s="75" customFormat="1" ht="31.5" x14ac:dyDescent="0.2">
      <c r="A3784" s="16"/>
      <c r="B3784" s="16"/>
      <c r="C3784" s="20"/>
      <c r="D3784" s="17" t="s">
        <v>473</v>
      </c>
      <c r="E3784" s="4"/>
      <c r="F3784" s="19" t="s">
        <v>1239</v>
      </c>
      <c r="G3784" s="8" t="s">
        <v>243</v>
      </c>
      <c r="H3784" s="8" t="s">
        <v>243</v>
      </c>
      <c r="I3784" s="8">
        <v>5482501</v>
      </c>
      <c r="J3784" s="8">
        <v>5482501</v>
      </c>
      <c r="K3784" s="8">
        <v>0</v>
      </c>
      <c r="L3784" s="8">
        <v>5482501</v>
      </c>
      <c r="M3784" s="8">
        <v>0</v>
      </c>
      <c r="N3784" s="9">
        <v>100</v>
      </c>
    </row>
    <row r="3785" spans="1:14" s="75" customFormat="1" ht="17.25" customHeight="1" x14ac:dyDescent="0.2">
      <c r="A3785" s="16"/>
      <c r="B3785" s="16"/>
      <c r="C3785" s="18"/>
      <c r="D3785" s="20"/>
      <c r="E3785" s="17" t="s">
        <v>487</v>
      </c>
      <c r="F3785" s="19" t="s">
        <v>488</v>
      </c>
      <c r="G3785" s="8" t="s">
        <v>243</v>
      </c>
      <c r="H3785" s="8" t="s">
        <v>243</v>
      </c>
      <c r="I3785" s="8">
        <v>5482501</v>
      </c>
      <c r="J3785" s="8">
        <v>5482501</v>
      </c>
      <c r="K3785" s="8">
        <v>0</v>
      </c>
      <c r="L3785" s="8">
        <v>5482501</v>
      </c>
      <c r="M3785" s="8">
        <v>0</v>
      </c>
      <c r="N3785" s="9">
        <v>100</v>
      </c>
    </row>
    <row r="3786" spans="1:14" s="75" customFormat="1" ht="31.5" x14ac:dyDescent="0.2">
      <c r="A3786" s="16"/>
      <c r="B3786" s="16"/>
      <c r="C3786" s="20"/>
      <c r="D3786" s="17" t="s">
        <v>250</v>
      </c>
      <c r="E3786" s="4"/>
      <c r="F3786" s="19" t="s">
        <v>1011</v>
      </c>
      <c r="G3786" s="8" t="s">
        <v>243</v>
      </c>
      <c r="H3786" s="8" t="s">
        <v>243</v>
      </c>
      <c r="I3786" s="8">
        <v>364525</v>
      </c>
      <c r="J3786" s="8">
        <v>264524.99901000003</v>
      </c>
      <c r="K3786" s="8">
        <v>1647.68662000005</v>
      </c>
      <c r="L3786" s="8">
        <v>262877.31238999998</v>
      </c>
      <c r="M3786" s="8">
        <v>-101647.68760999999</v>
      </c>
      <c r="N3786" s="9">
        <v>72.115029803168497</v>
      </c>
    </row>
    <row r="3787" spans="1:14" s="75" customFormat="1" ht="18" customHeight="1" x14ac:dyDescent="0.2">
      <c r="A3787" s="16"/>
      <c r="B3787" s="16"/>
      <c r="C3787" s="18"/>
      <c r="D3787" s="20"/>
      <c r="E3787" s="17" t="s">
        <v>411</v>
      </c>
      <c r="F3787" s="19" t="s">
        <v>412</v>
      </c>
      <c r="G3787" s="8" t="s">
        <v>243</v>
      </c>
      <c r="H3787" s="8" t="s">
        <v>243</v>
      </c>
      <c r="I3787" s="8">
        <v>364525</v>
      </c>
      <c r="J3787" s="8">
        <v>264524.99901000003</v>
      </c>
      <c r="K3787" s="8">
        <v>1647.68662000005</v>
      </c>
      <c r="L3787" s="8">
        <v>262877.31238999998</v>
      </c>
      <c r="M3787" s="8">
        <v>-101647.68760999999</v>
      </c>
      <c r="N3787" s="9">
        <v>72.115029803168497</v>
      </c>
    </row>
    <row r="3788" spans="1:14" s="75" customFormat="1" ht="50.25" customHeight="1" x14ac:dyDescent="0.2">
      <c r="A3788" s="16"/>
      <c r="B3788" s="16"/>
      <c r="C3788" s="20"/>
      <c r="D3788" s="17" t="s">
        <v>252</v>
      </c>
      <c r="E3788" s="4"/>
      <c r="F3788" s="19" t="s">
        <v>1353</v>
      </c>
      <c r="G3788" s="8" t="s">
        <v>243</v>
      </c>
      <c r="H3788" s="8" t="s">
        <v>243</v>
      </c>
      <c r="I3788" s="8">
        <v>5996075</v>
      </c>
      <c r="J3788" s="8">
        <v>5996075</v>
      </c>
      <c r="K3788" s="8">
        <v>0</v>
      </c>
      <c r="L3788" s="8">
        <v>5996075</v>
      </c>
      <c r="M3788" s="8">
        <v>0</v>
      </c>
      <c r="N3788" s="9">
        <v>100</v>
      </c>
    </row>
    <row r="3789" spans="1:14" s="75" customFormat="1" ht="17.25" customHeight="1" x14ac:dyDescent="0.2">
      <c r="A3789" s="16"/>
      <c r="B3789" s="16"/>
      <c r="C3789" s="18"/>
      <c r="D3789" s="20"/>
      <c r="E3789" s="17" t="s">
        <v>487</v>
      </c>
      <c r="F3789" s="19" t="s">
        <v>488</v>
      </c>
      <c r="G3789" s="8" t="s">
        <v>243</v>
      </c>
      <c r="H3789" s="8" t="s">
        <v>243</v>
      </c>
      <c r="I3789" s="8">
        <v>5996075</v>
      </c>
      <c r="J3789" s="8">
        <v>5996075</v>
      </c>
      <c r="K3789" s="8">
        <v>0</v>
      </c>
      <c r="L3789" s="8">
        <v>5996075</v>
      </c>
      <c r="M3789" s="8">
        <v>0</v>
      </c>
      <c r="N3789" s="9">
        <v>100</v>
      </c>
    </row>
    <row r="3790" spans="1:14" s="75" customFormat="1" ht="15.75" customHeight="1" x14ac:dyDescent="0.2">
      <c r="A3790" s="16"/>
      <c r="B3790" s="22" t="s">
        <v>566</v>
      </c>
      <c r="C3790" s="17" t="s">
        <v>975</v>
      </c>
      <c r="D3790" s="4"/>
      <c r="E3790" s="4"/>
      <c r="F3790" s="19" t="s">
        <v>976</v>
      </c>
      <c r="G3790" s="8" t="s">
        <v>243</v>
      </c>
      <c r="H3790" s="8">
        <v>0</v>
      </c>
      <c r="I3790" s="8">
        <v>12971104</v>
      </c>
      <c r="J3790" s="8">
        <v>12849424.645</v>
      </c>
      <c r="K3790" s="8">
        <v>2050.8299500010899</v>
      </c>
      <c r="L3790" s="8">
        <v>12847373.81505</v>
      </c>
      <c r="M3790" s="8">
        <v>-123730.184950002</v>
      </c>
      <c r="N3790" s="9">
        <v>99.046109067123297</v>
      </c>
    </row>
    <row r="3791" spans="1:14" s="75" customFormat="1" ht="15.75" customHeight="1" x14ac:dyDescent="0.2">
      <c r="A3791" s="16"/>
      <c r="B3791" s="16"/>
      <c r="C3791" s="20"/>
      <c r="D3791" s="17" t="s">
        <v>438</v>
      </c>
      <c r="E3791" s="4"/>
      <c r="F3791" s="19" t="s">
        <v>439</v>
      </c>
      <c r="G3791" s="8" t="s">
        <v>243</v>
      </c>
      <c r="H3791" s="8" t="s">
        <v>243</v>
      </c>
      <c r="I3791" s="8">
        <v>3891331</v>
      </c>
      <c r="J3791" s="8">
        <v>3891744.9</v>
      </c>
      <c r="K3791" s="8">
        <v>0</v>
      </c>
      <c r="L3791" s="8">
        <v>3891744.9</v>
      </c>
      <c r="M3791" s="8">
        <v>413.90000000037298</v>
      </c>
      <c r="N3791" s="9">
        <v>100.01063646346201</v>
      </c>
    </row>
    <row r="3792" spans="1:14" s="75" customFormat="1" ht="15.75" customHeight="1" x14ac:dyDescent="0.2">
      <c r="A3792" s="16"/>
      <c r="B3792" s="16"/>
      <c r="C3792" s="18"/>
      <c r="D3792" s="20"/>
      <c r="E3792" s="17" t="s">
        <v>241</v>
      </c>
      <c r="F3792" s="19" t="s">
        <v>326</v>
      </c>
      <c r="G3792" s="8" t="s">
        <v>243</v>
      </c>
      <c r="H3792" s="8" t="s">
        <v>243</v>
      </c>
      <c r="I3792" s="8">
        <v>31</v>
      </c>
      <c r="J3792" s="8">
        <v>21.7</v>
      </c>
      <c r="K3792" s="8">
        <v>0</v>
      </c>
      <c r="L3792" s="8">
        <v>21.7</v>
      </c>
      <c r="M3792" s="8">
        <v>-9.3000000000000007</v>
      </c>
      <c r="N3792" s="9">
        <v>70</v>
      </c>
    </row>
    <row r="3793" spans="1:14" s="75" customFormat="1" ht="15.75" customHeight="1" x14ac:dyDescent="0.2">
      <c r="A3793" s="16"/>
      <c r="B3793" s="16"/>
      <c r="C3793" s="18"/>
      <c r="D3793" s="20"/>
      <c r="E3793" s="17" t="s">
        <v>265</v>
      </c>
      <c r="F3793" s="19" t="s">
        <v>266</v>
      </c>
      <c r="G3793" s="8" t="s">
        <v>243</v>
      </c>
      <c r="H3793" s="8" t="s">
        <v>243</v>
      </c>
      <c r="I3793" s="8">
        <v>150</v>
      </c>
      <c r="J3793" s="8">
        <v>148.4</v>
      </c>
      <c r="K3793" s="8">
        <v>0</v>
      </c>
      <c r="L3793" s="8">
        <v>148.4</v>
      </c>
      <c r="M3793" s="8">
        <v>-1.5999999999999901</v>
      </c>
      <c r="N3793" s="9">
        <v>98.933333333333294</v>
      </c>
    </row>
    <row r="3794" spans="1:14" s="75" customFormat="1" ht="15.75" customHeight="1" x14ac:dyDescent="0.2">
      <c r="A3794" s="16"/>
      <c r="B3794" s="16"/>
      <c r="C3794" s="18"/>
      <c r="D3794" s="20"/>
      <c r="E3794" s="17" t="s">
        <v>267</v>
      </c>
      <c r="F3794" s="19" t="s">
        <v>268</v>
      </c>
      <c r="G3794" s="8" t="s">
        <v>243</v>
      </c>
      <c r="H3794" s="8" t="s">
        <v>243</v>
      </c>
      <c r="I3794" s="8">
        <v>261</v>
      </c>
      <c r="J3794" s="8">
        <v>258.10000000000002</v>
      </c>
      <c r="K3794" s="8">
        <v>0</v>
      </c>
      <c r="L3794" s="8">
        <v>258.10000000000002</v>
      </c>
      <c r="M3794" s="8">
        <v>-2.8999999999999799</v>
      </c>
      <c r="N3794" s="9">
        <v>98.8888888888889</v>
      </c>
    </row>
    <row r="3795" spans="1:14" s="75" customFormat="1" ht="15.75" customHeight="1" x14ac:dyDescent="0.2">
      <c r="A3795" s="16"/>
      <c r="B3795" s="16"/>
      <c r="C3795" s="18"/>
      <c r="D3795" s="20"/>
      <c r="E3795" s="17" t="s">
        <v>277</v>
      </c>
      <c r="F3795" s="19" t="s">
        <v>278</v>
      </c>
      <c r="G3795" s="8" t="s">
        <v>243</v>
      </c>
      <c r="H3795" s="8" t="s">
        <v>243</v>
      </c>
      <c r="I3795" s="8">
        <v>400605</v>
      </c>
      <c r="J3795" s="8">
        <v>404572.9</v>
      </c>
      <c r="K3795" s="8">
        <v>0</v>
      </c>
      <c r="L3795" s="8">
        <v>404572.9</v>
      </c>
      <c r="M3795" s="8">
        <v>3967.9000000000201</v>
      </c>
      <c r="N3795" s="9">
        <v>100.990476903683</v>
      </c>
    </row>
    <row r="3796" spans="1:14" s="75" customFormat="1" ht="15.75" customHeight="1" x14ac:dyDescent="0.2">
      <c r="A3796" s="16"/>
      <c r="B3796" s="16"/>
      <c r="C3796" s="18"/>
      <c r="D3796" s="20"/>
      <c r="E3796" s="17" t="s">
        <v>260</v>
      </c>
      <c r="F3796" s="19" t="s">
        <v>261</v>
      </c>
      <c r="G3796" s="8" t="s">
        <v>243</v>
      </c>
      <c r="H3796" s="8" t="s">
        <v>243</v>
      </c>
      <c r="I3796" s="8">
        <v>6</v>
      </c>
      <c r="J3796" s="8">
        <v>4.8</v>
      </c>
      <c r="K3796" s="8">
        <v>0</v>
      </c>
      <c r="L3796" s="8">
        <v>4.8</v>
      </c>
      <c r="M3796" s="8">
        <v>-1.2</v>
      </c>
      <c r="N3796" s="9">
        <v>80</v>
      </c>
    </row>
    <row r="3797" spans="1:14" s="75" customFormat="1" ht="15.75" customHeight="1" x14ac:dyDescent="0.2">
      <c r="A3797" s="16"/>
      <c r="B3797" s="16"/>
      <c r="C3797" s="18"/>
      <c r="D3797" s="20"/>
      <c r="E3797" s="17" t="s">
        <v>289</v>
      </c>
      <c r="F3797" s="19" t="s">
        <v>290</v>
      </c>
      <c r="G3797" s="8" t="s">
        <v>243</v>
      </c>
      <c r="H3797" s="8" t="s">
        <v>243</v>
      </c>
      <c r="I3797" s="8">
        <v>3490278</v>
      </c>
      <c r="J3797" s="8">
        <v>3486739</v>
      </c>
      <c r="K3797" s="8">
        <v>0</v>
      </c>
      <c r="L3797" s="8">
        <v>3486739</v>
      </c>
      <c r="M3797" s="8">
        <v>-3539</v>
      </c>
      <c r="N3797" s="9">
        <v>99.898604065349502</v>
      </c>
    </row>
    <row r="3798" spans="1:14" s="75" customFormat="1" ht="15" customHeight="1" x14ac:dyDescent="0.2">
      <c r="A3798" s="16"/>
      <c r="B3798" s="16"/>
      <c r="C3798" s="20"/>
      <c r="D3798" s="17" t="s">
        <v>752</v>
      </c>
      <c r="E3798" s="4"/>
      <c r="F3798" s="19" t="s">
        <v>1222</v>
      </c>
      <c r="G3798" s="8" t="s">
        <v>243</v>
      </c>
      <c r="H3798" s="8" t="s">
        <v>243</v>
      </c>
      <c r="I3798" s="8">
        <v>9079773</v>
      </c>
      <c r="J3798" s="8">
        <v>8957679.7449999992</v>
      </c>
      <c r="K3798" s="8">
        <v>2050.8299499992299</v>
      </c>
      <c r="L3798" s="8">
        <v>8955628.91505</v>
      </c>
      <c r="M3798" s="8">
        <v>-124144.08495</v>
      </c>
      <c r="N3798" s="9">
        <v>98.6327402133291</v>
      </c>
    </row>
    <row r="3799" spans="1:14" s="75" customFormat="1" ht="15" customHeight="1" x14ac:dyDescent="0.2">
      <c r="A3799" s="16"/>
      <c r="B3799" s="16"/>
      <c r="C3799" s="18"/>
      <c r="D3799" s="20"/>
      <c r="E3799" s="17" t="s">
        <v>241</v>
      </c>
      <c r="F3799" s="19" t="s">
        <v>326</v>
      </c>
      <c r="G3799" s="8" t="s">
        <v>243</v>
      </c>
      <c r="H3799" s="8" t="s">
        <v>243</v>
      </c>
      <c r="I3799" s="8">
        <v>72</v>
      </c>
      <c r="J3799" s="8">
        <v>50.635019999999997</v>
      </c>
      <c r="K3799" s="8">
        <v>0</v>
      </c>
      <c r="L3799" s="8">
        <v>50.635019999999997</v>
      </c>
      <c r="M3799" s="8">
        <v>-21.364979999999999</v>
      </c>
      <c r="N3799" s="9">
        <v>70.326416666666702</v>
      </c>
    </row>
    <row r="3800" spans="1:14" s="75" customFormat="1" ht="15" customHeight="1" x14ac:dyDescent="0.2">
      <c r="A3800" s="16"/>
      <c r="B3800" s="16"/>
      <c r="C3800" s="18"/>
      <c r="D3800" s="20"/>
      <c r="E3800" s="17" t="s">
        <v>265</v>
      </c>
      <c r="F3800" s="19" t="s">
        <v>266</v>
      </c>
      <c r="G3800" s="8" t="s">
        <v>243</v>
      </c>
      <c r="H3800" s="8" t="s">
        <v>243</v>
      </c>
      <c r="I3800" s="8">
        <v>350</v>
      </c>
      <c r="J3800" s="8">
        <v>346.33550000000002</v>
      </c>
      <c r="K3800" s="8">
        <v>0</v>
      </c>
      <c r="L3800" s="8">
        <v>346.33550000000002</v>
      </c>
      <c r="M3800" s="8">
        <v>-3.6644999999999799</v>
      </c>
      <c r="N3800" s="9">
        <v>98.953000000000003</v>
      </c>
    </row>
    <row r="3801" spans="1:14" s="75" customFormat="1" ht="15" customHeight="1" x14ac:dyDescent="0.2">
      <c r="A3801" s="16"/>
      <c r="B3801" s="16"/>
      <c r="C3801" s="18"/>
      <c r="D3801" s="20"/>
      <c r="E3801" s="17" t="s">
        <v>267</v>
      </c>
      <c r="F3801" s="19" t="s">
        <v>268</v>
      </c>
      <c r="G3801" s="8" t="s">
        <v>243</v>
      </c>
      <c r="H3801" s="8" t="s">
        <v>243</v>
      </c>
      <c r="I3801" s="8">
        <v>607</v>
      </c>
      <c r="J3801" s="8">
        <v>606.9</v>
      </c>
      <c r="K3801" s="8">
        <v>4.7601799999999903</v>
      </c>
      <c r="L3801" s="8">
        <v>602.13981999999999</v>
      </c>
      <c r="M3801" s="8">
        <v>-4.8601800000000104</v>
      </c>
      <c r="N3801" s="9">
        <v>99.199311367380602</v>
      </c>
    </row>
    <row r="3802" spans="1:14" s="75" customFormat="1" ht="15" customHeight="1" x14ac:dyDescent="0.2">
      <c r="A3802" s="16"/>
      <c r="B3802" s="16"/>
      <c r="C3802" s="18"/>
      <c r="D3802" s="20"/>
      <c r="E3802" s="17" t="s">
        <v>277</v>
      </c>
      <c r="F3802" s="19" t="s">
        <v>278</v>
      </c>
      <c r="G3802" s="8" t="s">
        <v>243</v>
      </c>
      <c r="H3802" s="8" t="s">
        <v>243</v>
      </c>
      <c r="I3802" s="8">
        <v>934747</v>
      </c>
      <c r="J3802" s="8">
        <v>926964.55437000003</v>
      </c>
      <c r="K3802" s="8">
        <v>371.12569000001503</v>
      </c>
      <c r="L3802" s="8">
        <v>926593.42868000001</v>
      </c>
      <c r="M3802" s="8">
        <v>-8153.57131999999</v>
      </c>
      <c r="N3802" s="9">
        <v>99.127724259077596</v>
      </c>
    </row>
    <row r="3803" spans="1:14" s="75" customFormat="1" ht="15" customHeight="1" x14ac:dyDescent="0.2">
      <c r="A3803" s="16"/>
      <c r="B3803" s="16"/>
      <c r="C3803" s="18"/>
      <c r="D3803" s="20"/>
      <c r="E3803" s="17" t="s">
        <v>260</v>
      </c>
      <c r="F3803" s="19" t="s">
        <v>261</v>
      </c>
      <c r="G3803" s="8" t="s">
        <v>243</v>
      </c>
      <c r="H3803" s="8" t="s">
        <v>243</v>
      </c>
      <c r="I3803" s="8">
        <v>14</v>
      </c>
      <c r="J3803" s="8">
        <v>11.1496</v>
      </c>
      <c r="K3803" s="8">
        <v>0</v>
      </c>
      <c r="L3803" s="8">
        <v>11.1496</v>
      </c>
      <c r="M3803" s="8">
        <v>-2.8504</v>
      </c>
      <c r="N3803" s="9">
        <v>79.64</v>
      </c>
    </row>
    <row r="3804" spans="1:14" s="75" customFormat="1" ht="15" customHeight="1" x14ac:dyDescent="0.2">
      <c r="A3804" s="16"/>
      <c r="B3804" s="16"/>
      <c r="C3804" s="18"/>
      <c r="D3804" s="20"/>
      <c r="E3804" s="17" t="s">
        <v>289</v>
      </c>
      <c r="F3804" s="19" t="s">
        <v>290</v>
      </c>
      <c r="G3804" s="8" t="s">
        <v>243</v>
      </c>
      <c r="H3804" s="8" t="s">
        <v>243</v>
      </c>
      <c r="I3804" s="8">
        <v>8143983</v>
      </c>
      <c r="J3804" s="8">
        <v>8029700.1705099996</v>
      </c>
      <c r="K3804" s="8">
        <v>1674.9440799998099</v>
      </c>
      <c r="L3804" s="8">
        <v>8028025.2264299998</v>
      </c>
      <c r="M3804" s="8">
        <v>-115957.77357</v>
      </c>
      <c r="N3804" s="9">
        <v>98.576154032124094</v>
      </c>
    </row>
    <row r="3805" spans="1:14" s="75" customFormat="1" ht="16.5" customHeight="1" x14ac:dyDescent="0.2">
      <c r="A3805" s="29"/>
      <c r="B3805" s="30" t="s">
        <v>589</v>
      </c>
      <c r="C3805" s="31"/>
      <c r="D3805" s="31"/>
      <c r="E3805" s="29"/>
      <c r="F3805" s="32" t="s">
        <v>590</v>
      </c>
      <c r="G3805" s="33">
        <v>2115863</v>
      </c>
      <c r="H3805" s="33">
        <v>2243322</v>
      </c>
      <c r="I3805" s="33">
        <v>2427684</v>
      </c>
      <c r="J3805" s="33">
        <v>2427683.2255199999</v>
      </c>
      <c r="K3805" s="33">
        <v>0</v>
      </c>
      <c r="L3805" s="33">
        <v>2427683.2255199999</v>
      </c>
      <c r="M3805" s="33">
        <v>-0.774480000138283</v>
      </c>
      <c r="N3805" s="34">
        <v>99.999968097989694</v>
      </c>
    </row>
    <row r="3806" spans="1:14" s="75" customFormat="1" ht="17.25" customHeight="1" x14ac:dyDescent="0.2">
      <c r="A3806" s="16"/>
      <c r="B3806" s="22" t="s">
        <v>589</v>
      </c>
      <c r="C3806" s="17" t="s">
        <v>291</v>
      </c>
      <c r="D3806" s="4"/>
      <c r="E3806" s="4"/>
      <c r="F3806" s="19" t="s">
        <v>1012</v>
      </c>
      <c r="G3806" s="8">
        <v>2115863</v>
      </c>
      <c r="H3806" s="8">
        <v>2243322</v>
      </c>
      <c r="I3806" s="8">
        <v>2427684</v>
      </c>
      <c r="J3806" s="8">
        <v>2427683.2255199999</v>
      </c>
      <c r="K3806" s="8">
        <v>0</v>
      </c>
      <c r="L3806" s="8">
        <v>2427683.2255199999</v>
      </c>
      <c r="M3806" s="8">
        <v>-0.774480000138283</v>
      </c>
      <c r="N3806" s="9">
        <v>99.999968097989694</v>
      </c>
    </row>
    <row r="3807" spans="1:14" s="75" customFormat="1" ht="17.25" customHeight="1" x14ac:dyDescent="0.2">
      <c r="A3807" s="16"/>
      <c r="B3807" s="16"/>
      <c r="C3807" s="20"/>
      <c r="D3807" s="17" t="s">
        <v>264</v>
      </c>
      <c r="E3807" s="4"/>
      <c r="F3807" s="19" t="s">
        <v>1013</v>
      </c>
      <c r="G3807" s="8" t="s">
        <v>243</v>
      </c>
      <c r="H3807" s="8" t="s">
        <v>243</v>
      </c>
      <c r="I3807" s="8">
        <v>2195373</v>
      </c>
      <c r="J3807" s="8">
        <v>2195372.2881200002</v>
      </c>
      <c r="K3807" s="8">
        <v>0</v>
      </c>
      <c r="L3807" s="8">
        <v>2195372.2881200002</v>
      </c>
      <c r="M3807" s="8">
        <v>-0.71188000030815601</v>
      </c>
      <c r="N3807" s="9">
        <v>99.9999675736196</v>
      </c>
    </row>
    <row r="3808" spans="1:14" s="75" customFormat="1" ht="17.25" customHeight="1" x14ac:dyDescent="0.2">
      <c r="A3808" s="16"/>
      <c r="B3808" s="16"/>
      <c r="C3808" s="18"/>
      <c r="D3808" s="20"/>
      <c r="E3808" s="17" t="s">
        <v>244</v>
      </c>
      <c r="F3808" s="19" t="s">
        <v>245</v>
      </c>
      <c r="G3808" s="8" t="s">
        <v>243</v>
      </c>
      <c r="H3808" s="8" t="s">
        <v>243</v>
      </c>
      <c r="I3808" s="8">
        <v>890411.3</v>
      </c>
      <c r="J3808" s="8">
        <v>890411.3</v>
      </c>
      <c r="K3808" s="8">
        <v>0</v>
      </c>
      <c r="L3808" s="8">
        <v>890411.3</v>
      </c>
      <c r="M3808" s="8">
        <v>0</v>
      </c>
      <c r="N3808" s="9">
        <v>100</v>
      </c>
    </row>
    <row r="3809" spans="1:14" s="75" customFormat="1" ht="17.25" customHeight="1" x14ac:dyDescent="0.2">
      <c r="A3809" s="16"/>
      <c r="B3809" s="16"/>
      <c r="C3809" s="18"/>
      <c r="D3809" s="20"/>
      <c r="E3809" s="17" t="s">
        <v>246</v>
      </c>
      <c r="F3809" s="19" t="s">
        <v>247</v>
      </c>
      <c r="G3809" s="8" t="s">
        <v>243</v>
      </c>
      <c r="H3809" s="8" t="s">
        <v>243</v>
      </c>
      <c r="I3809" s="8">
        <v>229552.9</v>
      </c>
      <c r="J3809" s="8">
        <v>229552.9</v>
      </c>
      <c r="K3809" s="8">
        <v>0</v>
      </c>
      <c r="L3809" s="8">
        <v>229552.9</v>
      </c>
      <c r="M3809" s="8">
        <v>0</v>
      </c>
      <c r="N3809" s="9">
        <v>100</v>
      </c>
    </row>
    <row r="3810" spans="1:14" s="75" customFormat="1" ht="17.25" customHeight="1" x14ac:dyDescent="0.2">
      <c r="A3810" s="16"/>
      <c r="B3810" s="16"/>
      <c r="C3810" s="18"/>
      <c r="D3810" s="20"/>
      <c r="E3810" s="17" t="s">
        <v>248</v>
      </c>
      <c r="F3810" s="19" t="s">
        <v>249</v>
      </c>
      <c r="G3810" s="8" t="s">
        <v>243</v>
      </c>
      <c r="H3810" s="8" t="s">
        <v>243</v>
      </c>
      <c r="I3810" s="8">
        <v>37394.400000000001</v>
      </c>
      <c r="J3810" s="8">
        <v>37394.375</v>
      </c>
      <c r="K3810" s="8">
        <v>0</v>
      </c>
      <c r="L3810" s="8">
        <v>37394.375</v>
      </c>
      <c r="M3810" s="8">
        <v>-2.5000000001455198E-2</v>
      </c>
      <c r="N3810" s="9">
        <v>99.999933145069804</v>
      </c>
    </row>
    <row r="3811" spans="1:14" s="75" customFormat="1" ht="17.25" customHeight="1" x14ac:dyDescent="0.2">
      <c r="A3811" s="16"/>
      <c r="B3811" s="16"/>
      <c r="C3811" s="18"/>
      <c r="D3811" s="20"/>
      <c r="E3811" s="17" t="s">
        <v>250</v>
      </c>
      <c r="F3811" s="19" t="s">
        <v>251</v>
      </c>
      <c r="G3811" s="8" t="s">
        <v>243</v>
      </c>
      <c r="H3811" s="8" t="s">
        <v>243</v>
      </c>
      <c r="I3811" s="8">
        <v>60961.1</v>
      </c>
      <c r="J3811" s="8">
        <v>60961.1</v>
      </c>
      <c r="K3811" s="8">
        <v>0</v>
      </c>
      <c r="L3811" s="8">
        <v>60961.1</v>
      </c>
      <c r="M3811" s="8">
        <v>0</v>
      </c>
      <c r="N3811" s="9">
        <v>100</v>
      </c>
    </row>
    <row r="3812" spans="1:14" s="75" customFormat="1" ht="17.25" customHeight="1" x14ac:dyDescent="0.2">
      <c r="A3812" s="16"/>
      <c r="B3812" s="16"/>
      <c r="C3812" s="18"/>
      <c r="D3812" s="20"/>
      <c r="E3812" s="17" t="s">
        <v>252</v>
      </c>
      <c r="F3812" s="19" t="s">
        <v>253</v>
      </c>
      <c r="G3812" s="8" t="s">
        <v>243</v>
      </c>
      <c r="H3812" s="8" t="s">
        <v>243</v>
      </c>
      <c r="I3812" s="8">
        <v>33353.699999999997</v>
      </c>
      <c r="J3812" s="8">
        <v>33353.699999999997</v>
      </c>
      <c r="K3812" s="8">
        <v>0</v>
      </c>
      <c r="L3812" s="8">
        <v>33353.699999999997</v>
      </c>
      <c r="M3812" s="8">
        <v>0</v>
      </c>
      <c r="N3812" s="9">
        <v>100</v>
      </c>
    </row>
    <row r="3813" spans="1:14" s="75" customFormat="1" ht="17.25" customHeight="1" x14ac:dyDescent="0.2">
      <c r="A3813" s="16"/>
      <c r="B3813" s="16"/>
      <c r="C3813" s="18"/>
      <c r="D3813" s="20"/>
      <c r="E3813" s="17" t="s">
        <v>241</v>
      </c>
      <c r="F3813" s="19" t="s">
        <v>326</v>
      </c>
      <c r="G3813" s="8" t="s">
        <v>243</v>
      </c>
      <c r="H3813" s="8" t="s">
        <v>243</v>
      </c>
      <c r="I3813" s="8">
        <v>1287</v>
      </c>
      <c r="J3813" s="8">
        <v>1286.9269999999999</v>
      </c>
      <c r="K3813" s="8">
        <v>0</v>
      </c>
      <c r="L3813" s="8">
        <v>1286.9269999999999</v>
      </c>
      <c r="M3813" s="8">
        <v>-7.3000000000092796E-2</v>
      </c>
      <c r="N3813" s="9">
        <v>99.994327894327895</v>
      </c>
    </row>
    <row r="3814" spans="1:14" s="75" customFormat="1" ht="17.25" customHeight="1" x14ac:dyDescent="0.2">
      <c r="A3814" s="16"/>
      <c r="B3814" s="16"/>
      <c r="C3814" s="18"/>
      <c r="D3814" s="20"/>
      <c r="E3814" s="17" t="s">
        <v>254</v>
      </c>
      <c r="F3814" s="19" t="s">
        <v>255</v>
      </c>
      <c r="G3814" s="8" t="s">
        <v>243</v>
      </c>
      <c r="H3814" s="8" t="s">
        <v>243</v>
      </c>
      <c r="I3814" s="8">
        <v>30620.400000000001</v>
      </c>
      <c r="J3814" s="8">
        <v>30620.400000000001</v>
      </c>
      <c r="K3814" s="8">
        <v>0</v>
      </c>
      <c r="L3814" s="8">
        <v>30620.400000000001</v>
      </c>
      <c r="M3814" s="8">
        <v>0</v>
      </c>
      <c r="N3814" s="9">
        <v>100</v>
      </c>
    </row>
    <row r="3815" spans="1:14" s="75" customFormat="1" ht="16.5" customHeight="1" x14ac:dyDescent="0.2">
      <c r="A3815" s="16"/>
      <c r="B3815" s="16"/>
      <c r="C3815" s="18"/>
      <c r="D3815" s="20"/>
      <c r="E3815" s="17" t="s">
        <v>300</v>
      </c>
      <c r="F3815" s="19" t="s">
        <v>301</v>
      </c>
      <c r="G3815" s="8" t="s">
        <v>243</v>
      </c>
      <c r="H3815" s="8" t="s">
        <v>243</v>
      </c>
      <c r="I3815" s="8">
        <v>121122.1</v>
      </c>
      <c r="J3815" s="8">
        <v>121122.1</v>
      </c>
      <c r="K3815" s="8">
        <v>0</v>
      </c>
      <c r="L3815" s="8">
        <v>121122.1</v>
      </c>
      <c r="M3815" s="8">
        <v>0</v>
      </c>
      <c r="N3815" s="9">
        <v>100</v>
      </c>
    </row>
    <row r="3816" spans="1:14" s="75" customFormat="1" ht="16.5" customHeight="1" x14ac:dyDescent="0.2">
      <c r="A3816" s="16"/>
      <c r="B3816" s="16"/>
      <c r="C3816" s="18"/>
      <c r="D3816" s="20"/>
      <c r="E3816" s="17" t="s">
        <v>302</v>
      </c>
      <c r="F3816" s="19" t="s">
        <v>303</v>
      </c>
      <c r="G3816" s="8" t="s">
        <v>243</v>
      </c>
      <c r="H3816" s="8" t="s">
        <v>243</v>
      </c>
      <c r="I3816" s="8">
        <v>13725.1</v>
      </c>
      <c r="J3816" s="8">
        <v>13725.1</v>
      </c>
      <c r="K3816" s="8">
        <v>0</v>
      </c>
      <c r="L3816" s="8">
        <v>13725.1</v>
      </c>
      <c r="M3816" s="8">
        <v>0</v>
      </c>
      <c r="N3816" s="9">
        <v>100</v>
      </c>
    </row>
    <row r="3817" spans="1:14" s="75" customFormat="1" ht="16.5" customHeight="1" x14ac:dyDescent="0.2">
      <c r="A3817" s="16"/>
      <c r="B3817" s="16"/>
      <c r="C3817" s="18"/>
      <c r="D3817" s="20"/>
      <c r="E3817" s="17" t="s">
        <v>337</v>
      </c>
      <c r="F3817" s="19" t="s">
        <v>338</v>
      </c>
      <c r="G3817" s="8" t="s">
        <v>243</v>
      </c>
      <c r="H3817" s="8" t="s">
        <v>243</v>
      </c>
      <c r="I3817" s="8">
        <v>85785</v>
      </c>
      <c r="J3817" s="8">
        <v>85784.921000000002</v>
      </c>
      <c r="K3817" s="8">
        <v>0</v>
      </c>
      <c r="L3817" s="8">
        <v>85784.921000000002</v>
      </c>
      <c r="M3817" s="8">
        <v>-7.8999999997904496E-2</v>
      </c>
      <c r="N3817" s="9">
        <v>99.999907909308206</v>
      </c>
    </row>
    <row r="3818" spans="1:14" s="75" customFormat="1" ht="16.5" customHeight="1" x14ac:dyDescent="0.2">
      <c r="A3818" s="16"/>
      <c r="B3818" s="16"/>
      <c r="C3818" s="18"/>
      <c r="D3818" s="20"/>
      <c r="E3818" s="17" t="s">
        <v>339</v>
      </c>
      <c r="F3818" s="19" t="s">
        <v>340</v>
      </c>
      <c r="G3818" s="8" t="s">
        <v>243</v>
      </c>
      <c r="H3818" s="8" t="s">
        <v>243</v>
      </c>
      <c r="I3818" s="8">
        <v>1287.5999999999999</v>
      </c>
      <c r="J3818" s="8">
        <v>1287.5035600000001</v>
      </c>
      <c r="K3818" s="8">
        <v>0</v>
      </c>
      <c r="L3818" s="8">
        <v>1287.5035600000001</v>
      </c>
      <c r="M3818" s="8">
        <v>-9.6439999999802198E-2</v>
      </c>
      <c r="N3818" s="9">
        <v>99.992510096303207</v>
      </c>
    </row>
    <row r="3819" spans="1:14" s="75" customFormat="1" ht="31.5" x14ac:dyDescent="0.2">
      <c r="A3819" s="16"/>
      <c r="B3819" s="16"/>
      <c r="C3819" s="18"/>
      <c r="D3819" s="20"/>
      <c r="E3819" s="17" t="s">
        <v>341</v>
      </c>
      <c r="F3819" s="19" t="s">
        <v>1209</v>
      </c>
      <c r="G3819" s="8" t="s">
        <v>243</v>
      </c>
      <c r="H3819" s="8" t="s">
        <v>243</v>
      </c>
      <c r="I3819" s="8">
        <v>10145.9</v>
      </c>
      <c r="J3819" s="8">
        <v>10145.8038</v>
      </c>
      <c r="K3819" s="8">
        <v>0</v>
      </c>
      <c r="L3819" s="8">
        <v>10145.8038</v>
      </c>
      <c r="M3819" s="8">
        <v>-9.6199999999953406E-2</v>
      </c>
      <c r="N3819" s="9">
        <v>99.999051833745696</v>
      </c>
    </row>
    <row r="3820" spans="1:14" s="75" customFormat="1" ht="17.25" customHeight="1" x14ac:dyDescent="0.2">
      <c r="A3820" s="16"/>
      <c r="B3820" s="16"/>
      <c r="C3820" s="18"/>
      <c r="D3820" s="20"/>
      <c r="E3820" s="17" t="s">
        <v>327</v>
      </c>
      <c r="F3820" s="19" t="s">
        <v>328</v>
      </c>
      <c r="G3820" s="8" t="s">
        <v>243</v>
      </c>
      <c r="H3820" s="8" t="s">
        <v>243</v>
      </c>
      <c r="I3820" s="8">
        <v>249862.5</v>
      </c>
      <c r="J3820" s="8">
        <v>249862.45336000001</v>
      </c>
      <c r="K3820" s="8">
        <v>0</v>
      </c>
      <c r="L3820" s="8">
        <v>249862.45336000001</v>
      </c>
      <c r="M3820" s="8">
        <v>-4.6639999985927702E-2</v>
      </c>
      <c r="N3820" s="9">
        <v>99.999981333733601</v>
      </c>
    </row>
    <row r="3821" spans="1:14" s="75" customFormat="1" ht="17.25" customHeight="1" x14ac:dyDescent="0.2">
      <c r="A3821" s="16"/>
      <c r="B3821" s="16"/>
      <c r="C3821" s="18"/>
      <c r="D3821" s="20"/>
      <c r="E3821" s="17" t="s">
        <v>265</v>
      </c>
      <c r="F3821" s="19" t="s">
        <v>266</v>
      </c>
      <c r="G3821" s="8" t="s">
        <v>243</v>
      </c>
      <c r="H3821" s="8" t="s">
        <v>243</v>
      </c>
      <c r="I3821" s="8">
        <v>31997.1</v>
      </c>
      <c r="J3821" s="8">
        <v>31997.045409999999</v>
      </c>
      <c r="K3821" s="8">
        <v>0</v>
      </c>
      <c r="L3821" s="8">
        <v>31997.045409999999</v>
      </c>
      <c r="M3821" s="8">
        <v>-5.4589999999734601E-2</v>
      </c>
      <c r="N3821" s="9">
        <v>99.999829390788506</v>
      </c>
    </row>
    <row r="3822" spans="1:14" s="75" customFormat="1" ht="17.25" customHeight="1" x14ac:dyDescent="0.2">
      <c r="A3822" s="16"/>
      <c r="B3822" s="16"/>
      <c r="C3822" s="18"/>
      <c r="D3822" s="20"/>
      <c r="E3822" s="17" t="s">
        <v>287</v>
      </c>
      <c r="F3822" s="19" t="s">
        <v>288</v>
      </c>
      <c r="G3822" s="8" t="s">
        <v>243</v>
      </c>
      <c r="H3822" s="8" t="s">
        <v>243</v>
      </c>
      <c r="I3822" s="8">
        <v>20871.2</v>
      </c>
      <c r="J3822" s="8">
        <v>20871.2</v>
      </c>
      <c r="K3822" s="8">
        <v>0</v>
      </c>
      <c r="L3822" s="8">
        <v>20871.2</v>
      </c>
      <c r="M3822" s="8">
        <v>0</v>
      </c>
      <c r="N3822" s="9">
        <v>100</v>
      </c>
    </row>
    <row r="3823" spans="1:14" s="75" customFormat="1" ht="17.25" customHeight="1" x14ac:dyDescent="0.2">
      <c r="A3823" s="16"/>
      <c r="B3823" s="16"/>
      <c r="C3823" s="18"/>
      <c r="D3823" s="20"/>
      <c r="E3823" s="17" t="s">
        <v>267</v>
      </c>
      <c r="F3823" s="19" t="s">
        <v>268</v>
      </c>
      <c r="G3823" s="8" t="s">
        <v>243</v>
      </c>
      <c r="H3823" s="8" t="s">
        <v>243</v>
      </c>
      <c r="I3823" s="8">
        <v>1960.5</v>
      </c>
      <c r="J3823" s="8">
        <v>1960.442</v>
      </c>
      <c r="K3823" s="8">
        <v>0</v>
      </c>
      <c r="L3823" s="8">
        <v>1960.442</v>
      </c>
      <c r="M3823" s="8">
        <v>-5.7999999999992703E-2</v>
      </c>
      <c r="N3823" s="9">
        <v>99.997041571027793</v>
      </c>
    </row>
    <row r="3824" spans="1:14" s="75" customFormat="1" ht="17.25" customHeight="1" x14ac:dyDescent="0.2">
      <c r="A3824" s="16"/>
      <c r="B3824" s="16"/>
      <c r="C3824" s="18"/>
      <c r="D3824" s="20"/>
      <c r="E3824" s="17" t="s">
        <v>277</v>
      </c>
      <c r="F3824" s="19" t="s">
        <v>278</v>
      </c>
      <c r="G3824" s="8" t="s">
        <v>243</v>
      </c>
      <c r="H3824" s="8" t="s">
        <v>243</v>
      </c>
      <c r="I3824" s="8">
        <v>368580.1</v>
      </c>
      <c r="J3824" s="8">
        <v>368580.09999000002</v>
      </c>
      <c r="K3824" s="8">
        <v>0</v>
      </c>
      <c r="L3824" s="8">
        <v>368580.09999000002</v>
      </c>
      <c r="M3824" s="8">
        <v>-9.9999597296118702E-6</v>
      </c>
      <c r="N3824" s="9">
        <v>99.999999997286906</v>
      </c>
    </row>
    <row r="3825" spans="1:14" s="75" customFormat="1" ht="17.25" customHeight="1" x14ac:dyDescent="0.2">
      <c r="A3825" s="16"/>
      <c r="B3825" s="16"/>
      <c r="C3825" s="18"/>
      <c r="D3825" s="20"/>
      <c r="E3825" s="17" t="s">
        <v>258</v>
      </c>
      <c r="F3825" s="19" t="s">
        <v>259</v>
      </c>
      <c r="G3825" s="8" t="s">
        <v>243</v>
      </c>
      <c r="H3825" s="8" t="s">
        <v>243</v>
      </c>
      <c r="I3825" s="8">
        <v>4371.6000000000004</v>
      </c>
      <c r="J3825" s="8">
        <v>4371.5039999999999</v>
      </c>
      <c r="K3825" s="8">
        <v>0</v>
      </c>
      <c r="L3825" s="8">
        <v>4371.5039999999999</v>
      </c>
      <c r="M3825" s="8">
        <v>-9.6000000000458399E-2</v>
      </c>
      <c r="N3825" s="9">
        <v>99.997804007686</v>
      </c>
    </row>
    <row r="3826" spans="1:14" s="75" customFormat="1" ht="17.25" customHeight="1" x14ac:dyDescent="0.2">
      <c r="A3826" s="16"/>
      <c r="B3826" s="16"/>
      <c r="C3826" s="18"/>
      <c r="D3826" s="20"/>
      <c r="E3826" s="17" t="s">
        <v>260</v>
      </c>
      <c r="F3826" s="19" t="s">
        <v>261</v>
      </c>
      <c r="G3826" s="8" t="s">
        <v>243</v>
      </c>
      <c r="H3826" s="8" t="s">
        <v>243</v>
      </c>
      <c r="I3826" s="8">
        <v>2083.5</v>
      </c>
      <c r="J3826" s="8">
        <v>2083.413</v>
      </c>
      <c r="K3826" s="8">
        <v>0</v>
      </c>
      <c r="L3826" s="8">
        <v>2083.413</v>
      </c>
      <c r="M3826" s="8">
        <v>-8.69999999999891E-2</v>
      </c>
      <c r="N3826" s="9">
        <v>99.995824334053296</v>
      </c>
    </row>
    <row r="3827" spans="1:14" s="75" customFormat="1" ht="17.25" customHeight="1" x14ac:dyDescent="0.2">
      <c r="A3827" s="16"/>
      <c r="B3827" s="16"/>
      <c r="C3827" s="20"/>
      <c r="D3827" s="17" t="s">
        <v>237</v>
      </c>
      <c r="E3827" s="4"/>
      <c r="F3827" s="19" t="s">
        <v>1014</v>
      </c>
      <c r="G3827" s="8" t="s">
        <v>243</v>
      </c>
      <c r="H3827" s="8" t="s">
        <v>243</v>
      </c>
      <c r="I3827" s="8">
        <v>232311</v>
      </c>
      <c r="J3827" s="8">
        <v>232310.9374</v>
      </c>
      <c r="K3827" s="8">
        <v>0</v>
      </c>
      <c r="L3827" s="8">
        <v>232310.9374</v>
      </c>
      <c r="M3827" s="8">
        <v>-6.2600000004749703E-2</v>
      </c>
      <c r="N3827" s="9">
        <v>99.999973053363803</v>
      </c>
    </row>
    <row r="3828" spans="1:14" s="75" customFormat="1" ht="17.25" customHeight="1" x14ac:dyDescent="0.2">
      <c r="A3828" s="16"/>
      <c r="B3828" s="16"/>
      <c r="C3828" s="18"/>
      <c r="D3828" s="20"/>
      <c r="E3828" s="17" t="s">
        <v>368</v>
      </c>
      <c r="F3828" s="19" t="s">
        <v>369</v>
      </c>
      <c r="G3828" s="8" t="s">
        <v>243</v>
      </c>
      <c r="H3828" s="8" t="s">
        <v>243</v>
      </c>
      <c r="I3828" s="8">
        <v>209068.2</v>
      </c>
      <c r="J3828" s="8">
        <v>209068.16</v>
      </c>
      <c r="K3828" s="8">
        <v>0</v>
      </c>
      <c r="L3828" s="8">
        <v>209068.16</v>
      </c>
      <c r="M3828" s="8">
        <v>-4.00000000081491E-2</v>
      </c>
      <c r="N3828" s="9">
        <v>99.999980867487295</v>
      </c>
    </row>
    <row r="3829" spans="1:14" s="75" customFormat="1" ht="17.25" customHeight="1" x14ac:dyDescent="0.2">
      <c r="A3829" s="16"/>
      <c r="B3829" s="16"/>
      <c r="C3829" s="18"/>
      <c r="D3829" s="20"/>
      <c r="E3829" s="17" t="s">
        <v>282</v>
      </c>
      <c r="F3829" s="19" t="s">
        <v>283</v>
      </c>
      <c r="G3829" s="8" t="s">
        <v>243</v>
      </c>
      <c r="H3829" s="8" t="s">
        <v>243</v>
      </c>
      <c r="I3829" s="8">
        <v>23242.799999999999</v>
      </c>
      <c r="J3829" s="8">
        <v>23242.777399999999</v>
      </c>
      <c r="K3829" s="8">
        <v>0</v>
      </c>
      <c r="L3829" s="8">
        <v>23242.777399999999</v>
      </c>
      <c r="M3829" s="8">
        <v>-2.26000000002387E-2</v>
      </c>
      <c r="N3829" s="9">
        <v>99.999902765587606</v>
      </c>
    </row>
    <row r="3830" spans="1:14" s="64" customFormat="1" ht="39" x14ac:dyDescent="0.25">
      <c r="A3830" s="65" t="s">
        <v>16</v>
      </c>
      <c r="B3830" s="71"/>
      <c r="C3830" s="72"/>
      <c r="D3830" s="72"/>
      <c r="E3830" s="71"/>
      <c r="F3830" s="68" t="s">
        <v>1015</v>
      </c>
      <c r="G3830" s="69">
        <v>32084873</v>
      </c>
      <c r="H3830" s="69">
        <v>59626652</v>
      </c>
      <c r="I3830" s="69">
        <v>58411922</v>
      </c>
      <c r="J3830" s="69">
        <v>58022825.706110001</v>
      </c>
      <c r="K3830" s="69">
        <v>8854</v>
      </c>
      <c r="L3830" s="69">
        <v>58013971.706110001</v>
      </c>
      <c r="M3830" s="69">
        <v>-397950.293889992</v>
      </c>
      <c r="N3830" s="70">
        <v>99.318717343541607</v>
      </c>
    </row>
    <row r="3831" spans="1:14" s="75" customFormat="1" ht="16.5" customHeight="1" x14ac:dyDescent="0.2">
      <c r="A3831" s="29"/>
      <c r="B3831" s="30" t="s">
        <v>405</v>
      </c>
      <c r="C3831" s="31"/>
      <c r="D3831" s="31"/>
      <c r="E3831" s="29"/>
      <c r="F3831" s="32" t="s">
        <v>406</v>
      </c>
      <c r="G3831" s="33">
        <v>9613182</v>
      </c>
      <c r="H3831" s="33">
        <v>9613182</v>
      </c>
      <c r="I3831" s="33">
        <v>9496962</v>
      </c>
      <c r="J3831" s="33">
        <v>9107868.6998399999</v>
      </c>
      <c r="K3831" s="33">
        <v>8854</v>
      </c>
      <c r="L3831" s="33">
        <v>9099014.6998399999</v>
      </c>
      <c r="M3831" s="33">
        <v>-397947.30015999998</v>
      </c>
      <c r="N3831" s="34">
        <v>95.809741050243204</v>
      </c>
    </row>
    <row r="3832" spans="1:14" s="75" customFormat="1" ht="93.75" customHeight="1" x14ac:dyDescent="0.2">
      <c r="A3832" s="16"/>
      <c r="B3832" s="22" t="s">
        <v>405</v>
      </c>
      <c r="C3832" s="17" t="s">
        <v>262</v>
      </c>
      <c r="D3832" s="4"/>
      <c r="E3832" s="4"/>
      <c r="F3832" s="62" t="s">
        <v>1389</v>
      </c>
      <c r="G3832" s="8">
        <v>649726</v>
      </c>
      <c r="H3832" s="8">
        <v>649726</v>
      </c>
      <c r="I3832" s="8">
        <v>389834</v>
      </c>
      <c r="J3832" s="8">
        <v>8854</v>
      </c>
      <c r="K3832" s="8">
        <v>8854</v>
      </c>
      <c r="L3832" s="8">
        <v>0</v>
      </c>
      <c r="M3832" s="8">
        <v>-389834</v>
      </c>
      <c r="N3832" s="9">
        <v>0</v>
      </c>
    </row>
    <row r="3833" spans="1:14" s="75" customFormat="1" ht="17.25" customHeight="1" x14ac:dyDescent="0.2">
      <c r="A3833" s="16"/>
      <c r="B3833" s="16"/>
      <c r="C3833" s="18"/>
      <c r="D3833" s="20"/>
      <c r="E3833" s="17" t="s">
        <v>277</v>
      </c>
      <c r="F3833" s="19" t="s">
        <v>278</v>
      </c>
      <c r="G3833" s="8" t="s">
        <v>243</v>
      </c>
      <c r="H3833" s="8" t="s">
        <v>243</v>
      </c>
      <c r="I3833" s="8">
        <v>8854</v>
      </c>
      <c r="J3833" s="8">
        <v>8854</v>
      </c>
      <c r="K3833" s="8">
        <v>8854</v>
      </c>
      <c r="L3833" s="8">
        <v>0</v>
      </c>
      <c r="M3833" s="8">
        <v>-8854</v>
      </c>
      <c r="N3833" s="9">
        <v>0</v>
      </c>
    </row>
    <row r="3834" spans="1:14" s="75" customFormat="1" ht="17.25" customHeight="1" x14ac:dyDescent="0.2">
      <c r="A3834" s="16"/>
      <c r="B3834" s="16"/>
      <c r="C3834" s="18"/>
      <c r="D3834" s="20"/>
      <c r="E3834" s="17" t="s">
        <v>496</v>
      </c>
      <c r="F3834" s="19" t="s">
        <v>497</v>
      </c>
      <c r="G3834" s="8" t="s">
        <v>243</v>
      </c>
      <c r="H3834" s="8" t="s">
        <v>243</v>
      </c>
      <c r="I3834" s="8">
        <v>380980</v>
      </c>
      <c r="J3834" s="8">
        <v>0</v>
      </c>
      <c r="K3834" s="8">
        <v>0</v>
      </c>
      <c r="L3834" s="8">
        <v>0</v>
      </c>
      <c r="M3834" s="8">
        <v>-380980</v>
      </c>
      <c r="N3834" s="9">
        <v>0</v>
      </c>
    </row>
    <row r="3835" spans="1:14" s="75" customFormat="1" ht="17.25" customHeight="1" x14ac:dyDescent="0.2">
      <c r="A3835" s="16"/>
      <c r="B3835" s="22" t="s">
        <v>405</v>
      </c>
      <c r="C3835" s="17" t="s">
        <v>1016</v>
      </c>
      <c r="D3835" s="4"/>
      <c r="E3835" s="4"/>
      <c r="F3835" s="19" t="s">
        <v>1017</v>
      </c>
      <c r="G3835" s="8">
        <v>8963456</v>
      </c>
      <c r="H3835" s="8">
        <v>8963456</v>
      </c>
      <c r="I3835" s="8">
        <v>9107128</v>
      </c>
      <c r="J3835" s="8">
        <v>9099014.6998399999</v>
      </c>
      <c r="K3835" s="8">
        <v>0</v>
      </c>
      <c r="L3835" s="8">
        <v>9099014.6998399999</v>
      </c>
      <c r="M3835" s="8">
        <v>-8113.3001600000998</v>
      </c>
      <c r="N3835" s="9">
        <v>99.910912637222197</v>
      </c>
    </row>
    <row r="3836" spans="1:14" s="75" customFormat="1" ht="17.25" customHeight="1" x14ac:dyDescent="0.2">
      <c r="A3836" s="16"/>
      <c r="B3836" s="16"/>
      <c r="C3836" s="18"/>
      <c r="D3836" s="20"/>
      <c r="E3836" s="17" t="s">
        <v>277</v>
      </c>
      <c r="F3836" s="19" t="s">
        <v>278</v>
      </c>
      <c r="G3836" s="8" t="s">
        <v>243</v>
      </c>
      <c r="H3836" s="8" t="s">
        <v>243</v>
      </c>
      <c r="I3836" s="8">
        <v>2778407</v>
      </c>
      <c r="J3836" s="8">
        <v>2771293.6998399999</v>
      </c>
      <c r="K3836" s="8">
        <v>0</v>
      </c>
      <c r="L3836" s="8">
        <v>2771293.6998399999</v>
      </c>
      <c r="M3836" s="8">
        <v>-7113.3001600000998</v>
      </c>
      <c r="N3836" s="9">
        <v>99.743979188074306</v>
      </c>
    </row>
    <row r="3837" spans="1:14" s="75" customFormat="1" ht="17.25" customHeight="1" x14ac:dyDescent="0.2">
      <c r="A3837" s="16"/>
      <c r="B3837" s="16"/>
      <c r="C3837" s="18"/>
      <c r="D3837" s="20"/>
      <c r="E3837" s="17" t="s">
        <v>260</v>
      </c>
      <c r="F3837" s="19" t="s">
        <v>261</v>
      </c>
      <c r="G3837" s="8" t="s">
        <v>243</v>
      </c>
      <c r="H3837" s="8" t="s">
        <v>243</v>
      </c>
      <c r="I3837" s="8">
        <v>6328721</v>
      </c>
      <c r="J3837" s="8">
        <v>6327721</v>
      </c>
      <c r="K3837" s="8">
        <v>0</v>
      </c>
      <c r="L3837" s="8">
        <v>6327721</v>
      </c>
      <c r="M3837" s="8">
        <v>-1000</v>
      </c>
      <c r="N3837" s="9">
        <v>99.984199019043501</v>
      </c>
    </row>
    <row r="3838" spans="1:14" s="75" customFormat="1" ht="17.25" customHeight="1" x14ac:dyDescent="0.2">
      <c r="A3838" s="29"/>
      <c r="B3838" s="30" t="s">
        <v>489</v>
      </c>
      <c r="C3838" s="31"/>
      <c r="D3838" s="31"/>
      <c r="E3838" s="29"/>
      <c r="F3838" s="32" t="s">
        <v>490</v>
      </c>
      <c r="G3838" s="33" t="s">
        <v>243</v>
      </c>
      <c r="H3838" s="33">
        <v>0</v>
      </c>
      <c r="I3838" s="33">
        <v>48784953</v>
      </c>
      <c r="J3838" s="33">
        <v>48784950.006269999</v>
      </c>
      <c r="K3838" s="33">
        <v>0</v>
      </c>
      <c r="L3838" s="33">
        <v>48784950.006269999</v>
      </c>
      <c r="M3838" s="33">
        <v>-2.99373000115156</v>
      </c>
      <c r="N3838" s="34">
        <v>99.999993863415199</v>
      </c>
    </row>
    <row r="3839" spans="1:14" s="75" customFormat="1" ht="48.75" customHeight="1" x14ac:dyDescent="0.2">
      <c r="A3839" s="16"/>
      <c r="B3839" s="22" t="s">
        <v>489</v>
      </c>
      <c r="C3839" s="17" t="s">
        <v>954</v>
      </c>
      <c r="D3839" s="4"/>
      <c r="E3839" s="4"/>
      <c r="F3839" s="19" t="s">
        <v>1018</v>
      </c>
      <c r="G3839" s="8" t="s">
        <v>243</v>
      </c>
      <c r="H3839" s="8">
        <v>0</v>
      </c>
      <c r="I3839" s="8">
        <v>5000000</v>
      </c>
      <c r="J3839" s="8">
        <v>5000000</v>
      </c>
      <c r="K3839" s="8">
        <v>0</v>
      </c>
      <c r="L3839" s="8">
        <v>5000000</v>
      </c>
      <c r="M3839" s="8">
        <v>0</v>
      </c>
      <c r="N3839" s="9">
        <v>100</v>
      </c>
    </row>
    <row r="3840" spans="1:14" s="75" customFormat="1" ht="17.25" customHeight="1" x14ac:dyDescent="0.2">
      <c r="A3840" s="16"/>
      <c r="B3840" s="16"/>
      <c r="C3840" s="20"/>
      <c r="D3840" s="17" t="s">
        <v>945</v>
      </c>
      <c r="E3840" s="4"/>
      <c r="F3840" s="19" t="s">
        <v>946</v>
      </c>
      <c r="G3840" s="8" t="s">
        <v>243</v>
      </c>
      <c r="H3840" s="8" t="s">
        <v>243</v>
      </c>
      <c r="I3840" s="8">
        <v>5000000</v>
      </c>
      <c r="J3840" s="8">
        <v>5000000</v>
      </c>
      <c r="K3840" s="8">
        <v>0</v>
      </c>
      <c r="L3840" s="8">
        <v>5000000</v>
      </c>
      <c r="M3840" s="8">
        <v>0</v>
      </c>
      <c r="N3840" s="9">
        <v>100</v>
      </c>
    </row>
    <row r="3841" spans="1:14" s="75" customFormat="1" ht="17.25" customHeight="1" x14ac:dyDescent="0.2">
      <c r="A3841" s="16"/>
      <c r="B3841" s="16"/>
      <c r="C3841" s="18"/>
      <c r="D3841" s="20"/>
      <c r="E3841" s="17" t="s">
        <v>487</v>
      </c>
      <c r="F3841" s="19" t="s">
        <v>488</v>
      </c>
      <c r="G3841" s="8" t="s">
        <v>243</v>
      </c>
      <c r="H3841" s="8" t="s">
        <v>243</v>
      </c>
      <c r="I3841" s="8">
        <v>5000000</v>
      </c>
      <c r="J3841" s="8">
        <v>5000000</v>
      </c>
      <c r="K3841" s="8">
        <v>0</v>
      </c>
      <c r="L3841" s="8">
        <v>5000000</v>
      </c>
      <c r="M3841" s="8">
        <v>0</v>
      </c>
      <c r="N3841" s="9">
        <v>100</v>
      </c>
    </row>
    <row r="3842" spans="1:14" s="75" customFormat="1" ht="16.5" customHeight="1" x14ac:dyDescent="0.2">
      <c r="A3842" s="16"/>
      <c r="B3842" s="22" t="s">
        <v>489</v>
      </c>
      <c r="C3842" s="17" t="s">
        <v>513</v>
      </c>
      <c r="D3842" s="4"/>
      <c r="E3842" s="4"/>
      <c r="F3842" s="19" t="s">
        <v>1019</v>
      </c>
      <c r="G3842" s="8" t="s">
        <v>243</v>
      </c>
      <c r="H3842" s="8">
        <v>0</v>
      </c>
      <c r="I3842" s="8">
        <v>2183417</v>
      </c>
      <c r="J3842" s="8">
        <v>2183416.4198500002</v>
      </c>
      <c r="K3842" s="8">
        <v>0</v>
      </c>
      <c r="L3842" s="8">
        <v>2183416.4198500002</v>
      </c>
      <c r="M3842" s="8">
        <v>-0.58014999981969595</v>
      </c>
      <c r="N3842" s="9">
        <v>99.999973429262496</v>
      </c>
    </row>
    <row r="3843" spans="1:14" s="75" customFormat="1" ht="16.5" customHeight="1" x14ac:dyDescent="0.2">
      <c r="A3843" s="16"/>
      <c r="B3843" s="16"/>
      <c r="C3843" s="20"/>
      <c r="D3843" s="17" t="s">
        <v>426</v>
      </c>
      <c r="E3843" s="4"/>
      <c r="F3843" s="19" t="s">
        <v>440</v>
      </c>
      <c r="G3843" s="8" t="s">
        <v>243</v>
      </c>
      <c r="H3843" s="8" t="s">
        <v>243</v>
      </c>
      <c r="I3843" s="8">
        <v>2183417</v>
      </c>
      <c r="J3843" s="8">
        <v>2183416.4198500002</v>
      </c>
      <c r="K3843" s="8">
        <v>0</v>
      </c>
      <c r="L3843" s="8">
        <v>2183416.4198500002</v>
      </c>
      <c r="M3843" s="8">
        <v>-0.58014999981969595</v>
      </c>
      <c r="N3843" s="9">
        <v>99.999973429262496</v>
      </c>
    </row>
    <row r="3844" spans="1:14" s="75" customFormat="1" ht="16.5" customHeight="1" x14ac:dyDescent="0.2">
      <c r="A3844" s="16"/>
      <c r="B3844" s="16"/>
      <c r="C3844" s="18"/>
      <c r="D3844" s="20"/>
      <c r="E3844" s="17" t="s">
        <v>269</v>
      </c>
      <c r="F3844" s="19" t="s">
        <v>270</v>
      </c>
      <c r="G3844" s="8" t="s">
        <v>243</v>
      </c>
      <c r="H3844" s="8" t="s">
        <v>243</v>
      </c>
      <c r="I3844" s="8">
        <v>2183417</v>
      </c>
      <c r="J3844" s="8">
        <v>2183416.4198500002</v>
      </c>
      <c r="K3844" s="8">
        <v>0</v>
      </c>
      <c r="L3844" s="8">
        <v>2183416.4198500002</v>
      </c>
      <c r="M3844" s="8">
        <v>-0.58014999981969595</v>
      </c>
      <c r="N3844" s="9">
        <v>99.999973429262496</v>
      </c>
    </row>
    <row r="3845" spans="1:14" s="75" customFormat="1" ht="63" customHeight="1" x14ac:dyDescent="0.2">
      <c r="A3845" s="16"/>
      <c r="B3845" s="22" t="s">
        <v>489</v>
      </c>
      <c r="C3845" s="17" t="s">
        <v>1020</v>
      </c>
      <c r="D3845" s="4"/>
      <c r="E3845" s="4"/>
      <c r="F3845" s="21" t="s">
        <v>1240</v>
      </c>
      <c r="G3845" s="8" t="s">
        <v>243</v>
      </c>
      <c r="H3845" s="8">
        <v>0</v>
      </c>
      <c r="I3845" s="8">
        <v>15000000</v>
      </c>
      <c r="J3845" s="8">
        <v>15000000</v>
      </c>
      <c r="K3845" s="8">
        <v>0</v>
      </c>
      <c r="L3845" s="8">
        <v>15000000</v>
      </c>
      <c r="M3845" s="8">
        <v>0</v>
      </c>
      <c r="N3845" s="9">
        <v>100</v>
      </c>
    </row>
    <row r="3846" spans="1:14" s="75" customFormat="1" ht="13.5" customHeight="1" x14ac:dyDescent="0.2">
      <c r="A3846" s="16"/>
      <c r="B3846" s="16"/>
      <c r="C3846" s="20"/>
      <c r="D3846" s="17" t="s">
        <v>945</v>
      </c>
      <c r="E3846" s="4"/>
      <c r="F3846" s="19" t="s">
        <v>946</v>
      </c>
      <c r="G3846" s="8" t="s">
        <v>243</v>
      </c>
      <c r="H3846" s="8" t="s">
        <v>243</v>
      </c>
      <c r="I3846" s="8">
        <v>15000000</v>
      </c>
      <c r="J3846" s="8">
        <v>15000000</v>
      </c>
      <c r="K3846" s="8">
        <v>0</v>
      </c>
      <c r="L3846" s="8">
        <v>15000000</v>
      </c>
      <c r="M3846" s="8">
        <v>0</v>
      </c>
      <c r="N3846" s="9">
        <v>100</v>
      </c>
    </row>
    <row r="3847" spans="1:14" s="75" customFormat="1" ht="13.5" customHeight="1" x14ac:dyDescent="0.2">
      <c r="A3847" s="16"/>
      <c r="B3847" s="16"/>
      <c r="C3847" s="18"/>
      <c r="D3847" s="20"/>
      <c r="E3847" s="17" t="s">
        <v>487</v>
      </c>
      <c r="F3847" s="19" t="s">
        <v>488</v>
      </c>
      <c r="G3847" s="8" t="s">
        <v>243</v>
      </c>
      <c r="H3847" s="8" t="s">
        <v>243</v>
      </c>
      <c r="I3847" s="8">
        <v>15000000</v>
      </c>
      <c r="J3847" s="8">
        <v>15000000</v>
      </c>
      <c r="K3847" s="8">
        <v>0</v>
      </c>
      <c r="L3847" s="8">
        <v>15000000</v>
      </c>
      <c r="M3847" s="8">
        <v>0</v>
      </c>
      <c r="N3847" s="9">
        <v>100</v>
      </c>
    </row>
    <row r="3848" spans="1:14" s="75" customFormat="1" ht="13.5" customHeight="1" x14ac:dyDescent="0.2">
      <c r="A3848" s="16"/>
      <c r="B3848" s="22" t="s">
        <v>489</v>
      </c>
      <c r="C3848" s="17" t="s">
        <v>1016</v>
      </c>
      <c r="D3848" s="4"/>
      <c r="E3848" s="4"/>
      <c r="F3848" s="19" t="s">
        <v>1021</v>
      </c>
      <c r="G3848" s="8" t="s">
        <v>243</v>
      </c>
      <c r="H3848" s="8">
        <v>0</v>
      </c>
      <c r="I3848" s="8">
        <v>8922460</v>
      </c>
      <c r="J3848" s="8">
        <v>8922458.6864</v>
      </c>
      <c r="K3848" s="8">
        <v>0</v>
      </c>
      <c r="L3848" s="8">
        <v>8922458.6864</v>
      </c>
      <c r="M3848" s="8">
        <v>-1.31359999999404</v>
      </c>
      <c r="N3848" s="9">
        <v>99.999985277602804</v>
      </c>
    </row>
    <row r="3849" spans="1:14" s="75" customFormat="1" ht="31.5" x14ac:dyDescent="0.2">
      <c r="A3849" s="16"/>
      <c r="B3849" s="16"/>
      <c r="C3849" s="20"/>
      <c r="D3849" s="17" t="s">
        <v>264</v>
      </c>
      <c r="E3849" s="4"/>
      <c r="F3849" s="19" t="s">
        <v>1354</v>
      </c>
      <c r="G3849" s="8" t="s">
        <v>243</v>
      </c>
      <c r="H3849" s="8" t="s">
        <v>243</v>
      </c>
      <c r="I3849" s="8">
        <v>853467</v>
      </c>
      <c r="J3849" s="8">
        <v>853467</v>
      </c>
      <c r="K3849" s="8">
        <v>0</v>
      </c>
      <c r="L3849" s="8">
        <v>853467</v>
      </c>
      <c r="M3849" s="8">
        <v>0</v>
      </c>
      <c r="N3849" s="9">
        <v>100</v>
      </c>
    </row>
    <row r="3850" spans="1:14" s="75" customFormat="1" ht="15.75" customHeight="1" x14ac:dyDescent="0.2">
      <c r="A3850" s="16"/>
      <c r="B3850" s="16"/>
      <c r="C3850" s="18"/>
      <c r="D3850" s="20"/>
      <c r="E3850" s="17" t="s">
        <v>277</v>
      </c>
      <c r="F3850" s="19" t="s">
        <v>278</v>
      </c>
      <c r="G3850" s="8" t="s">
        <v>243</v>
      </c>
      <c r="H3850" s="8" t="s">
        <v>243</v>
      </c>
      <c r="I3850" s="8">
        <v>70848</v>
      </c>
      <c r="J3850" s="8">
        <v>70848</v>
      </c>
      <c r="K3850" s="8">
        <v>0</v>
      </c>
      <c r="L3850" s="8">
        <v>70848</v>
      </c>
      <c r="M3850" s="8">
        <v>0</v>
      </c>
      <c r="N3850" s="9">
        <v>100</v>
      </c>
    </row>
    <row r="3851" spans="1:14" s="75" customFormat="1" ht="15.75" customHeight="1" x14ac:dyDescent="0.2">
      <c r="A3851" s="16"/>
      <c r="B3851" s="16"/>
      <c r="C3851" s="18"/>
      <c r="D3851" s="20"/>
      <c r="E3851" s="17" t="s">
        <v>260</v>
      </c>
      <c r="F3851" s="19" t="s">
        <v>261</v>
      </c>
      <c r="G3851" s="8" t="s">
        <v>243</v>
      </c>
      <c r="H3851" s="8" t="s">
        <v>243</v>
      </c>
      <c r="I3851" s="8">
        <v>782619</v>
      </c>
      <c r="J3851" s="8">
        <v>782619</v>
      </c>
      <c r="K3851" s="8">
        <v>0</v>
      </c>
      <c r="L3851" s="8">
        <v>782619</v>
      </c>
      <c r="M3851" s="8">
        <v>0</v>
      </c>
      <c r="N3851" s="9">
        <v>100</v>
      </c>
    </row>
    <row r="3852" spans="1:14" s="75" customFormat="1" ht="15.75" customHeight="1" x14ac:dyDescent="0.2">
      <c r="A3852" s="16"/>
      <c r="B3852" s="16"/>
      <c r="C3852" s="20"/>
      <c r="D3852" s="17" t="s">
        <v>409</v>
      </c>
      <c r="E3852" s="4"/>
      <c r="F3852" s="19" t="s">
        <v>1022</v>
      </c>
      <c r="G3852" s="8" t="s">
        <v>243</v>
      </c>
      <c r="H3852" s="8" t="s">
        <v>243</v>
      </c>
      <c r="I3852" s="8">
        <v>217268</v>
      </c>
      <c r="J3852" s="8">
        <v>217268</v>
      </c>
      <c r="K3852" s="8">
        <v>0</v>
      </c>
      <c r="L3852" s="8">
        <v>217268</v>
      </c>
      <c r="M3852" s="8">
        <v>0</v>
      </c>
      <c r="N3852" s="9">
        <v>100</v>
      </c>
    </row>
    <row r="3853" spans="1:14" s="75" customFormat="1" ht="15.75" customHeight="1" x14ac:dyDescent="0.2">
      <c r="A3853" s="16"/>
      <c r="B3853" s="16"/>
      <c r="C3853" s="18"/>
      <c r="D3853" s="20"/>
      <c r="E3853" s="17" t="s">
        <v>269</v>
      </c>
      <c r="F3853" s="19" t="s">
        <v>270</v>
      </c>
      <c r="G3853" s="8" t="s">
        <v>243</v>
      </c>
      <c r="H3853" s="8" t="s">
        <v>243</v>
      </c>
      <c r="I3853" s="8">
        <v>217268</v>
      </c>
      <c r="J3853" s="8">
        <v>217268</v>
      </c>
      <c r="K3853" s="8">
        <v>0</v>
      </c>
      <c r="L3853" s="8">
        <v>217268</v>
      </c>
      <c r="M3853" s="8">
        <v>0</v>
      </c>
      <c r="N3853" s="9">
        <v>100</v>
      </c>
    </row>
    <row r="3854" spans="1:14" s="75" customFormat="1" ht="15.75" customHeight="1" x14ac:dyDescent="0.2">
      <c r="A3854" s="16"/>
      <c r="B3854" s="16"/>
      <c r="C3854" s="20"/>
      <c r="D3854" s="17" t="s">
        <v>305</v>
      </c>
      <c r="E3854" s="4"/>
      <c r="F3854" s="19" t="s">
        <v>1023</v>
      </c>
      <c r="G3854" s="8" t="s">
        <v>243</v>
      </c>
      <c r="H3854" s="8" t="s">
        <v>243</v>
      </c>
      <c r="I3854" s="8">
        <v>2249451</v>
      </c>
      <c r="J3854" s="8">
        <v>2249451</v>
      </c>
      <c r="K3854" s="8">
        <v>0</v>
      </c>
      <c r="L3854" s="8">
        <v>2249451</v>
      </c>
      <c r="M3854" s="8">
        <v>0</v>
      </c>
      <c r="N3854" s="9">
        <v>100</v>
      </c>
    </row>
    <row r="3855" spans="1:14" s="75" customFormat="1" ht="15.75" customHeight="1" x14ac:dyDescent="0.2">
      <c r="A3855" s="16"/>
      <c r="B3855" s="16"/>
      <c r="C3855" s="18"/>
      <c r="D3855" s="20"/>
      <c r="E3855" s="17" t="s">
        <v>277</v>
      </c>
      <c r="F3855" s="19" t="s">
        <v>278</v>
      </c>
      <c r="G3855" s="8" t="s">
        <v>243</v>
      </c>
      <c r="H3855" s="8" t="s">
        <v>243</v>
      </c>
      <c r="I3855" s="8">
        <v>262463</v>
      </c>
      <c r="J3855" s="8">
        <v>262463</v>
      </c>
      <c r="K3855" s="8">
        <v>0</v>
      </c>
      <c r="L3855" s="8">
        <v>262463</v>
      </c>
      <c r="M3855" s="8">
        <v>0</v>
      </c>
      <c r="N3855" s="9">
        <v>100</v>
      </c>
    </row>
    <row r="3856" spans="1:14" s="75" customFormat="1" ht="15.75" customHeight="1" x14ac:dyDescent="0.2">
      <c r="A3856" s="16"/>
      <c r="B3856" s="16"/>
      <c r="C3856" s="18"/>
      <c r="D3856" s="20"/>
      <c r="E3856" s="17" t="s">
        <v>260</v>
      </c>
      <c r="F3856" s="19" t="s">
        <v>261</v>
      </c>
      <c r="G3856" s="8" t="s">
        <v>243</v>
      </c>
      <c r="H3856" s="8" t="s">
        <v>243</v>
      </c>
      <c r="I3856" s="8">
        <v>1986988</v>
      </c>
      <c r="J3856" s="8">
        <v>1986988</v>
      </c>
      <c r="K3856" s="8">
        <v>0</v>
      </c>
      <c r="L3856" s="8">
        <v>1986988</v>
      </c>
      <c r="M3856" s="8">
        <v>0</v>
      </c>
      <c r="N3856" s="9">
        <v>100</v>
      </c>
    </row>
    <row r="3857" spans="1:14" s="75" customFormat="1" ht="15.75" customHeight="1" x14ac:dyDescent="0.2">
      <c r="A3857" s="16"/>
      <c r="B3857" s="16"/>
      <c r="C3857" s="20"/>
      <c r="D3857" s="17" t="s">
        <v>316</v>
      </c>
      <c r="E3857" s="4"/>
      <c r="F3857" s="19" t="s">
        <v>1024</v>
      </c>
      <c r="G3857" s="8" t="s">
        <v>243</v>
      </c>
      <c r="H3857" s="8" t="s">
        <v>243</v>
      </c>
      <c r="I3857" s="8">
        <v>1500209</v>
      </c>
      <c r="J3857" s="8">
        <v>1500207.6864</v>
      </c>
      <c r="K3857" s="8">
        <v>0</v>
      </c>
      <c r="L3857" s="8">
        <v>1500207.6864</v>
      </c>
      <c r="M3857" s="8">
        <v>-1.31359999999404</v>
      </c>
      <c r="N3857" s="9">
        <v>99.9999124388669</v>
      </c>
    </row>
    <row r="3858" spans="1:14" s="75" customFormat="1" ht="16.5" customHeight="1" x14ac:dyDescent="0.2">
      <c r="A3858" s="16"/>
      <c r="B3858" s="16"/>
      <c r="C3858" s="18"/>
      <c r="D3858" s="20"/>
      <c r="E3858" s="17" t="s">
        <v>277</v>
      </c>
      <c r="F3858" s="19" t="s">
        <v>278</v>
      </c>
      <c r="G3858" s="8" t="s">
        <v>243</v>
      </c>
      <c r="H3858" s="8" t="s">
        <v>243</v>
      </c>
      <c r="I3858" s="8">
        <v>1500209</v>
      </c>
      <c r="J3858" s="8">
        <v>1500207.6864</v>
      </c>
      <c r="K3858" s="8">
        <v>0</v>
      </c>
      <c r="L3858" s="8">
        <v>1500207.6864</v>
      </c>
      <c r="M3858" s="8">
        <v>-1.31359999999404</v>
      </c>
      <c r="N3858" s="9">
        <v>99.9999124388669</v>
      </c>
    </row>
    <row r="3859" spans="1:14" s="75" customFormat="1" ht="48.75" customHeight="1" x14ac:dyDescent="0.2">
      <c r="A3859" s="16"/>
      <c r="B3859" s="16"/>
      <c r="C3859" s="20"/>
      <c r="D3859" s="17" t="s">
        <v>329</v>
      </c>
      <c r="E3859" s="4"/>
      <c r="F3859" s="59" t="s">
        <v>1390</v>
      </c>
      <c r="G3859" s="8" t="s">
        <v>243</v>
      </c>
      <c r="H3859" s="8" t="s">
        <v>243</v>
      </c>
      <c r="I3859" s="8">
        <v>2400421</v>
      </c>
      <c r="J3859" s="8">
        <v>2400421</v>
      </c>
      <c r="K3859" s="8">
        <v>0</v>
      </c>
      <c r="L3859" s="8">
        <v>2400421</v>
      </c>
      <c r="M3859" s="8">
        <v>0</v>
      </c>
      <c r="N3859" s="9">
        <v>100</v>
      </c>
    </row>
    <row r="3860" spans="1:14" s="75" customFormat="1" ht="15.75" customHeight="1" x14ac:dyDescent="0.2">
      <c r="A3860" s="16"/>
      <c r="B3860" s="16"/>
      <c r="C3860" s="18"/>
      <c r="D3860" s="20"/>
      <c r="E3860" s="17" t="s">
        <v>487</v>
      </c>
      <c r="F3860" s="19" t="s">
        <v>488</v>
      </c>
      <c r="G3860" s="8" t="s">
        <v>243</v>
      </c>
      <c r="H3860" s="8" t="s">
        <v>243</v>
      </c>
      <c r="I3860" s="8">
        <v>2400421</v>
      </c>
      <c r="J3860" s="8">
        <v>2400421</v>
      </c>
      <c r="K3860" s="8">
        <v>0</v>
      </c>
      <c r="L3860" s="8">
        <v>2400421</v>
      </c>
      <c r="M3860" s="8">
        <v>0</v>
      </c>
      <c r="N3860" s="9">
        <v>100</v>
      </c>
    </row>
    <row r="3861" spans="1:14" s="75" customFormat="1" ht="45.75" customHeight="1" x14ac:dyDescent="0.2">
      <c r="A3861" s="16"/>
      <c r="B3861" s="16"/>
      <c r="C3861" s="20"/>
      <c r="D3861" s="17" t="s">
        <v>630</v>
      </c>
      <c r="E3861" s="4"/>
      <c r="F3861" s="59" t="s">
        <v>1391</v>
      </c>
      <c r="G3861" s="8" t="s">
        <v>243</v>
      </c>
      <c r="H3861" s="8" t="s">
        <v>243</v>
      </c>
      <c r="I3861" s="8">
        <v>1701644</v>
      </c>
      <c r="J3861" s="8">
        <v>1701644</v>
      </c>
      <c r="K3861" s="8">
        <v>0</v>
      </c>
      <c r="L3861" s="8">
        <v>1701644</v>
      </c>
      <c r="M3861" s="8">
        <v>0</v>
      </c>
      <c r="N3861" s="9">
        <v>100</v>
      </c>
    </row>
    <row r="3862" spans="1:14" s="75" customFormat="1" ht="16.5" customHeight="1" x14ac:dyDescent="0.2">
      <c r="A3862" s="16"/>
      <c r="B3862" s="16"/>
      <c r="C3862" s="18"/>
      <c r="D3862" s="20"/>
      <c r="E3862" s="17" t="s">
        <v>487</v>
      </c>
      <c r="F3862" s="19" t="s">
        <v>488</v>
      </c>
      <c r="G3862" s="8" t="s">
        <v>243</v>
      </c>
      <c r="H3862" s="8" t="s">
        <v>243</v>
      </c>
      <c r="I3862" s="8">
        <v>1701644</v>
      </c>
      <c r="J3862" s="8">
        <v>1701644</v>
      </c>
      <c r="K3862" s="8">
        <v>0</v>
      </c>
      <c r="L3862" s="8">
        <v>1701644</v>
      </c>
      <c r="M3862" s="8">
        <v>0</v>
      </c>
      <c r="N3862" s="9">
        <v>100</v>
      </c>
    </row>
    <row r="3863" spans="1:14" s="75" customFormat="1" ht="47.25" x14ac:dyDescent="0.2">
      <c r="A3863" s="16"/>
      <c r="B3863" s="22" t="s">
        <v>489</v>
      </c>
      <c r="C3863" s="17" t="s">
        <v>431</v>
      </c>
      <c r="D3863" s="4"/>
      <c r="E3863" s="4"/>
      <c r="F3863" s="19" t="s">
        <v>1241</v>
      </c>
      <c r="G3863" s="8" t="s">
        <v>243</v>
      </c>
      <c r="H3863" s="8">
        <v>0</v>
      </c>
      <c r="I3863" s="8">
        <v>15000000</v>
      </c>
      <c r="J3863" s="8">
        <v>15000000</v>
      </c>
      <c r="K3863" s="8">
        <v>0</v>
      </c>
      <c r="L3863" s="8">
        <v>15000000</v>
      </c>
      <c r="M3863" s="8">
        <v>0</v>
      </c>
      <c r="N3863" s="9">
        <v>100</v>
      </c>
    </row>
    <row r="3864" spans="1:14" s="75" customFormat="1" ht="14.25" customHeight="1" x14ac:dyDescent="0.2">
      <c r="A3864" s="16"/>
      <c r="B3864" s="16"/>
      <c r="C3864" s="20"/>
      <c r="D3864" s="17" t="s">
        <v>945</v>
      </c>
      <c r="E3864" s="4"/>
      <c r="F3864" s="19" t="s">
        <v>946</v>
      </c>
      <c r="G3864" s="8" t="s">
        <v>243</v>
      </c>
      <c r="H3864" s="8" t="s">
        <v>243</v>
      </c>
      <c r="I3864" s="8">
        <v>15000000</v>
      </c>
      <c r="J3864" s="8">
        <v>15000000</v>
      </c>
      <c r="K3864" s="8">
        <v>0</v>
      </c>
      <c r="L3864" s="8">
        <v>15000000</v>
      </c>
      <c r="M3864" s="8">
        <v>0</v>
      </c>
      <c r="N3864" s="9">
        <v>100</v>
      </c>
    </row>
    <row r="3865" spans="1:14" s="75" customFormat="1" ht="14.25" customHeight="1" x14ac:dyDescent="0.2">
      <c r="A3865" s="16"/>
      <c r="B3865" s="16"/>
      <c r="C3865" s="18"/>
      <c r="D3865" s="20"/>
      <c r="E3865" s="17" t="s">
        <v>487</v>
      </c>
      <c r="F3865" s="19" t="s">
        <v>488</v>
      </c>
      <c r="G3865" s="8" t="s">
        <v>243</v>
      </c>
      <c r="H3865" s="8" t="s">
        <v>243</v>
      </c>
      <c r="I3865" s="8">
        <v>15000000</v>
      </c>
      <c r="J3865" s="8">
        <v>15000000</v>
      </c>
      <c r="K3865" s="8">
        <v>0</v>
      </c>
      <c r="L3865" s="8">
        <v>15000000</v>
      </c>
      <c r="M3865" s="8">
        <v>0</v>
      </c>
      <c r="N3865" s="9">
        <v>100</v>
      </c>
    </row>
    <row r="3866" spans="1:14" s="75" customFormat="1" ht="31.5" x14ac:dyDescent="0.2">
      <c r="A3866" s="16"/>
      <c r="B3866" s="22" t="s">
        <v>489</v>
      </c>
      <c r="C3866" s="17" t="s">
        <v>1025</v>
      </c>
      <c r="D3866" s="4"/>
      <c r="E3866" s="4"/>
      <c r="F3866" s="19" t="s">
        <v>1026</v>
      </c>
      <c r="G3866" s="8" t="s">
        <v>243</v>
      </c>
      <c r="H3866" s="8">
        <v>0</v>
      </c>
      <c r="I3866" s="8">
        <v>2679076</v>
      </c>
      <c r="J3866" s="8">
        <v>2679074.9000200001</v>
      </c>
      <c r="K3866" s="8">
        <v>0</v>
      </c>
      <c r="L3866" s="8">
        <v>2679074.9000200001</v>
      </c>
      <c r="M3866" s="8">
        <v>-1.0999799999408399</v>
      </c>
      <c r="N3866" s="9">
        <v>99.999958941814299</v>
      </c>
    </row>
    <row r="3867" spans="1:14" s="75" customFormat="1" ht="31.5" x14ac:dyDescent="0.2">
      <c r="A3867" s="16"/>
      <c r="B3867" s="16"/>
      <c r="C3867" s="20"/>
      <c r="D3867" s="17" t="s">
        <v>264</v>
      </c>
      <c r="E3867" s="4"/>
      <c r="F3867" s="19" t="s">
        <v>1242</v>
      </c>
      <c r="G3867" s="8" t="s">
        <v>243</v>
      </c>
      <c r="H3867" s="8" t="s">
        <v>243</v>
      </c>
      <c r="I3867" s="8">
        <v>2679076</v>
      </c>
      <c r="J3867" s="8">
        <v>2679074.9000200001</v>
      </c>
      <c r="K3867" s="8">
        <v>0</v>
      </c>
      <c r="L3867" s="8">
        <v>2679074.9000200001</v>
      </c>
      <c r="M3867" s="8">
        <v>-1.0999799999408399</v>
      </c>
      <c r="N3867" s="9">
        <v>99.999958941814299</v>
      </c>
    </row>
    <row r="3868" spans="1:14" s="75" customFormat="1" ht="13.5" customHeight="1" x14ac:dyDescent="0.2">
      <c r="A3868" s="16"/>
      <c r="B3868" s="16"/>
      <c r="C3868" s="18"/>
      <c r="D3868" s="20"/>
      <c r="E3868" s="17" t="s">
        <v>277</v>
      </c>
      <c r="F3868" s="19" t="s">
        <v>278</v>
      </c>
      <c r="G3868" s="8" t="s">
        <v>243</v>
      </c>
      <c r="H3868" s="8" t="s">
        <v>243</v>
      </c>
      <c r="I3868" s="8">
        <v>2679076</v>
      </c>
      <c r="J3868" s="8">
        <v>2679074.9000200001</v>
      </c>
      <c r="K3868" s="8">
        <v>0</v>
      </c>
      <c r="L3868" s="8">
        <v>2679074.9000200001</v>
      </c>
      <c r="M3868" s="8">
        <v>-1.0999799999408399</v>
      </c>
      <c r="N3868" s="9">
        <v>99.999958941814299</v>
      </c>
    </row>
    <row r="3869" spans="1:14" s="75" customFormat="1" ht="20.25" x14ac:dyDescent="0.2">
      <c r="A3869" s="29"/>
      <c r="B3869" s="30" t="s">
        <v>498</v>
      </c>
      <c r="C3869" s="31"/>
      <c r="D3869" s="31"/>
      <c r="E3869" s="29"/>
      <c r="F3869" s="32" t="s">
        <v>499</v>
      </c>
      <c r="G3869" s="33">
        <v>24376</v>
      </c>
      <c r="H3869" s="33">
        <v>133200</v>
      </c>
      <c r="I3869" s="33">
        <v>130007</v>
      </c>
      <c r="J3869" s="33">
        <v>130007</v>
      </c>
      <c r="K3869" s="33">
        <v>0</v>
      </c>
      <c r="L3869" s="33">
        <v>130007</v>
      </c>
      <c r="M3869" s="33">
        <v>0</v>
      </c>
      <c r="N3869" s="34">
        <v>100</v>
      </c>
    </row>
    <row r="3870" spans="1:14" s="75" customFormat="1" ht="16.5" customHeight="1" x14ac:dyDescent="0.2">
      <c r="A3870" s="16"/>
      <c r="B3870" s="22" t="s">
        <v>498</v>
      </c>
      <c r="C3870" s="17" t="s">
        <v>1027</v>
      </c>
      <c r="D3870" s="4"/>
      <c r="E3870" s="4"/>
      <c r="F3870" s="19" t="s">
        <v>1028</v>
      </c>
      <c r="G3870" s="8">
        <v>24376</v>
      </c>
      <c r="H3870" s="8">
        <v>133200</v>
      </c>
      <c r="I3870" s="8">
        <v>130007</v>
      </c>
      <c r="J3870" s="8">
        <v>130007</v>
      </c>
      <c r="K3870" s="8">
        <v>0</v>
      </c>
      <c r="L3870" s="8">
        <v>130007</v>
      </c>
      <c r="M3870" s="8">
        <v>0</v>
      </c>
      <c r="N3870" s="9">
        <v>100</v>
      </c>
    </row>
    <row r="3871" spans="1:14" s="75" customFormat="1" ht="31.5" x14ac:dyDescent="0.2">
      <c r="A3871" s="16"/>
      <c r="B3871" s="16"/>
      <c r="C3871" s="20"/>
      <c r="D3871" s="17" t="s">
        <v>409</v>
      </c>
      <c r="E3871" s="4"/>
      <c r="F3871" s="19" t="s">
        <v>1029</v>
      </c>
      <c r="G3871" s="8" t="s">
        <v>243</v>
      </c>
      <c r="H3871" s="8" t="s">
        <v>243</v>
      </c>
      <c r="I3871" s="8">
        <v>130007</v>
      </c>
      <c r="J3871" s="8">
        <v>130007</v>
      </c>
      <c r="K3871" s="8">
        <v>0</v>
      </c>
      <c r="L3871" s="8">
        <v>130007</v>
      </c>
      <c r="M3871" s="8">
        <v>0</v>
      </c>
      <c r="N3871" s="9">
        <v>100</v>
      </c>
    </row>
    <row r="3872" spans="1:14" s="75" customFormat="1" ht="16.5" customHeight="1" x14ac:dyDescent="0.2">
      <c r="A3872" s="16"/>
      <c r="B3872" s="16"/>
      <c r="C3872" s="18"/>
      <c r="D3872" s="20"/>
      <c r="E3872" s="17" t="s">
        <v>277</v>
      </c>
      <c r="F3872" s="19" t="s">
        <v>278</v>
      </c>
      <c r="G3872" s="8" t="s">
        <v>243</v>
      </c>
      <c r="H3872" s="8" t="s">
        <v>243</v>
      </c>
      <c r="I3872" s="8">
        <v>130007</v>
      </c>
      <c r="J3872" s="8">
        <v>130007</v>
      </c>
      <c r="K3872" s="8">
        <v>0</v>
      </c>
      <c r="L3872" s="8">
        <v>130007</v>
      </c>
      <c r="M3872" s="8">
        <v>0</v>
      </c>
      <c r="N3872" s="9">
        <v>100</v>
      </c>
    </row>
    <row r="3873" spans="1:14" s="82" customFormat="1" ht="16.5" customHeight="1" x14ac:dyDescent="0.2">
      <c r="A3873" s="29"/>
      <c r="B3873" s="30" t="s">
        <v>518</v>
      </c>
      <c r="C3873" s="31"/>
      <c r="D3873" s="31"/>
      <c r="E3873" s="29"/>
      <c r="F3873" s="32" t="s">
        <v>1394</v>
      </c>
      <c r="G3873" s="33">
        <v>22447315</v>
      </c>
      <c r="H3873" s="33">
        <v>49880270</v>
      </c>
      <c r="I3873" s="33">
        <v>0</v>
      </c>
      <c r="J3873" s="33">
        <v>0</v>
      </c>
      <c r="K3873" s="33">
        <v>0</v>
      </c>
      <c r="L3873" s="33">
        <v>0</v>
      </c>
      <c r="M3873" s="33">
        <v>0</v>
      </c>
      <c r="N3873" s="34">
        <v>0</v>
      </c>
    </row>
    <row r="3874" spans="1:14" s="82" customFormat="1" ht="47.25" customHeight="1" x14ac:dyDescent="0.2">
      <c r="A3874" s="83"/>
      <c r="B3874" s="83"/>
      <c r="C3874" s="80" t="s">
        <v>954</v>
      </c>
      <c r="D3874" s="81"/>
      <c r="E3874" s="17"/>
      <c r="F3874" s="19" t="s">
        <v>1018</v>
      </c>
      <c r="G3874" s="8" t="s">
        <v>243</v>
      </c>
      <c r="H3874" s="8">
        <v>5000000</v>
      </c>
      <c r="I3874" s="8">
        <v>0</v>
      </c>
      <c r="J3874" s="8">
        <v>0</v>
      </c>
      <c r="K3874" s="8">
        <v>0</v>
      </c>
      <c r="L3874" s="8">
        <v>0</v>
      </c>
      <c r="M3874" s="8">
        <v>0</v>
      </c>
      <c r="N3874" s="9">
        <v>0</v>
      </c>
    </row>
    <row r="3875" spans="1:14" s="82" customFormat="1" ht="17.25" customHeight="1" x14ac:dyDescent="0.2">
      <c r="A3875" s="83"/>
      <c r="B3875" s="83"/>
      <c r="C3875" s="80" t="s">
        <v>513</v>
      </c>
      <c r="D3875" s="81"/>
      <c r="E3875" s="17"/>
      <c r="F3875" s="19" t="s">
        <v>1019</v>
      </c>
      <c r="G3875" s="8">
        <v>1680950</v>
      </c>
      <c r="H3875" s="8">
        <v>2232261</v>
      </c>
      <c r="I3875" s="8">
        <v>0</v>
      </c>
      <c r="J3875" s="8">
        <v>0</v>
      </c>
      <c r="K3875" s="8">
        <v>0</v>
      </c>
      <c r="L3875" s="8">
        <v>0</v>
      </c>
      <c r="M3875" s="8">
        <v>0</v>
      </c>
      <c r="N3875" s="9">
        <v>0</v>
      </c>
    </row>
    <row r="3876" spans="1:14" s="82" customFormat="1" ht="64.5" customHeight="1" x14ac:dyDescent="0.2">
      <c r="A3876" s="83"/>
      <c r="B3876" s="83"/>
      <c r="C3876" s="80" t="s">
        <v>1020</v>
      </c>
      <c r="D3876" s="81"/>
      <c r="E3876" s="17"/>
      <c r="F3876" s="19" t="s">
        <v>1397</v>
      </c>
      <c r="G3876" s="8" t="s">
        <v>243</v>
      </c>
      <c r="H3876" s="8">
        <v>15000000</v>
      </c>
      <c r="I3876" s="8">
        <v>0</v>
      </c>
      <c r="J3876" s="8">
        <v>0</v>
      </c>
      <c r="K3876" s="8">
        <v>0</v>
      </c>
      <c r="L3876" s="8">
        <v>0</v>
      </c>
      <c r="M3876" s="8">
        <v>0</v>
      </c>
      <c r="N3876" s="9">
        <v>0</v>
      </c>
    </row>
    <row r="3877" spans="1:14" s="82" customFormat="1" ht="15.75" x14ac:dyDescent="0.2">
      <c r="A3877" s="83"/>
      <c r="B3877" s="83"/>
      <c r="C3877" s="80" t="s">
        <v>1016</v>
      </c>
      <c r="D3877" s="81"/>
      <c r="E3877" s="17"/>
      <c r="F3877" s="19" t="s">
        <v>1021</v>
      </c>
      <c r="G3877" s="8">
        <v>8233877</v>
      </c>
      <c r="H3877" s="8">
        <v>10115521</v>
      </c>
      <c r="I3877" s="8">
        <v>0</v>
      </c>
      <c r="J3877" s="8">
        <v>0</v>
      </c>
      <c r="K3877" s="8">
        <v>0</v>
      </c>
      <c r="L3877" s="8">
        <v>0</v>
      </c>
      <c r="M3877" s="8">
        <v>0</v>
      </c>
      <c r="N3877" s="9">
        <v>0</v>
      </c>
    </row>
    <row r="3878" spans="1:14" s="82" customFormat="1" ht="47.25" x14ac:dyDescent="0.2">
      <c r="A3878" s="83"/>
      <c r="B3878" s="83"/>
      <c r="C3878" s="80" t="s">
        <v>431</v>
      </c>
      <c r="D3878" s="81"/>
      <c r="E3878" s="17"/>
      <c r="F3878" s="19" t="s">
        <v>1398</v>
      </c>
      <c r="G3878" s="8">
        <v>10000000</v>
      </c>
      <c r="H3878" s="8">
        <v>15000000</v>
      </c>
      <c r="I3878" s="8">
        <v>0</v>
      </c>
      <c r="J3878" s="8">
        <v>0</v>
      </c>
      <c r="K3878" s="8">
        <v>0</v>
      </c>
      <c r="L3878" s="8">
        <v>0</v>
      </c>
      <c r="M3878" s="8">
        <v>0</v>
      </c>
      <c r="N3878" s="9">
        <v>0</v>
      </c>
    </row>
    <row r="3879" spans="1:14" s="82" customFormat="1" ht="31.5" customHeight="1" x14ac:dyDescent="0.2">
      <c r="A3879" s="83"/>
      <c r="B3879" s="83"/>
      <c r="C3879" s="80" t="s">
        <v>1025</v>
      </c>
      <c r="D3879" s="81"/>
      <c r="E3879" s="17"/>
      <c r="F3879" s="19" t="s">
        <v>1399</v>
      </c>
      <c r="G3879" s="8">
        <v>2532488</v>
      </c>
      <c r="H3879" s="8">
        <v>2532488</v>
      </c>
      <c r="I3879" s="8">
        <v>0</v>
      </c>
      <c r="J3879" s="8">
        <v>0</v>
      </c>
      <c r="K3879" s="8">
        <v>0</v>
      </c>
      <c r="L3879" s="8">
        <v>0</v>
      </c>
      <c r="M3879" s="8">
        <v>0</v>
      </c>
      <c r="N3879" s="9">
        <v>0</v>
      </c>
    </row>
    <row r="3880" spans="1:14" s="64" customFormat="1" ht="19.5" x14ac:dyDescent="0.25">
      <c r="A3880" s="65" t="s">
        <v>98</v>
      </c>
      <c r="B3880" s="71"/>
      <c r="C3880" s="72"/>
      <c r="D3880" s="72"/>
      <c r="E3880" s="71"/>
      <c r="F3880" s="68" t="s">
        <v>1030</v>
      </c>
      <c r="G3880" s="69">
        <v>647241258</v>
      </c>
      <c r="H3880" s="69">
        <v>835381644</v>
      </c>
      <c r="I3880" s="69">
        <v>832496327</v>
      </c>
      <c r="J3880" s="69">
        <v>823805983.44647002</v>
      </c>
      <c r="K3880" s="69">
        <v>39653.444270014799</v>
      </c>
      <c r="L3880" s="69">
        <v>823766330.00220001</v>
      </c>
      <c r="M3880" s="69">
        <v>-8729996.9977999907</v>
      </c>
      <c r="N3880" s="70">
        <v>98.951347085306693</v>
      </c>
    </row>
    <row r="3881" spans="1:14" s="75" customFormat="1" ht="31.5" x14ac:dyDescent="0.2">
      <c r="A3881" s="29"/>
      <c r="B3881" s="30" t="s">
        <v>441</v>
      </c>
      <c r="C3881" s="31"/>
      <c r="D3881" s="31"/>
      <c r="E3881" s="29"/>
      <c r="F3881" s="32" t="s">
        <v>442</v>
      </c>
      <c r="G3881" s="33">
        <v>111751405</v>
      </c>
      <c r="H3881" s="33">
        <v>114805589</v>
      </c>
      <c r="I3881" s="33">
        <v>117524368</v>
      </c>
      <c r="J3881" s="33">
        <v>117524123.60608999</v>
      </c>
      <c r="K3881" s="33">
        <v>17362.407010003899</v>
      </c>
      <c r="L3881" s="33">
        <v>117506761.19908001</v>
      </c>
      <c r="M3881" s="33">
        <v>-17606.800920009598</v>
      </c>
      <c r="N3881" s="34">
        <v>99.985018595530804</v>
      </c>
    </row>
    <row r="3882" spans="1:14" s="75" customFormat="1" ht="31.5" x14ac:dyDescent="0.2">
      <c r="A3882" s="16"/>
      <c r="B3882" s="22" t="s">
        <v>441</v>
      </c>
      <c r="C3882" s="17" t="s">
        <v>286</v>
      </c>
      <c r="D3882" s="4"/>
      <c r="E3882" s="4"/>
      <c r="F3882" s="19" t="s">
        <v>1243</v>
      </c>
      <c r="G3882" s="8">
        <v>86772056</v>
      </c>
      <c r="H3882" s="8">
        <v>105388677</v>
      </c>
      <c r="I3882" s="8">
        <v>108504764</v>
      </c>
      <c r="J3882" s="8">
        <v>108504521.05012999</v>
      </c>
      <c r="K3882" s="8">
        <v>17362.407009989001</v>
      </c>
      <c r="L3882" s="8">
        <v>108487158.64312001</v>
      </c>
      <c r="M3882" s="8">
        <v>-17605.3568800092</v>
      </c>
      <c r="N3882" s="9">
        <v>99.9837745770499</v>
      </c>
    </row>
    <row r="3883" spans="1:14" s="75" customFormat="1" ht="15.75" customHeight="1" x14ac:dyDescent="0.2">
      <c r="A3883" s="16"/>
      <c r="B3883" s="16"/>
      <c r="C3883" s="20"/>
      <c r="D3883" s="17" t="s">
        <v>264</v>
      </c>
      <c r="E3883" s="4"/>
      <c r="F3883" s="19" t="s">
        <v>1031</v>
      </c>
      <c r="G3883" s="8" t="s">
        <v>243</v>
      </c>
      <c r="H3883" s="8" t="s">
        <v>243</v>
      </c>
      <c r="I3883" s="8">
        <v>56162151</v>
      </c>
      <c r="J3883" s="8">
        <v>56161908.455049999</v>
      </c>
      <c r="K3883" s="8">
        <v>17262.7941400036</v>
      </c>
      <c r="L3883" s="8">
        <v>56144645.660910003</v>
      </c>
      <c r="M3883" s="8">
        <v>-17505.3390900046</v>
      </c>
      <c r="N3883" s="9">
        <v>99.968830718235793</v>
      </c>
    </row>
    <row r="3884" spans="1:14" s="75" customFormat="1" ht="15.75" customHeight="1" x14ac:dyDescent="0.2">
      <c r="A3884" s="16"/>
      <c r="B3884" s="16"/>
      <c r="C3884" s="18"/>
      <c r="D3884" s="20"/>
      <c r="E3884" s="17" t="s">
        <v>267</v>
      </c>
      <c r="F3884" s="19" t="s">
        <v>268</v>
      </c>
      <c r="G3884" s="8" t="s">
        <v>243</v>
      </c>
      <c r="H3884" s="8" t="s">
        <v>243</v>
      </c>
      <c r="I3884" s="8">
        <v>33643156</v>
      </c>
      <c r="J3884" s="8">
        <v>33643155.102169998</v>
      </c>
      <c r="K3884" s="8">
        <v>0</v>
      </c>
      <c r="L3884" s="8">
        <v>33643155.102169998</v>
      </c>
      <c r="M3884" s="8">
        <v>-0.89783000200986895</v>
      </c>
      <c r="N3884" s="9">
        <v>99.999997331314603</v>
      </c>
    </row>
    <row r="3885" spans="1:14" s="75" customFormat="1" ht="15.75" customHeight="1" x14ac:dyDescent="0.2">
      <c r="A3885" s="16"/>
      <c r="B3885" s="16"/>
      <c r="C3885" s="18"/>
      <c r="D3885" s="20"/>
      <c r="E3885" s="17" t="s">
        <v>277</v>
      </c>
      <c r="F3885" s="19" t="s">
        <v>278</v>
      </c>
      <c r="G3885" s="8" t="s">
        <v>243</v>
      </c>
      <c r="H3885" s="8" t="s">
        <v>243</v>
      </c>
      <c r="I3885" s="8">
        <v>20595952</v>
      </c>
      <c r="J3885" s="8">
        <v>20595710.494410001</v>
      </c>
      <c r="K3885" s="8">
        <v>17262.7941399999</v>
      </c>
      <c r="L3885" s="8">
        <v>20578447.700270001</v>
      </c>
      <c r="M3885" s="8">
        <v>-17504.299729999198</v>
      </c>
      <c r="N3885" s="9">
        <v>99.915010970456706</v>
      </c>
    </row>
    <row r="3886" spans="1:14" s="75" customFormat="1" ht="15.75" customHeight="1" x14ac:dyDescent="0.2">
      <c r="A3886" s="16"/>
      <c r="B3886" s="16"/>
      <c r="C3886" s="18"/>
      <c r="D3886" s="20"/>
      <c r="E3886" s="17" t="s">
        <v>260</v>
      </c>
      <c r="F3886" s="19" t="s">
        <v>261</v>
      </c>
      <c r="G3886" s="8" t="s">
        <v>243</v>
      </c>
      <c r="H3886" s="8" t="s">
        <v>243</v>
      </c>
      <c r="I3886" s="8">
        <v>1923043</v>
      </c>
      <c r="J3886" s="8">
        <v>1923042.8584700001</v>
      </c>
      <c r="K3886" s="8">
        <v>0</v>
      </c>
      <c r="L3886" s="8">
        <v>1923042.8584700001</v>
      </c>
      <c r="M3886" s="8">
        <v>-0.141529999906197</v>
      </c>
      <c r="N3886" s="9">
        <v>99.999992640310197</v>
      </c>
    </row>
    <row r="3887" spans="1:14" s="75" customFormat="1" ht="31.5" x14ac:dyDescent="0.2">
      <c r="A3887" s="16"/>
      <c r="B3887" s="16"/>
      <c r="C3887" s="20"/>
      <c r="D3887" s="17" t="s">
        <v>363</v>
      </c>
      <c r="E3887" s="4"/>
      <c r="F3887" s="19" t="s">
        <v>1032</v>
      </c>
      <c r="G3887" s="8" t="s">
        <v>243</v>
      </c>
      <c r="H3887" s="8" t="s">
        <v>243</v>
      </c>
      <c r="I3887" s="8">
        <v>40126703</v>
      </c>
      <c r="J3887" s="8">
        <v>40126702.98612</v>
      </c>
      <c r="K3887" s="8">
        <v>99.612870000302806</v>
      </c>
      <c r="L3887" s="8">
        <v>40126603.37325</v>
      </c>
      <c r="M3887" s="8">
        <v>-99.6267499998212</v>
      </c>
      <c r="N3887" s="9">
        <v>99.999751719571904</v>
      </c>
    </row>
    <row r="3888" spans="1:14" s="75" customFormat="1" ht="17.25" customHeight="1" x14ac:dyDescent="0.2">
      <c r="A3888" s="16"/>
      <c r="B3888" s="16"/>
      <c r="C3888" s="18"/>
      <c r="D3888" s="20"/>
      <c r="E3888" s="17" t="s">
        <v>277</v>
      </c>
      <c r="F3888" s="19" t="s">
        <v>278</v>
      </c>
      <c r="G3888" s="8" t="s">
        <v>243</v>
      </c>
      <c r="H3888" s="8" t="s">
        <v>243</v>
      </c>
      <c r="I3888" s="8">
        <v>39773159</v>
      </c>
      <c r="J3888" s="8">
        <v>39773158.989399999</v>
      </c>
      <c r="K3888" s="8">
        <v>99.612870000302806</v>
      </c>
      <c r="L3888" s="8">
        <v>39773059.376529999</v>
      </c>
      <c r="M3888" s="8">
        <v>-99.623470000922694</v>
      </c>
      <c r="N3888" s="9">
        <v>99.999749520851495</v>
      </c>
    </row>
    <row r="3889" spans="1:14" s="75" customFormat="1" ht="17.25" customHeight="1" x14ac:dyDescent="0.2">
      <c r="A3889" s="16"/>
      <c r="B3889" s="16"/>
      <c r="C3889" s="18"/>
      <c r="D3889" s="20"/>
      <c r="E3889" s="17" t="s">
        <v>260</v>
      </c>
      <c r="F3889" s="19" t="s">
        <v>261</v>
      </c>
      <c r="G3889" s="8" t="s">
        <v>243</v>
      </c>
      <c r="H3889" s="8" t="s">
        <v>243</v>
      </c>
      <c r="I3889" s="8">
        <v>353544</v>
      </c>
      <c r="J3889" s="8">
        <v>353543.99672</v>
      </c>
      <c r="K3889" s="8">
        <v>0</v>
      </c>
      <c r="L3889" s="8">
        <v>353543.99672</v>
      </c>
      <c r="M3889" s="8">
        <v>-3.2800000044517202E-3</v>
      </c>
      <c r="N3889" s="9">
        <v>99.999999072251299</v>
      </c>
    </row>
    <row r="3890" spans="1:14" s="75" customFormat="1" ht="17.25" customHeight="1" x14ac:dyDescent="0.2">
      <c r="A3890" s="16"/>
      <c r="B3890" s="16"/>
      <c r="C3890" s="20"/>
      <c r="D3890" s="17" t="s">
        <v>294</v>
      </c>
      <c r="E3890" s="4"/>
      <c r="F3890" s="19" t="s">
        <v>1033</v>
      </c>
      <c r="G3890" s="8" t="s">
        <v>243</v>
      </c>
      <c r="H3890" s="8" t="s">
        <v>243</v>
      </c>
      <c r="I3890" s="8">
        <v>216536</v>
      </c>
      <c r="J3890" s="8">
        <v>216535.92464000001</v>
      </c>
      <c r="K3890" s="8">
        <v>0</v>
      </c>
      <c r="L3890" s="8">
        <v>216535.92464000001</v>
      </c>
      <c r="M3890" s="8">
        <v>-7.5359999987995294E-2</v>
      </c>
      <c r="N3890" s="9">
        <v>99.999965197472903</v>
      </c>
    </row>
    <row r="3891" spans="1:14" s="75" customFormat="1" ht="17.25" customHeight="1" x14ac:dyDescent="0.2">
      <c r="A3891" s="16"/>
      <c r="B3891" s="16"/>
      <c r="C3891" s="18"/>
      <c r="D3891" s="20"/>
      <c r="E3891" s="17" t="s">
        <v>277</v>
      </c>
      <c r="F3891" s="19" t="s">
        <v>278</v>
      </c>
      <c r="G3891" s="8" t="s">
        <v>243</v>
      </c>
      <c r="H3891" s="8" t="s">
        <v>243</v>
      </c>
      <c r="I3891" s="8">
        <v>216536</v>
      </c>
      <c r="J3891" s="8">
        <v>216535.92464000001</v>
      </c>
      <c r="K3891" s="8">
        <v>0</v>
      </c>
      <c r="L3891" s="8">
        <v>216535.92464000001</v>
      </c>
      <c r="M3891" s="8">
        <v>-7.5359999987995294E-2</v>
      </c>
      <c r="N3891" s="9">
        <v>99.999965197472903</v>
      </c>
    </row>
    <row r="3892" spans="1:14" s="75" customFormat="1" ht="17.25" customHeight="1" x14ac:dyDescent="0.2">
      <c r="A3892" s="16"/>
      <c r="B3892" s="16"/>
      <c r="C3892" s="20"/>
      <c r="D3892" s="17" t="s">
        <v>305</v>
      </c>
      <c r="E3892" s="4"/>
      <c r="F3892" s="19" t="s">
        <v>1034</v>
      </c>
      <c r="G3892" s="8" t="s">
        <v>243</v>
      </c>
      <c r="H3892" s="8" t="s">
        <v>243</v>
      </c>
      <c r="I3892" s="8">
        <v>10911468</v>
      </c>
      <c r="J3892" s="8">
        <v>10911468</v>
      </c>
      <c r="K3892" s="8">
        <v>0</v>
      </c>
      <c r="L3892" s="8">
        <v>10911468</v>
      </c>
      <c r="M3892" s="8">
        <v>0</v>
      </c>
      <c r="N3892" s="9">
        <v>100</v>
      </c>
    </row>
    <row r="3893" spans="1:14" s="75" customFormat="1" ht="17.25" customHeight="1" x14ac:dyDescent="0.2">
      <c r="A3893" s="16"/>
      <c r="B3893" s="16"/>
      <c r="C3893" s="18"/>
      <c r="D3893" s="20"/>
      <c r="E3893" s="17" t="s">
        <v>496</v>
      </c>
      <c r="F3893" s="19" t="s">
        <v>497</v>
      </c>
      <c r="G3893" s="8" t="s">
        <v>243</v>
      </c>
      <c r="H3893" s="8" t="s">
        <v>243</v>
      </c>
      <c r="I3893" s="8">
        <v>10911468</v>
      </c>
      <c r="J3893" s="8">
        <v>10911468</v>
      </c>
      <c r="K3893" s="8">
        <v>0</v>
      </c>
      <c r="L3893" s="8">
        <v>10911468</v>
      </c>
      <c r="M3893" s="8">
        <v>0</v>
      </c>
      <c r="N3893" s="9">
        <v>100</v>
      </c>
    </row>
    <row r="3894" spans="1:14" s="75" customFormat="1" ht="17.25" customHeight="1" x14ac:dyDescent="0.2">
      <c r="A3894" s="16"/>
      <c r="B3894" s="16"/>
      <c r="C3894" s="20"/>
      <c r="D3894" s="17" t="s">
        <v>316</v>
      </c>
      <c r="E3894" s="4"/>
      <c r="F3894" s="19" t="s">
        <v>1035</v>
      </c>
      <c r="G3894" s="8" t="s">
        <v>243</v>
      </c>
      <c r="H3894" s="8" t="s">
        <v>243</v>
      </c>
      <c r="I3894" s="8">
        <v>828249</v>
      </c>
      <c r="J3894" s="8">
        <v>828248.68432</v>
      </c>
      <c r="K3894" s="8">
        <v>0</v>
      </c>
      <c r="L3894" s="8">
        <v>828248.68432</v>
      </c>
      <c r="M3894" s="8">
        <v>-0.31567999999970198</v>
      </c>
      <c r="N3894" s="9">
        <v>99.999961885857999</v>
      </c>
    </row>
    <row r="3895" spans="1:14" s="75" customFormat="1" ht="17.25" customHeight="1" x14ac:dyDescent="0.2">
      <c r="A3895" s="16"/>
      <c r="B3895" s="16"/>
      <c r="C3895" s="18"/>
      <c r="D3895" s="20"/>
      <c r="E3895" s="17" t="s">
        <v>277</v>
      </c>
      <c r="F3895" s="19" t="s">
        <v>278</v>
      </c>
      <c r="G3895" s="8" t="s">
        <v>243</v>
      </c>
      <c r="H3895" s="8" t="s">
        <v>243</v>
      </c>
      <c r="I3895" s="8">
        <v>828249</v>
      </c>
      <c r="J3895" s="8">
        <v>828248.68432</v>
      </c>
      <c r="K3895" s="8">
        <v>0</v>
      </c>
      <c r="L3895" s="8">
        <v>828248.68432</v>
      </c>
      <c r="M3895" s="8">
        <v>-0.31567999999970198</v>
      </c>
      <c r="N3895" s="9">
        <v>99.999961885857999</v>
      </c>
    </row>
    <row r="3896" spans="1:14" s="75" customFormat="1" ht="63" customHeight="1" x14ac:dyDescent="0.2">
      <c r="A3896" s="16"/>
      <c r="B3896" s="16"/>
      <c r="C3896" s="20"/>
      <c r="D3896" s="17" t="s">
        <v>471</v>
      </c>
      <c r="E3896" s="4"/>
      <c r="F3896" s="25" t="s">
        <v>1355</v>
      </c>
      <c r="G3896" s="8" t="s">
        <v>243</v>
      </c>
      <c r="H3896" s="8" t="s">
        <v>243</v>
      </c>
      <c r="I3896" s="8">
        <v>259657</v>
      </c>
      <c r="J3896" s="8">
        <v>259657</v>
      </c>
      <c r="K3896" s="8">
        <v>0</v>
      </c>
      <c r="L3896" s="8">
        <v>259657</v>
      </c>
      <c r="M3896" s="8">
        <v>0</v>
      </c>
      <c r="N3896" s="9">
        <v>100</v>
      </c>
    </row>
    <row r="3897" spans="1:14" s="75" customFormat="1" ht="16.5" customHeight="1" x14ac:dyDescent="0.2">
      <c r="A3897" s="16"/>
      <c r="B3897" s="16"/>
      <c r="C3897" s="18"/>
      <c r="D3897" s="20"/>
      <c r="E3897" s="17" t="s">
        <v>487</v>
      </c>
      <c r="F3897" s="19" t="s">
        <v>488</v>
      </c>
      <c r="G3897" s="8" t="s">
        <v>243</v>
      </c>
      <c r="H3897" s="8" t="s">
        <v>243</v>
      </c>
      <c r="I3897" s="8">
        <v>259657</v>
      </c>
      <c r="J3897" s="8">
        <v>259657</v>
      </c>
      <c r="K3897" s="8">
        <v>0</v>
      </c>
      <c r="L3897" s="8">
        <v>259657</v>
      </c>
      <c r="M3897" s="8">
        <v>0</v>
      </c>
      <c r="N3897" s="9">
        <v>100</v>
      </c>
    </row>
    <row r="3898" spans="1:14" s="75" customFormat="1" ht="33" customHeight="1" x14ac:dyDescent="0.2">
      <c r="A3898" s="16"/>
      <c r="B3898" s="22" t="s">
        <v>441</v>
      </c>
      <c r="C3898" s="17" t="s">
        <v>438</v>
      </c>
      <c r="D3898" s="4"/>
      <c r="E3898" s="4"/>
      <c r="F3898" s="19" t="s">
        <v>512</v>
      </c>
      <c r="G3898" s="8" t="s">
        <v>243</v>
      </c>
      <c r="H3898" s="8">
        <v>0</v>
      </c>
      <c r="I3898" s="8">
        <v>42837</v>
      </c>
      <c r="J3898" s="8">
        <v>42837</v>
      </c>
      <c r="K3898" s="8">
        <v>0</v>
      </c>
      <c r="L3898" s="8">
        <v>42837</v>
      </c>
      <c r="M3898" s="8">
        <v>0</v>
      </c>
      <c r="N3898" s="9">
        <v>100</v>
      </c>
    </row>
    <row r="3899" spans="1:14" s="75" customFormat="1" ht="15.75" customHeight="1" x14ac:dyDescent="0.2">
      <c r="A3899" s="16"/>
      <c r="B3899" s="16"/>
      <c r="C3899" s="20"/>
      <c r="D3899" s="17" t="s">
        <v>312</v>
      </c>
      <c r="E3899" s="4"/>
      <c r="F3899" s="19" t="s">
        <v>313</v>
      </c>
      <c r="G3899" s="8" t="s">
        <v>243</v>
      </c>
      <c r="H3899" s="8" t="s">
        <v>243</v>
      </c>
      <c r="I3899" s="8">
        <v>32470</v>
      </c>
      <c r="J3899" s="8">
        <v>32470</v>
      </c>
      <c r="K3899" s="8">
        <v>0</v>
      </c>
      <c r="L3899" s="8">
        <v>32470</v>
      </c>
      <c r="M3899" s="8">
        <v>0</v>
      </c>
      <c r="N3899" s="9">
        <v>100</v>
      </c>
    </row>
    <row r="3900" spans="1:14" s="75" customFormat="1" ht="15.75" customHeight="1" x14ac:dyDescent="0.2">
      <c r="A3900" s="16"/>
      <c r="B3900" s="16"/>
      <c r="C3900" s="18"/>
      <c r="D3900" s="20"/>
      <c r="E3900" s="17" t="s">
        <v>277</v>
      </c>
      <c r="F3900" s="19" t="s">
        <v>278</v>
      </c>
      <c r="G3900" s="8" t="s">
        <v>243</v>
      </c>
      <c r="H3900" s="8" t="s">
        <v>243</v>
      </c>
      <c r="I3900" s="8">
        <v>32470</v>
      </c>
      <c r="J3900" s="8">
        <v>32470</v>
      </c>
      <c r="K3900" s="8">
        <v>0</v>
      </c>
      <c r="L3900" s="8">
        <v>32470</v>
      </c>
      <c r="M3900" s="8">
        <v>0</v>
      </c>
      <c r="N3900" s="9">
        <v>100</v>
      </c>
    </row>
    <row r="3901" spans="1:14" s="75" customFormat="1" ht="15.75" customHeight="1" x14ac:dyDescent="0.2">
      <c r="A3901" s="16"/>
      <c r="B3901" s="16"/>
      <c r="C3901" s="20"/>
      <c r="D3901" s="17" t="s">
        <v>314</v>
      </c>
      <c r="E3901" s="4"/>
      <c r="F3901" s="19" t="s">
        <v>315</v>
      </c>
      <c r="G3901" s="8" t="s">
        <v>243</v>
      </c>
      <c r="H3901" s="8" t="s">
        <v>243</v>
      </c>
      <c r="I3901" s="8">
        <v>10367</v>
      </c>
      <c r="J3901" s="8">
        <v>10367</v>
      </c>
      <c r="K3901" s="8">
        <v>0</v>
      </c>
      <c r="L3901" s="8">
        <v>10367</v>
      </c>
      <c r="M3901" s="8">
        <v>0</v>
      </c>
      <c r="N3901" s="9">
        <v>100</v>
      </c>
    </row>
    <row r="3902" spans="1:14" s="75" customFormat="1" ht="15.75" customHeight="1" x14ac:dyDescent="0.2">
      <c r="A3902" s="16"/>
      <c r="B3902" s="16"/>
      <c r="C3902" s="18"/>
      <c r="D3902" s="20"/>
      <c r="E3902" s="17" t="s">
        <v>277</v>
      </c>
      <c r="F3902" s="19" t="s">
        <v>278</v>
      </c>
      <c r="G3902" s="8" t="s">
        <v>243</v>
      </c>
      <c r="H3902" s="8" t="s">
        <v>243</v>
      </c>
      <c r="I3902" s="8">
        <v>10367</v>
      </c>
      <c r="J3902" s="8">
        <v>10367</v>
      </c>
      <c r="K3902" s="8">
        <v>0</v>
      </c>
      <c r="L3902" s="8">
        <v>10367</v>
      </c>
      <c r="M3902" s="8">
        <v>0</v>
      </c>
      <c r="N3902" s="9">
        <v>100</v>
      </c>
    </row>
    <row r="3903" spans="1:14" s="75" customFormat="1" ht="15.75" customHeight="1" x14ac:dyDescent="0.2">
      <c r="A3903" s="16"/>
      <c r="B3903" s="22" t="s">
        <v>441</v>
      </c>
      <c r="C3903" s="17" t="s">
        <v>323</v>
      </c>
      <c r="D3903" s="4"/>
      <c r="E3903" s="4"/>
      <c r="F3903" s="19" t="s">
        <v>1036</v>
      </c>
      <c r="G3903" s="8">
        <v>1584540</v>
      </c>
      <c r="H3903" s="8">
        <v>1584540</v>
      </c>
      <c r="I3903" s="8">
        <v>1583482</v>
      </c>
      <c r="J3903" s="8">
        <v>1583481.2614899999</v>
      </c>
      <c r="K3903" s="8">
        <v>0</v>
      </c>
      <c r="L3903" s="8">
        <v>1583481.2614899999</v>
      </c>
      <c r="M3903" s="8">
        <v>-0.73851000005379297</v>
      </c>
      <c r="N3903" s="9">
        <v>99.999953361642199</v>
      </c>
    </row>
    <row r="3904" spans="1:14" s="75" customFormat="1" ht="31.5" x14ac:dyDescent="0.2">
      <c r="A3904" s="16"/>
      <c r="B3904" s="16"/>
      <c r="C3904" s="20"/>
      <c r="D3904" s="17" t="s">
        <v>409</v>
      </c>
      <c r="E3904" s="4"/>
      <c r="F3904" s="19" t="s">
        <v>1037</v>
      </c>
      <c r="G3904" s="8" t="s">
        <v>243</v>
      </c>
      <c r="H3904" s="8" t="s">
        <v>243</v>
      </c>
      <c r="I3904" s="8">
        <v>1583482</v>
      </c>
      <c r="J3904" s="8">
        <v>1583481.2614899999</v>
      </c>
      <c r="K3904" s="8">
        <v>0</v>
      </c>
      <c r="L3904" s="8">
        <v>1583481.2614899999</v>
      </c>
      <c r="M3904" s="8">
        <v>-0.73851000005379297</v>
      </c>
      <c r="N3904" s="9">
        <v>99.999953361642199</v>
      </c>
    </row>
    <row r="3905" spans="1:14" s="75" customFormat="1" ht="17.25" customHeight="1" x14ac:dyDescent="0.2">
      <c r="A3905" s="16"/>
      <c r="B3905" s="16"/>
      <c r="C3905" s="18"/>
      <c r="D3905" s="20"/>
      <c r="E3905" s="17" t="s">
        <v>269</v>
      </c>
      <c r="F3905" s="19" t="s">
        <v>270</v>
      </c>
      <c r="G3905" s="8" t="s">
        <v>243</v>
      </c>
      <c r="H3905" s="8" t="s">
        <v>243</v>
      </c>
      <c r="I3905" s="8">
        <v>1583482</v>
      </c>
      <c r="J3905" s="8">
        <v>1583481.2614899999</v>
      </c>
      <c r="K3905" s="8">
        <v>0</v>
      </c>
      <c r="L3905" s="8">
        <v>1583481.2614899999</v>
      </c>
      <c r="M3905" s="8">
        <v>-0.73851000005379297</v>
      </c>
      <c r="N3905" s="9">
        <v>99.999953361642199</v>
      </c>
    </row>
    <row r="3906" spans="1:14" s="75" customFormat="1" ht="15" customHeight="1" x14ac:dyDescent="0.2">
      <c r="A3906" s="16"/>
      <c r="B3906" s="22" t="s">
        <v>441</v>
      </c>
      <c r="C3906" s="17" t="s">
        <v>739</v>
      </c>
      <c r="D3906" s="4"/>
      <c r="E3906" s="4"/>
      <c r="F3906" s="19" t="s">
        <v>1038</v>
      </c>
      <c r="G3906" s="8">
        <v>4245865</v>
      </c>
      <c r="H3906" s="8">
        <v>6832372</v>
      </c>
      <c r="I3906" s="8">
        <v>6393285</v>
      </c>
      <c r="J3906" s="8">
        <v>6393284.2944700001</v>
      </c>
      <c r="K3906" s="8">
        <v>0</v>
      </c>
      <c r="L3906" s="8">
        <v>6393284.2944700001</v>
      </c>
      <c r="M3906" s="8">
        <v>-0.70552999991923604</v>
      </c>
      <c r="N3906" s="9">
        <v>99.999988964515097</v>
      </c>
    </row>
    <row r="3907" spans="1:14" s="75" customFormat="1" ht="15" customHeight="1" x14ac:dyDescent="0.2">
      <c r="A3907" s="16"/>
      <c r="B3907" s="16"/>
      <c r="C3907" s="20"/>
      <c r="D3907" s="17" t="s">
        <v>264</v>
      </c>
      <c r="E3907" s="4"/>
      <c r="F3907" s="19" t="s">
        <v>1039</v>
      </c>
      <c r="G3907" s="8" t="s">
        <v>243</v>
      </c>
      <c r="H3907" s="8" t="s">
        <v>243</v>
      </c>
      <c r="I3907" s="8">
        <v>310325</v>
      </c>
      <c r="J3907" s="8">
        <v>310325</v>
      </c>
      <c r="K3907" s="8">
        <v>0</v>
      </c>
      <c r="L3907" s="8">
        <v>310325</v>
      </c>
      <c r="M3907" s="8">
        <v>0</v>
      </c>
      <c r="N3907" s="9">
        <v>100</v>
      </c>
    </row>
    <row r="3908" spans="1:14" s="75" customFormat="1" ht="15" customHeight="1" x14ac:dyDescent="0.2">
      <c r="A3908" s="16"/>
      <c r="B3908" s="16"/>
      <c r="C3908" s="18"/>
      <c r="D3908" s="20"/>
      <c r="E3908" s="17" t="s">
        <v>277</v>
      </c>
      <c r="F3908" s="19" t="s">
        <v>278</v>
      </c>
      <c r="G3908" s="8" t="s">
        <v>243</v>
      </c>
      <c r="H3908" s="8" t="s">
        <v>243</v>
      </c>
      <c r="I3908" s="8">
        <v>310325</v>
      </c>
      <c r="J3908" s="8">
        <v>310325</v>
      </c>
      <c r="K3908" s="8">
        <v>0</v>
      </c>
      <c r="L3908" s="8">
        <v>310325</v>
      </c>
      <c r="M3908" s="8">
        <v>0</v>
      </c>
      <c r="N3908" s="9">
        <v>100</v>
      </c>
    </row>
    <row r="3909" spans="1:14" s="75" customFormat="1" ht="33.75" customHeight="1" x14ac:dyDescent="0.2">
      <c r="A3909" s="16"/>
      <c r="B3909" s="16"/>
      <c r="C3909" s="20"/>
      <c r="D3909" s="17" t="s">
        <v>409</v>
      </c>
      <c r="E3909" s="4"/>
      <c r="F3909" s="19" t="s">
        <v>1356</v>
      </c>
      <c r="G3909" s="8" t="s">
        <v>243</v>
      </c>
      <c r="H3909" s="8" t="s">
        <v>243</v>
      </c>
      <c r="I3909" s="8">
        <v>4444236</v>
      </c>
      <c r="J3909" s="8">
        <v>4444235.3279999997</v>
      </c>
      <c r="K3909" s="8">
        <v>0</v>
      </c>
      <c r="L3909" s="8">
        <v>4444235.3279999997</v>
      </c>
      <c r="M3909" s="8">
        <v>-0.67200000025331996</v>
      </c>
      <c r="N3909" s="9">
        <v>99.999984879290807</v>
      </c>
    </row>
    <row r="3910" spans="1:14" s="75" customFormat="1" ht="16.5" customHeight="1" x14ac:dyDescent="0.2">
      <c r="A3910" s="16"/>
      <c r="B3910" s="16"/>
      <c r="C3910" s="18"/>
      <c r="D3910" s="20"/>
      <c r="E3910" s="17" t="s">
        <v>277</v>
      </c>
      <c r="F3910" s="19" t="s">
        <v>278</v>
      </c>
      <c r="G3910" s="8" t="s">
        <v>243</v>
      </c>
      <c r="H3910" s="8" t="s">
        <v>243</v>
      </c>
      <c r="I3910" s="8">
        <v>4444236</v>
      </c>
      <c r="J3910" s="8">
        <v>4444235.3279999997</v>
      </c>
      <c r="K3910" s="8">
        <v>0</v>
      </c>
      <c r="L3910" s="8">
        <v>4444235.3279999997</v>
      </c>
      <c r="M3910" s="8">
        <v>-0.67200000025331996</v>
      </c>
      <c r="N3910" s="9">
        <v>99.999984879290807</v>
      </c>
    </row>
    <row r="3911" spans="1:14" s="75" customFormat="1" ht="31.5" customHeight="1" x14ac:dyDescent="0.2">
      <c r="A3911" s="16"/>
      <c r="B3911" s="16"/>
      <c r="C3911" s="20"/>
      <c r="D3911" s="17" t="s">
        <v>363</v>
      </c>
      <c r="E3911" s="4"/>
      <c r="F3911" s="19" t="s">
        <v>1357</v>
      </c>
      <c r="G3911" s="8" t="s">
        <v>243</v>
      </c>
      <c r="H3911" s="8" t="s">
        <v>243</v>
      </c>
      <c r="I3911" s="8">
        <v>1153338</v>
      </c>
      <c r="J3911" s="8">
        <v>1153338</v>
      </c>
      <c r="K3911" s="8">
        <v>0</v>
      </c>
      <c r="L3911" s="8">
        <v>1153338</v>
      </c>
      <c r="M3911" s="8">
        <v>0</v>
      </c>
      <c r="N3911" s="9">
        <v>100</v>
      </c>
    </row>
    <row r="3912" spans="1:14" s="75" customFormat="1" ht="16.5" customHeight="1" x14ac:dyDescent="0.2">
      <c r="A3912" s="16"/>
      <c r="B3912" s="16"/>
      <c r="C3912" s="18"/>
      <c r="D3912" s="20"/>
      <c r="E3912" s="17" t="s">
        <v>277</v>
      </c>
      <c r="F3912" s="19" t="s">
        <v>278</v>
      </c>
      <c r="G3912" s="8" t="s">
        <v>243</v>
      </c>
      <c r="H3912" s="8" t="s">
        <v>243</v>
      </c>
      <c r="I3912" s="8">
        <v>1153338</v>
      </c>
      <c r="J3912" s="8">
        <v>1153338</v>
      </c>
      <c r="K3912" s="8">
        <v>0</v>
      </c>
      <c r="L3912" s="8">
        <v>1153338</v>
      </c>
      <c r="M3912" s="8">
        <v>0</v>
      </c>
      <c r="N3912" s="9">
        <v>100</v>
      </c>
    </row>
    <row r="3913" spans="1:14" s="75" customFormat="1" ht="29.25" customHeight="1" x14ac:dyDescent="0.2">
      <c r="A3913" s="16"/>
      <c r="B3913" s="16"/>
      <c r="C3913" s="20"/>
      <c r="D3913" s="17" t="s">
        <v>296</v>
      </c>
      <c r="E3913" s="4"/>
      <c r="F3913" s="19" t="s">
        <v>1040</v>
      </c>
      <c r="G3913" s="8" t="s">
        <v>243</v>
      </c>
      <c r="H3913" s="8" t="s">
        <v>243</v>
      </c>
      <c r="I3913" s="8">
        <v>485386</v>
      </c>
      <c r="J3913" s="8">
        <v>485385.96646999998</v>
      </c>
      <c r="K3913" s="8">
        <v>0</v>
      </c>
      <c r="L3913" s="8">
        <v>485385.96646999998</v>
      </c>
      <c r="M3913" s="8">
        <v>-3.3530000015161897E-2</v>
      </c>
      <c r="N3913" s="9">
        <v>99.999993092095806</v>
      </c>
    </row>
    <row r="3914" spans="1:14" s="75" customFormat="1" ht="15.75" customHeight="1" x14ac:dyDescent="0.2">
      <c r="A3914" s="16"/>
      <c r="B3914" s="16"/>
      <c r="C3914" s="18"/>
      <c r="D3914" s="20"/>
      <c r="E3914" s="17" t="s">
        <v>277</v>
      </c>
      <c r="F3914" s="19" t="s">
        <v>278</v>
      </c>
      <c r="G3914" s="8" t="s">
        <v>243</v>
      </c>
      <c r="H3914" s="8" t="s">
        <v>243</v>
      </c>
      <c r="I3914" s="8">
        <v>485386</v>
      </c>
      <c r="J3914" s="8">
        <v>485385.96646999998</v>
      </c>
      <c r="K3914" s="8">
        <v>0</v>
      </c>
      <c r="L3914" s="8">
        <v>485385.96646999998</v>
      </c>
      <c r="M3914" s="8">
        <v>-3.3530000015161897E-2</v>
      </c>
      <c r="N3914" s="9">
        <v>99.999993092095806</v>
      </c>
    </row>
    <row r="3915" spans="1:14" s="75" customFormat="1" ht="33.75" customHeight="1" x14ac:dyDescent="0.2">
      <c r="A3915" s="16"/>
      <c r="B3915" s="22" t="s">
        <v>441</v>
      </c>
      <c r="C3915" s="17" t="s">
        <v>711</v>
      </c>
      <c r="D3915" s="4"/>
      <c r="E3915" s="4"/>
      <c r="F3915" s="19" t="s">
        <v>1041</v>
      </c>
      <c r="G3915" s="8">
        <v>19148944</v>
      </c>
      <c r="H3915" s="8">
        <v>0</v>
      </c>
      <c r="I3915" s="8">
        <v>0</v>
      </c>
      <c r="J3915" s="8">
        <v>0</v>
      </c>
      <c r="K3915" s="8">
        <v>0</v>
      </c>
      <c r="L3915" s="8">
        <v>0</v>
      </c>
      <c r="M3915" s="8">
        <v>0</v>
      </c>
      <c r="N3915" s="9">
        <v>0</v>
      </c>
    </row>
    <row r="3916" spans="1:14" s="75" customFormat="1" ht="31.5" x14ac:dyDescent="0.2">
      <c r="A3916" s="16"/>
      <c r="B3916" s="22" t="s">
        <v>441</v>
      </c>
      <c r="C3916" s="17" t="s">
        <v>371</v>
      </c>
      <c r="D3916" s="4"/>
      <c r="E3916" s="4"/>
      <c r="F3916" s="19" t="s">
        <v>1042</v>
      </c>
      <c r="G3916" s="8" t="s">
        <v>243</v>
      </c>
      <c r="H3916" s="8">
        <v>1000000</v>
      </c>
      <c r="I3916" s="8">
        <v>1000000</v>
      </c>
      <c r="J3916" s="8">
        <v>1000000</v>
      </c>
      <c r="K3916" s="8">
        <v>0</v>
      </c>
      <c r="L3916" s="8">
        <v>1000000</v>
      </c>
      <c r="M3916" s="8">
        <v>0</v>
      </c>
      <c r="N3916" s="9">
        <v>100</v>
      </c>
    </row>
    <row r="3917" spans="1:14" s="75" customFormat="1" ht="20.25" x14ac:dyDescent="0.2">
      <c r="A3917" s="16"/>
      <c r="B3917" s="16"/>
      <c r="C3917" s="18"/>
      <c r="D3917" s="20"/>
      <c r="E3917" s="17" t="s">
        <v>277</v>
      </c>
      <c r="F3917" s="19" t="s">
        <v>278</v>
      </c>
      <c r="G3917" s="8" t="s">
        <v>243</v>
      </c>
      <c r="H3917" s="8" t="s">
        <v>243</v>
      </c>
      <c r="I3917" s="8">
        <v>1000000</v>
      </c>
      <c r="J3917" s="8">
        <v>1000000</v>
      </c>
      <c r="K3917" s="8">
        <v>0</v>
      </c>
      <c r="L3917" s="8">
        <v>1000000</v>
      </c>
      <c r="M3917" s="8">
        <v>0</v>
      </c>
      <c r="N3917" s="9">
        <v>100</v>
      </c>
    </row>
    <row r="3918" spans="1:14" s="75" customFormat="1" ht="16.5" customHeight="1" x14ac:dyDescent="0.2">
      <c r="A3918" s="29"/>
      <c r="B3918" s="30" t="s">
        <v>475</v>
      </c>
      <c r="C3918" s="31"/>
      <c r="D3918" s="31"/>
      <c r="E3918" s="29"/>
      <c r="F3918" s="32" t="s">
        <v>476</v>
      </c>
      <c r="G3918" s="33" t="s">
        <v>243</v>
      </c>
      <c r="H3918" s="33">
        <v>0</v>
      </c>
      <c r="I3918" s="33">
        <v>714971959</v>
      </c>
      <c r="J3918" s="33">
        <v>706281859.84037995</v>
      </c>
      <c r="K3918" s="33">
        <v>22291.037260055498</v>
      </c>
      <c r="L3918" s="33">
        <v>706259568.80312002</v>
      </c>
      <c r="M3918" s="33">
        <v>-8712390.1968801003</v>
      </c>
      <c r="N3918" s="34">
        <v>98.781436098687607</v>
      </c>
    </row>
    <row r="3919" spans="1:14" s="75" customFormat="1" ht="15" customHeight="1" x14ac:dyDescent="0.2">
      <c r="A3919" s="16"/>
      <c r="B3919" s="22" t="s">
        <v>475</v>
      </c>
      <c r="C3919" s="17" t="s">
        <v>286</v>
      </c>
      <c r="D3919" s="4"/>
      <c r="E3919" s="4"/>
      <c r="F3919" s="19" t="s">
        <v>1043</v>
      </c>
      <c r="G3919" s="8" t="s">
        <v>243</v>
      </c>
      <c r="H3919" s="8">
        <v>0</v>
      </c>
      <c r="I3919" s="8">
        <v>105037509</v>
      </c>
      <c r="J3919" s="8">
        <v>104977327.93559</v>
      </c>
      <c r="K3919" s="8">
        <v>393.65931999683397</v>
      </c>
      <c r="L3919" s="8">
        <v>104976934.27627</v>
      </c>
      <c r="M3919" s="8">
        <v>-60574.723729997902</v>
      </c>
      <c r="N3919" s="9">
        <v>99.942330388156904</v>
      </c>
    </row>
    <row r="3920" spans="1:14" s="75" customFormat="1" ht="15" customHeight="1" x14ac:dyDescent="0.2">
      <c r="A3920" s="16"/>
      <c r="B3920" s="16"/>
      <c r="C3920" s="20"/>
      <c r="D3920" s="17" t="s">
        <v>438</v>
      </c>
      <c r="E3920" s="4"/>
      <c r="F3920" s="19" t="s">
        <v>439</v>
      </c>
      <c r="G3920" s="8" t="s">
        <v>243</v>
      </c>
      <c r="H3920" s="8" t="s">
        <v>243</v>
      </c>
      <c r="I3920" s="8">
        <v>48026429</v>
      </c>
      <c r="J3920" s="8">
        <v>48019555.100000001</v>
      </c>
      <c r="K3920" s="8">
        <v>0</v>
      </c>
      <c r="L3920" s="8">
        <v>48019555.100000001</v>
      </c>
      <c r="M3920" s="8">
        <v>-6873.9000000059596</v>
      </c>
      <c r="N3920" s="9">
        <v>99.9856872556567</v>
      </c>
    </row>
    <row r="3921" spans="1:14" s="75" customFormat="1" ht="15" customHeight="1" x14ac:dyDescent="0.2">
      <c r="A3921" s="16"/>
      <c r="B3921" s="16"/>
      <c r="C3921" s="18"/>
      <c r="D3921" s="20"/>
      <c r="E3921" s="17" t="s">
        <v>277</v>
      </c>
      <c r="F3921" s="19" t="s">
        <v>278</v>
      </c>
      <c r="G3921" s="8" t="s">
        <v>243</v>
      </c>
      <c r="H3921" s="8" t="s">
        <v>243</v>
      </c>
      <c r="I3921" s="8">
        <v>3114000</v>
      </c>
      <c r="J3921" s="8">
        <v>3110446.8</v>
      </c>
      <c r="K3921" s="8">
        <v>0</v>
      </c>
      <c r="L3921" s="8">
        <v>3110446.8</v>
      </c>
      <c r="M3921" s="8">
        <v>-3553.2000000001899</v>
      </c>
      <c r="N3921" s="9">
        <v>99.885895953757199</v>
      </c>
    </row>
    <row r="3922" spans="1:14" s="75" customFormat="1" ht="15" customHeight="1" x14ac:dyDescent="0.2">
      <c r="A3922" s="16"/>
      <c r="B3922" s="16"/>
      <c r="C3922" s="18"/>
      <c r="D3922" s="20"/>
      <c r="E3922" s="17" t="s">
        <v>1044</v>
      </c>
      <c r="F3922" s="19" t="s">
        <v>1045</v>
      </c>
      <c r="G3922" s="8" t="s">
        <v>243</v>
      </c>
      <c r="H3922" s="8" t="s">
        <v>243</v>
      </c>
      <c r="I3922" s="8">
        <v>44912429</v>
      </c>
      <c r="J3922" s="8">
        <v>44909108.299999997</v>
      </c>
      <c r="K3922" s="8">
        <v>0</v>
      </c>
      <c r="L3922" s="8">
        <v>44909108.299999997</v>
      </c>
      <c r="M3922" s="8">
        <v>-3320.7000000029798</v>
      </c>
      <c r="N3922" s="9">
        <v>99.992606278319997</v>
      </c>
    </row>
    <row r="3923" spans="1:14" s="75" customFormat="1" ht="15" customHeight="1" x14ac:dyDescent="0.2">
      <c r="A3923" s="16"/>
      <c r="B3923" s="16"/>
      <c r="C3923" s="20"/>
      <c r="D3923" s="17" t="s">
        <v>310</v>
      </c>
      <c r="E3923" s="4"/>
      <c r="F3923" s="19" t="s">
        <v>1046</v>
      </c>
      <c r="G3923" s="8" t="s">
        <v>243</v>
      </c>
      <c r="H3923" s="8" t="s">
        <v>243</v>
      </c>
      <c r="I3923" s="8">
        <v>12577778</v>
      </c>
      <c r="J3923" s="8">
        <v>12577778</v>
      </c>
      <c r="K3923" s="8">
        <v>0</v>
      </c>
      <c r="L3923" s="8">
        <v>12577778</v>
      </c>
      <c r="M3923" s="8">
        <v>0</v>
      </c>
      <c r="N3923" s="9">
        <v>100</v>
      </c>
    </row>
    <row r="3924" spans="1:14" s="75" customFormat="1" ht="15" customHeight="1" x14ac:dyDescent="0.2">
      <c r="A3924" s="16"/>
      <c r="B3924" s="16"/>
      <c r="C3924" s="18"/>
      <c r="D3924" s="20"/>
      <c r="E3924" s="17" t="s">
        <v>277</v>
      </c>
      <c r="F3924" s="19" t="s">
        <v>278</v>
      </c>
      <c r="G3924" s="8" t="s">
        <v>243</v>
      </c>
      <c r="H3924" s="8" t="s">
        <v>243</v>
      </c>
      <c r="I3924" s="8">
        <v>7577778</v>
      </c>
      <c r="J3924" s="8">
        <v>7577778</v>
      </c>
      <c r="K3924" s="8">
        <v>0</v>
      </c>
      <c r="L3924" s="8">
        <v>7577778</v>
      </c>
      <c r="M3924" s="8">
        <v>0</v>
      </c>
      <c r="N3924" s="9">
        <v>100</v>
      </c>
    </row>
    <row r="3925" spans="1:14" s="75" customFormat="1" ht="15" customHeight="1" x14ac:dyDescent="0.2">
      <c r="A3925" s="16"/>
      <c r="B3925" s="16"/>
      <c r="C3925" s="18"/>
      <c r="D3925" s="20"/>
      <c r="E3925" s="17" t="s">
        <v>289</v>
      </c>
      <c r="F3925" s="19" t="s">
        <v>290</v>
      </c>
      <c r="G3925" s="8" t="s">
        <v>243</v>
      </c>
      <c r="H3925" s="8" t="s">
        <v>243</v>
      </c>
      <c r="I3925" s="8">
        <v>5000000</v>
      </c>
      <c r="J3925" s="8">
        <v>5000000</v>
      </c>
      <c r="K3925" s="8">
        <v>0</v>
      </c>
      <c r="L3925" s="8">
        <v>5000000</v>
      </c>
      <c r="M3925" s="8">
        <v>0</v>
      </c>
      <c r="N3925" s="9">
        <v>100</v>
      </c>
    </row>
    <row r="3926" spans="1:14" s="75" customFormat="1" ht="15" customHeight="1" x14ac:dyDescent="0.2">
      <c r="A3926" s="16"/>
      <c r="B3926" s="16"/>
      <c r="C3926" s="20"/>
      <c r="D3926" s="17" t="s">
        <v>752</v>
      </c>
      <c r="E3926" s="4"/>
      <c r="F3926" s="19" t="s">
        <v>1222</v>
      </c>
      <c r="G3926" s="8" t="s">
        <v>243</v>
      </c>
      <c r="H3926" s="8" t="s">
        <v>243</v>
      </c>
      <c r="I3926" s="8">
        <v>8273571</v>
      </c>
      <c r="J3926" s="8">
        <v>8220264.4272699999</v>
      </c>
      <c r="K3926" s="8">
        <v>391.93425999954297</v>
      </c>
      <c r="L3926" s="8">
        <v>8219872.4930100003</v>
      </c>
      <c r="M3926" s="8">
        <v>-53698.506990000598</v>
      </c>
      <c r="N3926" s="9">
        <v>99.350963362857499</v>
      </c>
    </row>
    <row r="3927" spans="1:14" s="75" customFormat="1" ht="15" customHeight="1" x14ac:dyDescent="0.2">
      <c r="A3927" s="16"/>
      <c r="B3927" s="16"/>
      <c r="C3927" s="18"/>
      <c r="D3927" s="20"/>
      <c r="E3927" s="17" t="s">
        <v>277</v>
      </c>
      <c r="F3927" s="19" t="s">
        <v>278</v>
      </c>
      <c r="G3927" s="8" t="s">
        <v>243</v>
      </c>
      <c r="H3927" s="8" t="s">
        <v>243</v>
      </c>
      <c r="I3927" s="8">
        <v>288149</v>
      </c>
      <c r="J3927" s="8">
        <v>279646.5955</v>
      </c>
      <c r="K3927" s="8">
        <v>0</v>
      </c>
      <c r="L3927" s="8">
        <v>279646.5955</v>
      </c>
      <c r="M3927" s="8">
        <v>-8502.4045000000096</v>
      </c>
      <c r="N3927" s="9">
        <v>97.049302791264196</v>
      </c>
    </row>
    <row r="3928" spans="1:14" s="75" customFormat="1" ht="15" customHeight="1" x14ac:dyDescent="0.2">
      <c r="A3928" s="16"/>
      <c r="B3928" s="16"/>
      <c r="C3928" s="18"/>
      <c r="D3928" s="20"/>
      <c r="E3928" s="17" t="s">
        <v>260</v>
      </c>
      <c r="F3928" s="19" t="s">
        <v>261</v>
      </c>
      <c r="G3928" s="8" t="s">
        <v>243</v>
      </c>
      <c r="H3928" s="8" t="s">
        <v>243</v>
      </c>
      <c r="I3928" s="8">
        <v>5772856</v>
      </c>
      <c r="J3928" s="8">
        <v>5772496.7713099997</v>
      </c>
      <c r="K3928" s="8">
        <v>0</v>
      </c>
      <c r="L3928" s="8">
        <v>5772496.7713099997</v>
      </c>
      <c r="M3928" s="8">
        <v>-359.22869000025099</v>
      </c>
      <c r="N3928" s="9">
        <v>99.993777279564895</v>
      </c>
    </row>
    <row r="3929" spans="1:14" s="75" customFormat="1" ht="15" customHeight="1" x14ac:dyDescent="0.2">
      <c r="A3929" s="16"/>
      <c r="B3929" s="16"/>
      <c r="C3929" s="18"/>
      <c r="D3929" s="20"/>
      <c r="E3929" s="17" t="s">
        <v>1044</v>
      </c>
      <c r="F3929" s="19" t="s">
        <v>1045</v>
      </c>
      <c r="G3929" s="8" t="s">
        <v>243</v>
      </c>
      <c r="H3929" s="8" t="s">
        <v>243</v>
      </c>
      <c r="I3929" s="8">
        <v>2212566</v>
      </c>
      <c r="J3929" s="8">
        <v>2168121.0604599998</v>
      </c>
      <c r="K3929" s="8">
        <v>391.93426000000898</v>
      </c>
      <c r="L3929" s="8">
        <v>2167729.1261999998</v>
      </c>
      <c r="M3929" s="8">
        <v>-44836.873800000198</v>
      </c>
      <c r="N3929" s="9">
        <v>97.973535080987403</v>
      </c>
    </row>
    <row r="3930" spans="1:14" s="75" customFormat="1" ht="15" customHeight="1" x14ac:dyDescent="0.2">
      <c r="A3930" s="16"/>
      <c r="B3930" s="16"/>
      <c r="C3930" s="20"/>
      <c r="D3930" s="17" t="s">
        <v>945</v>
      </c>
      <c r="E3930" s="4"/>
      <c r="F3930" s="19" t="s">
        <v>946</v>
      </c>
      <c r="G3930" s="8" t="s">
        <v>243</v>
      </c>
      <c r="H3930" s="8" t="s">
        <v>243</v>
      </c>
      <c r="I3930" s="8">
        <v>36159731</v>
      </c>
      <c r="J3930" s="8">
        <v>36159730.408320002</v>
      </c>
      <c r="K3930" s="8">
        <v>1.72506000101566</v>
      </c>
      <c r="L3930" s="8">
        <v>36159728.683260001</v>
      </c>
      <c r="M3930" s="8">
        <v>-2.3167399987578401</v>
      </c>
      <c r="N3930" s="9">
        <v>99.999993593038596</v>
      </c>
    </row>
    <row r="3931" spans="1:14" s="75" customFormat="1" ht="15" customHeight="1" x14ac:dyDescent="0.2">
      <c r="A3931" s="16"/>
      <c r="B3931" s="16"/>
      <c r="C3931" s="18"/>
      <c r="D3931" s="20"/>
      <c r="E3931" s="17" t="s">
        <v>277</v>
      </c>
      <c r="F3931" s="19" t="s">
        <v>278</v>
      </c>
      <c r="G3931" s="8" t="s">
        <v>243</v>
      </c>
      <c r="H3931" s="8" t="s">
        <v>243</v>
      </c>
      <c r="I3931" s="8">
        <v>36158197.5</v>
      </c>
      <c r="J3931" s="8">
        <v>36158197</v>
      </c>
      <c r="K3931" s="8">
        <v>1.72506000101566</v>
      </c>
      <c r="L3931" s="8">
        <v>36158195.274939999</v>
      </c>
      <c r="M3931" s="8">
        <v>-2.22506000101566</v>
      </c>
      <c r="N3931" s="9">
        <v>99.999993846319398</v>
      </c>
    </row>
    <row r="3932" spans="1:14" s="75" customFormat="1" ht="15" customHeight="1" x14ac:dyDescent="0.2">
      <c r="A3932" s="16"/>
      <c r="B3932" s="16"/>
      <c r="C3932" s="18"/>
      <c r="D3932" s="20"/>
      <c r="E3932" s="17" t="s">
        <v>260</v>
      </c>
      <c r="F3932" s="19" t="s">
        <v>261</v>
      </c>
      <c r="G3932" s="8" t="s">
        <v>243</v>
      </c>
      <c r="H3932" s="8" t="s">
        <v>243</v>
      </c>
      <c r="I3932" s="8">
        <v>1533.5</v>
      </c>
      <c r="J3932" s="8">
        <v>1533.40832</v>
      </c>
      <c r="K3932" s="8">
        <v>0</v>
      </c>
      <c r="L3932" s="8">
        <v>1533.40832</v>
      </c>
      <c r="M3932" s="8">
        <v>-9.1679999999996695E-2</v>
      </c>
      <c r="N3932" s="9">
        <v>99.994021519400107</v>
      </c>
    </row>
    <row r="3933" spans="1:14" s="75" customFormat="1" ht="15" customHeight="1" x14ac:dyDescent="0.2">
      <c r="A3933" s="16"/>
      <c r="B3933" s="22" t="s">
        <v>475</v>
      </c>
      <c r="C3933" s="17" t="s">
        <v>371</v>
      </c>
      <c r="D3933" s="4"/>
      <c r="E3933" s="4"/>
      <c r="F3933" s="19" t="s">
        <v>1047</v>
      </c>
      <c r="G3933" s="8" t="s">
        <v>243</v>
      </c>
      <c r="H3933" s="8">
        <v>0</v>
      </c>
      <c r="I3933" s="8">
        <v>6868267</v>
      </c>
      <c r="J3933" s="8">
        <v>6868266.38901</v>
      </c>
      <c r="K3933" s="8">
        <v>0</v>
      </c>
      <c r="L3933" s="8">
        <v>6868266.38901</v>
      </c>
      <c r="M3933" s="8">
        <v>-0.61098999995738301</v>
      </c>
      <c r="N3933" s="9">
        <v>99.9999911041606</v>
      </c>
    </row>
    <row r="3934" spans="1:14" s="75" customFormat="1" ht="15" customHeight="1" x14ac:dyDescent="0.2">
      <c r="A3934" s="16"/>
      <c r="B3934" s="16"/>
      <c r="C3934" s="20"/>
      <c r="D3934" s="17" t="s">
        <v>426</v>
      </c>
      <c r="E3934" s="4"/>
      <c r="F3934" s="19" t="s">
        <v>440</v>
      </c>
      <c r="G3934" s="8" t="s">
        <v>243</v>
      </c>
      <c r="H3934" s="8" t="s">
        <v>243</v>
      </c>
      <c r="I3934" s="8">
        <v>6868267</v>
      </c>
      <c r="J3934" s="8">
        <v>6868266.38901</v>
      </c>
      <c r="K3934" s="8">
        <v>0</v>
      </c>
      <c r="L3934" s="8">
        <v>6868266.38901</v>
      </c>
      <c r="M3934" s="8">
        <v>-0.61098999995738301</v>
      </c>
      <c r="N3934" s="9">
        <v>99.9999911041606</v>
      </c>
    </row>
    <row r="3935" spans="1:14" s="75" customFormat="1" ht="15" customHeight="1" x14ac:dyDescent="0.2">
      <c r="A3935" s="16"/>
      <c r="B3935" s="16"/>
      <c r="C3935" s="18"/>
      <c r="D3935" s="20"/>
      <c r="E3935" s="17" t="s">
        <v>496</v>
      </c>
      <c r="F3935" s="19" t="s">
        <v>497</v>
      </c>
      <c r="G3935" s="8" t="s">
        <v>243</v>
      </c>
      <c r="H3935" s="8" t="s">
        <v>243</v>
      </c>
      <c r="I3935" s="8">
        <v>6868267</v>
      </c>
      <c r="J3935" s="8">
        <v>6868266.38901</v>
      </c>
      <c r="K3935" s="8">
        <v>0</v>
      </c>
      <c r="L3935" s="8">
        <v>6868266.38901</v>
      </c>
      <c r="M3935" s="8">
        <v>-0.61098999995738301</v>
      </c>
      <c r="N3935" s="9">
        <v>99.9999911041606</v>
      </c>
    </row>
    <row r="3936" spans="1:14" s="75" customFormat="1" ht="31.5" x14ac:dyDescent="0.2">
      <c r="A3936" s="16"/>
      <c r="B3936" s="22" t="s">
        <v>475</v>
      </c>
      <c r="C3936" s="17" t="s">
        <v>623</v>
      </c>
      <c r="D3936" s="4"/>
      <c r="E3936" s="4"/>
      <c r="F3936" s="19" t="s">
        <v>1048</v>
      </c>
      <c r="G3936" s="8" t="s">
        <v>243</v>
      </c>
      <c r="H3936" s="8">
        <v>0</v>
      </c>
      <c r="I3936" s="8">
        <v>48850446</v>
      </c>
      <c r="J3936" s="8">
        <v>48850446</v>
      </c>
      <c r="K3936" s="8">
        <v>0</v>
      </c>
      <c r="L3936" s="8">
        <v>48850446</v>
      </c>
      <c r="M3936" s="8">
        <v>0</v>
      </c>
      <c r="N3936" s="9">
        <v>100</v>
      </c>
    </row>
    <row r="3937" spans="1:14" s="75" customFormat="1" ht="17.25" customHeight="1" x14ac:dyDescent="0.2">
      <c r="A3937" s="16"/>
      <c r="B3937" s="16"/>
      <c r="C3937" s="18"/>
      <c r="D3937" s="20"/>
      <c r="E3937" s="17" t="s">
        <v>496</v>
      </c>
      <c r="F3937" s="19" t="s">
        <v>497</v>
      </c>
      <c r="G3937" s="8" t="s">
        <v>243</v>
      </c>
      <c r="H3937" s="8" t="s">
        <v>243</v>
      </c>
      <c r="I3937" s="8">
        <v>48850446</v>
      </c>
      <c r="J3937" s="8">
        <v>48850446</v>
      </c>
      <c r="K3937" s="8">
        <v>0</v>
      </c>
      <c r="L3937" s="8">
        <v>48850446</v>
      </c>
      <c r="M3937" s="8">
        <v>0</v>
      </c>
      <c r="N3937" s="9">
        <v>100</v>
      </c>
    </row>
    <row r="3938" spans="1:14" s="75" customFormat="1" ht="31.5" x14ac:dyDescent="0.2">
      <c r="A3938" s="16"/>
      <c r="B3938" s="22" t="s">
        <v>475</v>
      </c>
      <c r="C3938" s="17" t="s">
        <v>844</v>
      </c>
      <c r="D3938" s="4"/>
      <c r="E3938" s="4"/>
      <c r="F3938" s="19" t="s">
        <v>1244</v>
      </c>
      <c r="G3938" s="8" t="s">
        <v>243</v>
      </c>
      <c r="H3938" s="8">
        <v>0</v>
      </c>
      <c r="I3938" s="8">
        <v>52434322</v>
      </c>
      <c r="J3938" s="8">
        <v>52434322</v>
      </c>
      <c r="K3938" s="8">
        <v>0</v>
      </c>
      <c r="L3938" s="8">
        <v>52434322</v>
      </c>
      <c r="M3938" s="8">
        <v>0</v>
      </c>
      <c r="N3938" s="9">
        <v>100</v>
      </c>
    </row>
    <row r="3939" spans="1:14" s="75" customFormat="1" ht="60.75" customHeight="1" x14ac:dyDescent="0.2">
      <c r="A3939" s="16"/>
      <c r="B3939" s="16"/>
      <c r="C3939" s="20"/>
      <c r="D3939" s="17" t="s">
        <v>409</v>
      </c>
      <c r="E3939" s="4"/>
      <c r="F3939" s="25" t="s">
        <v>1392</v>
      </c>
      <c r="G3939" s="8" t="s">
        <v>243</v>
      </c>
      <c r="H3939" s="8" t="s">
        <v>243</v>
      </c>
      <c r="I3939" s="8">
        <v>52434322</v>
      </c>
      <c r="J3939" s="8">
        <v>52434322</v>
      </c>
      <c r="K3939" s="8">
        <v>0</v>
      </c>
      <c r="L3939" s="8">
        <v>52434322</v>
      </c>
      <c r="M3939" s="8">
        <v>0</v>
      </c>
      <c r="N3939" s="9">
        <v>100</v>
      </c>
    </row>
    <row r="3940" spans="1:14" s="75" customFormat="1" ht="15.75" customHeight="1" x14ac:dyDescent="0.2">
      <c r="A3940" s="16"/>
      <c r="B3940" s="16"/>
      <c r="C3940" s="18"/>
      <c r="D3940" s="20"/>
      <c r="E3940" s="17" t="s">
        <v>487</v>
      </c>
      <c r="F3940" s="19" t="s">
        <v>488</v>
      </c>
      <c r="G3940" s="8" t="s">
        <v>243</v>
      </c>
      <c r="H3940" s="8" t="s">
        <v>243</v>
      </c>
      <c r="I3940" s="8">
        <v>52434322</v>
      </c>
      <c r="J3940" s="8">
        <v>52434322</v>
      </c>
      <c r="K3940" s="8">
        <v>0</v>
      </c>
      <c r="L3940" s="8">
        <v>52434322</v>
      </c>
      <c r="M3940" s="8">
        <v>0</v>
      </c>
      <c r="N3940" s="9">
        <v>100</v>
      </c>
    </row>
    <row r="3941" spans="1:14" s="75" customFormat="1" ht="31.5" x14ac:dyDescent="0.2">
      <c r="A3941" s="16"/>
      <c r="B3941" s="22" t="s">
        <v>475</v>
      </c>
      <c r="C3941" s="17" t="s">
        <v>1049</v>
      </c>
      <c r="D3941" s="4"/>
      <c r="E3941" s="4"/>
      <c r="F3941" s="19" t="s">
        <v>1050</v>
      </c>
      <c r="G3941" s="8" t="s">
        <v>243</v>
      </c>
      <c r="H3941" s="8">
        <v>0</v>
      </c>
      <c r="I3941" s="8">
        <v>319085315</v>
      </c>
      <c r="J3941" s="8">
        <v>319085315</v>
      </c>
      <c r="K3941" s="8">
        <v>0</v>
      </c>
      <c r="L3941" s="8">
        <v>319085315</v>
      </c>
      <c r="M3941" s="8">
        <v>0</v>
      </c>
      <c r="N3941" s="9">
        <v>100</v>
      </c>
    </row>
    <row r="3942" spans="1:14" s="75" customFormat="1" ht="17.25" customHeight="1" x14ac:dyDescent="0.2">
      <c r="A3942" s="16"/>
      <c r="B3942" s="16"/>
      <c r="C3942" s="20"/>
      <c r="D3942" s="17" t="s">
        <v>237</v>
      </c>
      <c r="E3942" s="4"/>
      <c r="F3942" s="19" t="s">
        <v>1051</v>
      </c>
      <c r="G3942" s="8" t="s">
        <v>243</v>
      </c>
      <c r="H3942" s="8" t="s">
        <v>243</v>
      </c>
      <c r="I3942" s="8">
        <v>2497284</v>
      </c>
      <c r="J3942" s="8">
        <v>2497284</v>
      </c>
      <c r="K3942" s="8">
        <v>0</v>
      </c>
      <c r="L3942" s="8">
        <v>2497284</v>
      </c>
      <c r="M3942" s="8">
        <v>0</v>
      </c>
      <c r="N3942" s="9">
        <v>100</v>
      </c>
    </row>
    <row r="3943" spans="1:14" s="75" customFormat="1" ht="17.25" customHeight="1" x14ac:dyDescent="0.2">
      <c r="A3943" s="16"/>
      <c r="B3943" s="16"/>
      <c r="C3943" s="18"/>
      <c r="D3943" s="20"/>
      <c r="E3943" s="17" t="s">
        <v>277</v>
      </c>
      <c r="F3943" s="19" t="s">
        <v>278</v>
      </c>
      <c r="G3943" s="8" t="s">
        <v>243</v>
      </c>
      <c r="H3943" s="8" t="s">
        <v>243</v>
      </c>
      <c r="I3943" s="8">
        <v>2497284</v>
      </c>
      <c r="J3943" s="8">
        <v>2497284</v>
      </c>
      <c r="K3943" s="8">
        <v>0</v>
      </c>
      <c r="L3943" s="8">
        <v>2497284</v>
      </c>
      <c r="M3943" s="8">
        <v>0</v>
      </c>
      <c r="N3943" s="9">
        <v>100</v>
      </c>
    </row>
    <row r="3944" spans="1:14" s="75" customFormat="1" ht="31.5" x14ac:dyDescent="0.2">
      <c r="A3944" s="16"/>
      <c r="B3944" s="16"/>
      <c r="C3944" s="20"/>
      <c r="D3944" s="17" t="s">
        <v>409</v>
      </c>
      <c r="E3944" s="4"/>
      <c r="F3944" s="19" t="s">
        <v>1052</v>
      </c>
      <c r="G3944" s="8" t="s">
        <v>243</v>
      </c>
      <c r="H3944" s="8" t="s">
        <v>243</v>
      </c>
      <c r="I3944" s="8">
        <v>2552863</v>
      </c>
      <c r="J3944" s="8">
        <v>2552863</v>
      </c>
      <c r="K3944" s="8">
        <v>0</v>
      </c>
      <c r="L3944" s="8">
        <v>2552863</v>
      </c>
      <c r="M3944" s="8">
        <v>0</v>
      </c>
      <c r="N3944" s="9">
        <v>100</v>
      </c>
    </row>
    <row r="3945" spans="1:14" s="75" customFormat="1" ht="17.25" customHeight="1" x14ac:dyDescent="0.2">
      <c r="A3945" s="16"/>
      <c r="B3945" s="16"/>
      <c r="C3945" s="18"/>
      <c r="D3945" s="20"/>
      <c r="E3945" s="17" t="s">
        <v>277</v>
      </c>
      <c r="F3945" s="19" t="s">
        <v>278</v>
      </c>
      <c r="G3945" s="8" t="s">
        <v>243</v>
      </c>
      <c r="H3945" s="8" t="s">
        <v>243</v>
      </c>
      <c r="I3945" s="8">
        <v>2552863</v>
      </c>
      <c r="J3945" s="8">
        <v>2552863</v>
      </c>
      <c r="K3945" s="8">
        <v>0</v>
      </c>
      <c r="L3945" s="8">
        <v>2552863</v>
      </c>
      <c r="M3945" s="8">
        <v>0</v>
      </c>
      <c r="N3945" s="9">
        <v>100</v>
      </c>
    </row>
    <row r="3946" spans="1:14" s="75" customFormat="1" ht="31.5" x14ac:dyDescent="0.2">
      <c r="A3946" s="16"/>
      <c r="B3946" s="16"/>
      <c r="C3946" s="20"/>
      <c r="D3946" s="17" t="s">
        <v>296</v>
      </c>
      <c r="E3946" s="4"/>
      <c r="F3946" s="25" t="s">
        <v>1358</v>
      </c>
      <c r="G3946" s="8" t="s">
        <v>243</v>
      </c>
      <c r="H3946" s="8" t="s">
        <v>243</v>
      </c>
      <c r="I3946" s="8">
        <v>7453608</v>
      </c>
      <c r="J3946" s="8">
        <v>7453608</v>
      </c>
      <c r="K3946" s="8">
        <v>0</v>
      </c>
      <c r="L3946" s="8">
        <v>7453608</v>
      </c>
      <c r="M3946" s="8">
        <v>0</v>
      </c>
      <c r="N3946" s="9">
        <v>100</v>
      </c>
    </row>
    <row r="3947" spans="1:14" s="75" customFormat="1" ht="17.25" customHeight="1" x14ac:dyDescent="0.2">
      <c r="A3947" s="16"/>
      <c r="B3947" s="16"/>
      <c r="C3947" s="18"/>
      <c r="D3947" s="20"/>
      <c r="E3947" s="17" t="s">
        <v>398</v>
      </c>
      <c r="F3947" s="19" t="s">
        <v>399</v>
      </c>
      <c r="G3947" s="8" t="s">
        <v>243</v>
      </c>
      <c r="H3947" s="8" t="s">
        <v>243</v>
      </c>
      <c r="I3947" s="8">
        <v>7453608</v>
      </c>
      <c r="J3947" s="8">
        <v>7453608</v>
      </c>
      <c r="K3947" s="8">
        <v>0</v>
      </c>
      <c r="L3947" s="8">
        <v>7453608</v>
      </c>
      <c r="M3947" s="8">
        <v>0</v>
      </c>
      <c r="N3947" s="9">
        <v>100</v>
      </c>
    </row>
    <row r="3948" spans="1:14" s="75" customFormat="1" ht="47.25" x14ac:dyDescent="0.2">
      <c r="A3948" s="16"/>
      <c r="B3948" s="16"/>
      <c r="C3948" s="20"/>
      <c r="D3948" s="17" t="s">
        <v>320</v>
      </c>
      <c r="E3948" s="4"/>
      <c r="F3948" s="19" t="s">
        <v>1359</v>
      </c>
      <c r="G3948" s="8" t="s">
        <v>243</v>
      </c>
      <c r="H3948" s="8" t="s">
        <v>243</v>
      </c>
      <c r="I3948" s="8">
        <v>151116965</v>
      </c>
      <c r="J3948" s="8">
        <v>151116965</v>
      </c>
      <c r="K3948" s="8">
        <v>0</v>
      </c>
      <c r="L3948" s="8">
        <v>151116965</v>
      </c>
      <c r="M3948" s="8">
        <v>0</v>
      </c>
      <c r="N3948" s="9">
        <v>100</v>
      </c>
    </row>
    <row r="3949" spans="1:14" s="75" customFormat="1" ht="18" customHeight="1" x14ac:dyDescent="0.2">
      <c r="A3949" s="16"/>
      <c r="B3949" s="16"/>
      <c r="C3949" s="18"/>
      <c r="D3949" s="20"/>
      <c r="E3949" s="17" t="s">
        <v>277</v>
      </c>
      <c r="F3949" s="19" t="s">
        <v>278</v>
      </c>
      <c r="G3949" s="8" t="s">
        <v>243</v>
      </c>
      <c r="H3949" s="8" t="s">
        <v>243</v>
      </c>
      <c r="I3949" s="8">
        <v>151116965</v>
      </c>
      <c r="J3949" s="8">
        <v>151116965</v>
      </c>
      <c r="K3949" s="8">
        <v>0</v>
      </c>
      <c r="L3949" s="8">
        <v>151116965</v>
      </c>
      <c r="M3949" s="8">
        <v>0</v>
      </c>
      <c r="N3949" s="9">
        <v>100</v>
      </c>
    </row>
    <row r="3950" spans="1:14" s="75" customFormat="1" ht="33.75" customHeight="1" x14ac:dyDescent="0.2">
      <c r="A3950" s="16"/>
      <c r="B3950" s="16"/>
      <c r="C3950" s="20"/>
      <c r="D3950" s="17" t="s">
        <v>630</v>
      </c>
      <c r="E3950" s="4"/>
      <c r="F3950" s="25" t="s">
        <v>1360</v>
      </c>
      <c r="G3950" s="8" t="s">
        <v>243</v>
      </c>
      <c r="H3950" s="8" t="s">
        <v>243</v>
      </c>
      <c r="I3950" s="8">
        <v>15223318</v>
      </c>
      <c r="J3950" s="8">
        <v>15223318</v>
      </c>
      <c r="K3950" s="8">
        <v>0</v>
      </c>
      <c r="L3950" s="8">
        <v>15223318</v>
      </c>
      <c r="M3950" s="8">
        <v>0</v>
      </c>
      <c r="N3950" s="9">
        <v>100</v>
      </c>
    </row>
    <row r="3951" spans="1:14" s="75" customFormat="1" ht="20.25" x14ac:dyDescent="0.2">
      <c r="A3951" s="16"/>
      <c r="B3951" s="16"/>
      <c r="C3951" s="18"/>
      <c r="D3951" s="20"/>
      <c r="E3951" s="17" t="s">
        <v>487</v>
      </c>
      <c r="F3951" s="19" t="s">
        <v>488</v>
      </c>
      <c r="G3951" s="8" t="s">
        <v>243</v>
      </c>
      <c r="H3951" s="8" t="s">
        <v>243</v>
      </c>
      <c r="I3951" s="8">
        <v>15223318</v>
      </c>
      <c r="J3951" s="8">
        <v>15223318</v>
      </c>
      <c r="K3951" s="8">
        <v>0</v>
      </c>
      <c r="L3951" s="8">
        <v>15223318</v>
      </c>
      <c r="M3951" s="8">
        <v>0</v>
      </c>
      <c r="N3951" s="9">
        <v>100</v>
      </c>
    </row>
    <row r="3952" spans="1:14" s="75" customFormat="1" ht="47.25" x14ac:dyDescent="0.2">
      <c r="A3952" s="16"/>
      <c r="B3952" s="16"/>
      <c r="C3952" s="20"/>
      <c r="D3952" s="17" t="s">
        <v>244</v>
      </c>
      <c r="E3952" s="4"/>
      <c r="F3952" s="25" t="s">
        <v>1361</v>
      </c>
      <c r="G3952" s="8" t="s">
        <v>243</v>
      </c>
      <c r="H3952" s="8" t="s">
        <v>243</v>
      </c>
      <c r="I3952" s="8">
        <v>122126231</v>
      </c>
      <c r="J3952" s="8">
        <v>122126231</v>
      </c>
      <c r="K3952" s="8">
        <v>0</v>
      </c>
      <c r="L3952" s="8">
        <v>122126231</v>
      </c>
      <c r="M3952" s="8">
        <v>0</v>
      </c>
      <c r="N3952" s="9">
        <v>100</v>
      </c>
    </row>
    <row r="3953" spans="1:14" s="75" customFormat="1" ht="18" customHeight="1" x14ac:dyDescent="0.2">
      <c r="A3953" s="16"/>
      <c r="B3953" s="16"/>
      <c r="C3953" s="18"/>
      <c r="D3953" s="20"/>
      <c r="E3953" s="17" t="s">
        <v>487</v>
      </c>
      <c r="F3953" s="19" t="s">
        <v>488</v>
      </c>
      <c r="G3953" s="8" t="s">
        <v>243</v>
      </c>
      <c r="H3953" s="8" t="s">
        <v>243</v>
      </c>
      <c r="I3953" s="8">
        <v>122126231</v>
      </c>
      <c r="J3953" s="8">
        <v>122126231</v>
      </c>
      <c r="K3953" s="8">
        <v>0</v>
      </c>
      <c r="L3953" s="8">
        <v>122126231</v>
      </c>
      <c r="M3953" s="8">
        <v>0</v>
      </c>
      <c r="N3953" s="9">
        <v>100</v>
      </c>
    </row>
    <row r="3954" spans="1:14" s="75" customFormat="1" ht="31.5" x14ac:dyDescent="0.2">
      <c r="A3954" s="16"/>
      <c r="B3954" s="16"/>
      <c r="C3954" s="20"/>
      <c r="D3954" s="17" t="s">
        <v>762</v>
      </c>
      <c r="E3954" s="4"/>
      <c r="F3954" s="60" t="s">
        <v>1362</v>
      </c>
      <c r="G3954" s="8" t="s">
        <v>243</v>
      </c>
      <c r="H3954" s="8" t="s">
        <v>243</v>
      </c>
      <c r="I3954" s="8">
        <v>18115046</v>
      </c>
      <c r="J3954" s="8">
        <v>18115046</v>
      </c>
      <c r="K3954" s="8">
        <v>0</v>
      </c>
      <c r="L3954" s="8">
        <v>18115046</v>
      </c>
      <c r="M3954" s="8">
        <v>0</v>
      </c>
      <c r="N3954" s="9">
        <v>100</v>
      </c>
    </row>
    <row r="3955" spans="1:14" s="75" customFormat="1" ht="14.25" customHeight="1" x14ac:dyDescent="0.2">
      <c r="A3955" s="16"/>
      <c r="B3955" s="16"/>
      <c r="C3955" s="18"/>
      <c r="D3955" s="20"/>
      <c r="E3955" s="17" t="s">
        <v>398</v>
      </c>
      <c r="F3955" s="19" t="s">
        <v>399</v>
      </c>
      <c r="G3955" s="8" t="s">
        <v>243</v>
      </c>
      <c r="H3955" s="8" t="s">
        <v>243</v>
      </c>
      <c r="I3955" s="8">
        <v>18115046</v>
      </c>
      <c r="J3955" s="8">
        <v>18115046</v>
      </c>
      <c r="K3955" s="8">
        <v>0</v>
      </c>
      <c r="L3955" s="8">
        <v>18115046</v>
      </c>
      <c r="M3955" s="8">
        <v>0</v>
      </c>
      <c r="N3955" s="9">
        <v>100</v>
      </c>
    </row>
    <row r="3956" spans="1:14" s="75" customFormat="1" ht="14.25" customHeight="1" x14ac:dyDescent="0.2">
      <c r="A3956" s="16"/>
      <c r="B3956" s="22" t="s">
        <v>475</v>
      </c>
      <c r="C3956" s="17" t="s">
        <v>749</v>
      </c>
      <c r="D3956" s="4"/>
      <c r="E3956" s="4"/>
      <c r="F3956" s="19" t="s">
        <v>1053</v>
      </c>
      <c r="G3956" s="8" t="s">
        <v>243</v>
      </c>
      <c r="H3956" s="8">
        <v>0</v>
      </c>
      <c r="I3956" s="8">
        <v>19326647</v>
      </c>
      <c r="J3956" s="8">
        <v>19326646.510000002</v>
      </c>
      <c r="K3956" s="8">
        <v>0</v>
      </c>
      <c r="L3956" s="8">
        <v>19326646.510000002</v>
      </c>
      <c r="M3956" s="8">
        <v>-0.49000000208616301</v>
      </c>
      <c r="N3956" s="9">
        <v>99.999997464640401</v>
      </c>
    </row>
    <row r="3957" spans="1:14" s="75" customFormat="1" ht="14.25" customHeight="1" x14ac:dyDescent="0.2">
      <c r="A3957" s="16"/>
      <c r="B3957" s="16"/>
      <c r="C3957" s="20"/>
      <c r="D3957" s="17" t="s">
        <v>264</v>
      </c>
      <c r="E3957" s="4"/>
      <c r="F3957" s="19" t="s">
        <v>1054</v>
      </c>
      <c r="G3957" s="8" t="s">
        <v>243</v>
      </c>
      <c r="H3957" s="8" t="s">
        <v>243</v>
      </c>
      <c r="I3957" s="8">
        <v>19114542</v>
      </c>
      <c r="J3957" s="8">
        <v>19114541.510000002</v>
      </c>
      <c r="K3957" s="8">
        <v>0</v>
      </c>
      <c r="L3957" s="8">
        <v>19114541.510000002</v>
      </c>
      <c r="M3957" s="8">
        <v>-0.49000000208616301</v>
      </c>
      <c r="N3957" s="9">
        <v>99.999997436506703</v>
      </c>
    </row>
    <row r="3958" spans="1:14" s="75" customFormat="1" ht="16.5" customHeight="1" x14ac:dyDescent="0.2">
      <c r="A3958" s="16"/>
      <c r="B3958" s="16"/>
      <c r="C3958" s="18"/>
      <c r="D3958" s="20"/>
      <c r="E3958" s="17" t="s">
        <v>277</v>
      </c>
      <c r="F3958" s="19" t="s">
        <v>278</v>
      </c>
      <c r="G3958" s="8" t="s">
        <v>243</v>
      </c>
      <c r="H3958" s="8" t="s">
        <v>243</v>
      </c>
      <c r="I3958" s="8">
        <v>12092017</v>
      </c>
      <c r="J3958" s="8">
        <v>12092017</v>
      </c>
      <c r="K3958" s="8">
        <v>0</v>
      </c>
      <c r="L3958" s="8">
        <v>12092017</v>
      </c>
      <c r="M3958" s="8">
        <v>0</v>
      </c>
      <c r="N3958" s="9">
        <v>100</v>
      </c>
    </row>
    <row r="3959" spans="1:14" s="75" customFormat="1" ht="16.5" customHeight="1" x14ac:dyDescent="0.2">
      <c r="A3959" s="16"/>
      <c r="B3959" s="16"/>
      <c r="C3959" s="18"/>
      <c r="D3959" s="20"/>
      <c r="E3959" s="17" t="s">
        <v>393</v>
      </c>
      <c r="F3959" s="19" t="s">
        <v>394</v>
      </c>
      <c r="G3959" s="8" t="s">
        <v>243</v>
      </c>
      <c r="H3959" s="8" t="s">
        <v>243</v>
      </c>
      <c r="I3959" s="8">
        <v>7022525</v>
      </c>
      <c r="J3959" s="8">
        <v>7022524.5099999998</v>
      </c>
      <c r="K3959" s="8">
        <v>0</v>
      </c>
      <c r="L3959" s="8">
        <v>7022524.5099999998</v>
      </c>
      <c r="M3959" s="8">
        <v>-0.49000000022351697</v>
      </c>
      <c r="N3959" s="9">
        <v>99.999993022452699</v>
      </c>
    </row>
    <row r="3960" spans="1:14" s="75" customFormat="1" ht="16.5" customHeight="1" x14ac:dyDescent="0.2">
      <c r="A3960" s="16"/>
      <c r="B3960" s="16"/>
      <c r="C3960" s="20"/>
      <c r="D3960" s="17" t="s">
        <v>237</v>
      </c>
      <c r="E3960" s="4"/>
      <c r="F3960" s="19" t="s">
        <v>1415</v>
      </c>
      <c r="G3960" s="8" t="s">
        <v>243</v>
      </c>
      <c r="H3960" s="8" t="s">
        <v>243</v>
      </c>
      <c r="I3960" s="8">
        <v>212105</v>
      </c>
      <c r="J3960" s="8">
        <v>212105</v>
      </c>
      <c r="K3960" s="8">
        <v>0</v>
      </c>
      <c r="L3960" s="8">
        <v>212105</v>
      </c>
      <c r="M3960" s="8">
        <v>0</v>
      </c>
      <c r="N3960" s="9">
        <v>100</v>
      </c>
    </row>
    <row r="3961" spans="1:14" s="75" customFormat="1" ht="17.25" customHeight="1" x14ac:dyDescent="0.2">
      <c r="A3961" s="16"/>
      <c r="B3961" s="16"/>
      <c r="C3961" s="18"/>
      <c r="D3961" s="20"/>
      <c r="E3961" s="17" t="s">
        <v>277</v>
      </c>
      <c r="F3961" s="19" t="s">
        <v>278</v>
      </c>
      <c r="G3961" s="8" t="s">
        <v>243</v>
      </c>
      <c r="H3961" s="8" t="s">
        <v>243</v>
      </c>
      <c r="I3961" s="8">
        <v>212105</v>
      </c>
      <c r="J3961" s="8">
        <v>212105</v>
      </c>
      <c r="K3961" s="8">
        <v>0</v>
      </c>
      <c r="L3961" s="8">
        <v>212105</v>
      </c>
      <c r="M3961" s="8">
        <v>0</v>
      </c>
      <c r="N3961" s="9">
        <v>100</v>
      </c>
    </row>
    <row r="3962" spans="1:14" s="75" customFormat="1" ht="17.25" customHeight="1" x14ac:dyDescent="0.2">
      <c r="A3962" s="16"/>
      <c r="B3962" s="22" t="s">
        <v>475</v>
      </c>
      <c r="C3962" s="17" t="s">
        <v>388</v>
      </c>
      <c r="D3962" s="4"/>
      <c r="E3962" s="4"/>
      <c r="F3962" s="19" t="s">
        <v>1055</v>
      </c>
      <c r="G3962" s="8" t="s">
        <v>243</v>
      </c>
      <c r="H3962" s="8">
        <v>0</v>
      </c>
      <c r="I3962" s="8">
        <v>18769115</v>
      </c>
      <c r="J3962" s="8">
        <v>18350795.00578</v>
      </c>
      <c r="K3962" s="8">
        <v>0</v>
      </c>
      <c r="L3962" s="8">
        <v>18350795.00578</v>
      </c>
      <c r="M3962" s="8">
        <v>-418319.99421999999</v>
      </c>
      <c r="N3962" s="9">
        <v>97.771232185321495</v>
      </c>
    </row>
    <row r="3963" spans="1:14" s="75" customFormat="1" ht="17.25" customHeight="1" x14ac:dyDescent="0.2">
      <c r="A3963" s="16"/>
      <c r="B3963" s="16"/>
      <c r="C3963" s="18"/>
      <c r="D3963" s="20"/>
      <c r="E3963" s="17" t="s">
        <v>289</v>
      </c>
      <c r="F3963" s="19" t="s">
        <v>290</v>
      </c>
      <c r="G3963" s="8" t="s">
        <v>243</v>
      </c>
      <c r="H3963" s="8" t="s">
        <v>243</v>
      </c>
      <c r="I3963" s="8">
        <v>18769115</v>
      </c>
      <c r="J3963" s="8">
        <v>18350795.00578</v>
      </c>
      <c r="K3963" s="8">
        <v>0</v>
      </c>
      <c r="L3963" s="8">
        <v>18350795.00578</v>
      </c>
      <c r="M3963" s="8">
        <v>-418319.99421999999</v>
      </c>
      <c r="N3963" s="9">
        <v>97.771232185321495</v>
      </c>
    </row>
    <row r="3964" spans="1:14" s="75" customFormat="1" ht="47.25" x14ac:dyDescent="0.2">
      <c r="A3964" s="16"/>
      <c r="B3964" s="22" t="s">
        <v>475</v>
      </c>
      <c r="C3964" s="17" t="s">
        <v>415</v>
      </c>
      <c r="D3964" s="4"/>
      <c r="E3964" s="4"/>
      <c r="F3964" s="19" t="s">
        <v>1056</v>
      </c>
      <c r="G3964" s="8" t="s">
        <v>243</v>
      </c>
      <c r="H3964" s="8">
        <v>0</v>
      </c>
      <c r="I3964" s="8">
        <v>13344326</v>
      </c>
      <c r="J3964" s="8">
        <v>13344326</v>
      </c>
      <c r="K3964" s="8">
        <v>0</v>
      </c>
      <c r="L3964" s="8">
        <v>13344326</v>
      </c>
      <c r="M3964" s="8">
        <v>0</v>
      </c>
      <c r="N3964" s="9">
        <v>100</v>
      </c>
    </row>
    <row r="3965" spans="1:14" s="75" customFormat="1" ht="15" customHeight="1" x14ac:dyDescent="0.2">
      <c r="A3965" s="16"/>
      <c r="B3965" s="16"/>
      <c r="C3965" s="18"/>
      <c r="D3965" s="20"/>
      <c r="E3965" s="17" t="s">
        <v>496</v>
      </c>
      <c r="F3965" s="19" t="s">
        <v>497</v>
      </c>
      <c r="G3965" s="8" t="s">
        <v>243</v>
      </c>
      <c r="H3965" s="8" t="s">
        <v>243</v>
      </c>
      <c r="I3965" s="8">
        <v>13344326</v>
      </c>
      <c r="J3965" s="8">
        <v>13344326</v>
      </c>
      <c r="K3965" s="8">
        <v>0</v>
      </c>
      <c r="L3965" s="8">
        <v>13344326</v>
      </c>
      <c r="M3965" s="8">
        <v>0</v>
      </c>
      <c r="N3965" s="9">
        <v>100</v>
      </c>
    </row>
    <row r="3966" spans="1:14" s="75" customFormat="1" ht="16.5" customHeight="1" x14ac:dyDescent="0.2">
      <c r="A3966" s="16"/>
      <c r="B3966" s="22" t="s">
        <v>475</v>
      </c>
      <c r="C3966" s="17" t="s">
        <v>417</v>
      </c>
      <c r="D3966" s="4"/>
      <c r="E3966" s="4"/>
      <c r="F3966" s="19" t="s">
        <v>1057</v>
      </c>
      <c r="G3966" s="8" t="s">
        <v>243</v>
      </c>
      <c r="H3966" s="8">
        <v>0</v>
      </c>
      <c r="I3966" s="8">
        <v>9389296</v>
      </c>
      <c r="J3966" s="8">
        <v>9389296</v>
      </c>
      <c r="K3966" s="8">
        <v>0</v>
      </c>
      <c r="L3966" s="8">
        <v>9389296</v>
      </c>
      <c r="M3966" s="8">
        <v>0</v>
      </c>
      <c r="N3966" s="9">
        <v>100</v>
      </c>
    </row>
    <row r="3967" spans="1:14" s="75" customFormat="1" ht="31.5" x14ac:dyDescent="0.2">
      <c r="A3967" s="16"/>
      <c r="B3967" s="16"/>
      <c r="C3967" s="20"/>
      <c r="D3967" s="17" t="s">
        <v>409</v>
      </c>
      <c r="E3967" s="4"/>
      <c r="F3967" s="19" t="s">
        <v>1363</v>
      </c>
      <c r="G3967" s="8" t="s">
        <v>243</v>
      </c>
      <c r="H3967" s="8" t="s">
        <v>243</v>
      </c>
      <c r="I3967" s="8">
        <v>9389296</v>
      </c>
      <c r="J3967" s="8">
        <v>9389296</v>
      </c>
      <c r="K3967" s="8">
        <v>0</v>
      </c>
      <c r="L3967" s="8">
        <v>9389296</v>
      </c>
      <c r="M3967" s="8">
        <v>0</v>
      </c>
      <c r="N3967" s="9">
        <v>100</v>
      </c>
    </row>
    <row r="3968" spans="1:14" s="75" customFormat="1" ht="20.25" x14ac:dyDescent="0.2">
      <c r="A3968" s="16"/>
      <c r="B3968" s="16"/>
      <c r="C3968" s="18"/>
      <c r="D3968" s="20"/>
      <c r="E3968" s="17" t="s">
        <v>487</v>
      </c>
      <c r="F3968" s="19" t="s">
        <v>488</v>
      </c>
      <c r="G3968" s="8" t="s">
        <v>243</v>
      </c>
      <c r="H3968" s="8" t="s">
        <v>243</v>
      </c>
      <c r="I3968" s="8">
        <v>9389296</v>
      </c>
      <c r="J3968" s="8">
        <v>9389296</v>
      </c>
      <c r="K3968" s="8">
        <v>0</v>
      </c>
      <c r="L3968" s="8">
        <v>9389296</v>
      </c>
      <c r="M3968" s="8">
        <v>0</v>
      </c>
      <c r="N3968" s="9">
        <v>100</v>
      </c>
    </row>
    <row r="3969" spans="1:15" s="75" customFormat="1" ht="15.75" customHeight="1" x14ac:dyDescent="0.2">
      <c r="A3969" s="16"/>
      <c r="B3969" s="22" t="s">
        <v>475</v>
      </c>
      <c r="C3969" s="17" t="s">
        <v>1058</v>
      </c>
      <c r="D3969" s="4"/>
      <c r="E3969" s="4"/>
      <c r="F3969" s="19" t="s">
        <v>1059</v>
      </c>
      <c r="G3969" s="8" t="s">
        <v>243</v>
      </c>
      <c r="H3969" s="8">
        <v>0</v>
      </c>
      <c r="I3969" s="8">
        <v>113564653</v>
      </c>
      <c r="J3969" s="8">
        <v>113564653</v>
      </c>
      <c r="K3969" s="8">
        <v>0</v>
      </c>
      <c r="L3969" s="8">
        <v>113564653</v>
      </c>
      <c r="M3969" s="8">
        <v>0</v>
      </c>
      <c r="N3969" s="9">
        <v>100</v>
      </c>
    </row>
    <row r="3970" spans="1:15" s="75" customFormat="1" ht="15.75" customHeight="1" x14ac:dyDescent="0.2">
      <c r="A3970" s="16"/>
      <c r="B3970" s="16"/>
      <c r="C3970" s="20"/>
      <c r="D3970" s="17" t="s">
        <v>426</v>
      </c>
      <c r="E3970" s="4"/>
      <c r="F3970" s="19" t="s">
        <v>440</v>
      </c>
      <c r="G3970" s="8" t="s">
        <v>243</v>
      </c>
      <c r="H3970" s="8" t="s">
        <v>243</v>
      </c>
      <c r="I3970" s="8">
        <v>113564653</v>
      </c>
      <c r="J3970" s="8">
        <v>113564653</v>
      </c>
      <c r="K3970" s="8">
        <v>0</v>
      </c>
      <c r="L3970" s="8">
        <v>113564653</v>
      </c>
      <c r="M3970" s="8">
        <v>0</v>
      </c>
      <c r="N3970" s="9">
        <v>100</v>
      </c>
    </row>
    <row r="3971" spans="1:15" s="75" customFormat="1" ht="15.75" customHeight="1" x14ac:dyDescent="0.2">
      <c r="A3971" s="16"/>
      <c r="B3971" s="16"/>
      <c r="C3971" s="18"/>
      <c r="D3971" s="20"/>
      <c r="E3971" s="17" t="s">
        <v>260</v>
      </c>
      <c r="F3971" s="19" t="s">
        <v>261</v>
      </c>
      <c r="G3971" s="8" t="s">
        <v>243</v>
      </c>
      <c r="H3971" s="8" t="s">
        <v>243</v>
      </c>
      <c r="I3971" s="8">
        <v>113564653</v>
      </c>
      <c r="J3971" s="8">
        <v>113564653</v>
      </c>
      <c r="K3971" s="8">
        <v>0</v>
      </c>
      <c r="L3971" s="8">
        <v>113564653</v>
      </c>
      <c r="M3971" s="8">
        <v>0</v>
      </c>
      <c r="N3971" s="9">
        <v>100</v>
      </c>
    </row>
    <row r="3972" spans="1:15" s="75" customFormat="1" ht="31.5" x14ac:dyDescent="0.2">
      <c r="A3972" s="16"/>
      <c r="B3972" s="22" t="s">
        <v>475</v>
      </c>
      <c r="C3972" s="17" t="s">
        <v>769</v>
      </c>
      <c r="D3972" s="4"/>
      <c r="E3972" s="4"/>
      <c r="F3972" s="19" t="s">
        <v>1060</v>
      </c>
      <c r="G3972" s="8" t="s">
        <v>243</v>
      </c>
      <c r="H3972" s="8">
        <v>0</v>
      </c>
      <c r="I3972" s="8">
        <v>8302063</v>
      </c>
      <c r="J3972" s="8">
        <v>90466</v>
      </c>
      <c r="K3972" s="8">
        <v>21897.377939999998</v>
      </c>
      <c r="L3972" s="8">
        <v>68568.622059999994</v>
      </c>
      <c r="M3972" s="8">
        <v>-8233494.37794</v>
      </c>
      <c r="N3972" s="9">
        <v>0.82592269005908503</v>
      </c>
    </row>
    <row r="3973" spans="1:15" s="75" customFormat="1" ht="18" customHeight="1" x14ac:dyDescent="0.2">
      <c r="A3973" s="16"/>
      <c r="B3973" s="16"/>
      <c r="C3973" s="20"/>
      <c r="D3973" s="17" t="s">
        <v>945</v>
      </c>
      <c r="E3973" s="4"/>
      <c r="F3973" s="19" t="s">
        <v>946</v>
      </c>
      <c r="G3973" s="8" t="s">
        <v>243</v>
      </c>
      <c r="H3973" s="8" t="s">
        <v>243</v>
      </c>
      <c r="I3973" s="8">
        <v>8302063</v>
      </c>
      <c r="J3973" s="8">
        <v>90466</v>
      </c>
      <c r="K3973" s="8">
        <v>21897.377939999998</v>
      </c>
      <c r="L3973" s="8">
        <v>68568.622059999994</v>
      </c>
      <c r="M3973" s="8">
        <v>-8233494.37794</v>
      </c>
      <c r="N3973" s="9">
        <v>0.82592269005908503</v>
      </c>
    </row>
    <row r="3974" spans="1:15" s="75" customFormat="1" ht="18" customHeight="1" x14ac:dyDescent="0.2">
      <c r="A3974" s="16"/>
      <c r="B3974" s="16"/>
      <c r="C3974" s="18"/>
      <c r="D3974" s="20"/>
      <c r="E3974" s="17" t="s">
        <v>277</v>
      </c>
      <c r="F3974" s="19" t="s">
        <v>278</v>
      </c>
      <c r="G3974" s="8" t="s">
        <v>243</v>
      </c>
      <c r="H3974" s="8" t="s">
        <v>243</v>
      </c>
      <c r="I3974" s="8">
        <v>8302063</v>
      </c>
      <c r="J3974" s="8">
        <v>90466</v>
      </c>
      <c r="K3974" s="8">
        <v>21897.377939999998</v>
      </c>
      <c r="L3974" s="8">
        <v>68568.622059999994</v>
      </c>
      <c r="M3974" s="8">
        <v>-8233494.37794</v>
      </c>
      <c r="N3974" s="9">
        <v>0.82592269005908503</v>
      </c>
    </row>
    <row r="3975" spans="1:15" s="75" customFormat="1" ht="19.5" customHeight="1" x14ac:dyDescent="0.2">
      <c r="A3975" s="29"/>
      <c r="B3975" s="30" t="s">
        <v>518</v>
      </c>
      <c r="C3975" s="31"/>
      <c r="D3975" s="31"/>
      <c r="E3975" s="29"/>
      <c r="F3975" s="32" t="s">
        <v>1394</v>
      </c>
      <c r="G3975" s="33">
        <v>535489853</v>
      </c>
      <c r="H3975" s="33">
        <v>720576055</v>
      </c>
      <c r="I3975" s="33">
        <v>0</v>
      </c>
      <c r="J3975" s="33">
        <v>0</v>
      </c>
      <c r="K3975" s="33">
        <v>0</v>
      </c>
      <c r="L3975" s="33">
        <v>0</v>
      </c>
      <c r="M3975" s="33">
        <v>0</v>
      </c>
      <c r="N3975" s="34">
        <v>0</v>
      </c>
      <c r="O3975" s="82"/>
    </row>
    <row r="3976" spans="1:15" s="75" customFormat="1" ht="15.75" x14ac:dyDescent="0.2">
      <c r="A3976" s="83"/>
      <c r="B3976" s="83"/>
      <c r="C3976" s="80" t="s">
        <v>286</v>
      </c>
      <c r="D3976" s="81"/>
      <c r="E3976" s="17"/>
      <c r="F3976" s="19" t="s">
        <v>1043</v>
      </c>
      <c r="G3976" s="8">
        <v>81415384</v>
      </c>
      <c r="H3976" s="8">
        <v>93459731</v>
      </c>
      <c r="I3976" s="8">
        <v>0</v>
      </c>
      <c r="J3976" s="8">
        <v>0</v>
      </c>
      <c r="K3976" s="8">
        <v>0</v>
      </c>
      <c r="L3976" s="8">
        <v>0</v>
      </c>
      <c r="M3976" s="8">
        <v>0</v>
      </c>
      <c r="N3976" s="9">
        <v>0</v>
      </c>
      <c r="O3976" s="82"/>
    </row>
    <row r="3977" spans="1:15" s="75" customFormat="1" ht="15.75" x14ac:dyDescent="0.2">
      <c r="A3977" s="83"/>
      <c r="B3977" s="83"/>
      <c r="C3977" s="80" t="s">
        <v>371</v>
      </c>
      <c r="D3977" s="81"/>
      <c r="E3977" s="17"/>
      <c r="F3977" s="19" t="s">
        <v>1047</v>
      </c>
      <c r="G3977" s="8">
        <v>6315958</v>
      </c>
      <c r="H3977" s="8">
        <v>7194170</v>
      </c>
      <c r="I3977" s="8">
        <v>0</v>
      </c>
      <c r="J3977" s="8">
        <v>0</v>
      </c>
      <c r="K3977" s="8">
        <v>0</v>
      </c>
      <c r="L3977" s="8">
        <v>0</v>
      </c>
      <c r="M3977" s="8">
        <v>0</v>
      </c>
      <c r="N3977" s="9">
        <v>0</v>
      </c>
      <c r="O3977" s="82"/>
    </row>
    <row r="3978" spans="1:15" s="75" customFormat="1" ht="31.5" x14ac:dyDescent="0.2">
      <c r="A3978" s="83"/>
      <c r="B3978" s="83"/>
      <c r="C3978" s="80" t="s">
        <v>623</v>
      </c>
      <c r="D3978" s="81"/>
      <c r="E3978" s="17"/>
      <c r="F3978" s="19" t="s">
        <v>1048</v>
      </c>
      <c r="G3978" s="8">
        <v>42764121</v>
      </c>
      <c r="H3978" s="8">
        <v>43864121</v>
      </c>
      <c r="I3978" s="8">
        <v>0</v>
      </c>
      <c r="J3978" s="8">
        <v>0</v>
      </c>
      <c r="K3978" s="8">
        <v>0</v>
      </c>
      <c r="L3978" s="8">
        <v>0</v>
      </c>
      <c r="M3978" s="8">
        <v>0</v>
      </c>
      <c r="N3978" s="9">
        <v>0</v>
      </c>
      <c r="O3978" s="82"/>
    </row>
    <row r="3979" spans="1:15" s="75" customFormat="1" ht="31.5" x14ac:dyDescent="0.2">
      <c r="A3979" s="83"/>
      <c r="B3979" s="83"/>
      <c r="C3979" s="80" t="s">
        <v>844</v>
      </c>
      <c r="D3979" s="81"/>
      <c r="E3979" s="17"/>
      <c r="F3979" s="19" t="s">
        <v>1400</v>
      </c>
      <c r="G3979" s="8" t="s">
        <v>243</v>
      </c>
      <c r="H3979" s="8">
        <v>52434322</v>
      </c>
      <c r="I3979" s="8">
        <v>0</v>
      </c>
      <c r="J3979" s="8">
        <v>0</v>
      </c>
      <c r="K3979" s="8">
        <v>0</v>
      </c>
      <c r="L3979" s="8">
        <v>0</v>
      </c>
      <c r="M3979" s="8">
        <v>0</v>
      </c>
      <c r="N3979" s="9">
        <v>0</v>
      </c>
      <c r="O3979" s="82"/>
    </row>
    <row r="3980" spans="1:15" s="75" customFormat="1" ht="31.5" x14ac:dyDescent="0.2">
      <c r="A3980" s="83"/>
      <c r="B3980" s="83"/>
      <c r="C3980" s="80" t="s">
        <v>1049</v>
      </c>
      <c r="D3980" s="81"/>
      <c r="E3980" s="17"/>
      <c r="F3980" s="19" t="s">
        <v>1050</v>
      </c>
      <c r="G3980" s="8">
        <v>221972636</v>
      </c>
      <c r="H3980" s="8">
        <v>313453481</v>
      </c>
      <c r="I3980" s="8">
        <v>0</v>
      </c>
      <c r="J3980" s="8">
        <v>0</v>
      </c>
      <c r="K3980" s="8">
        <v>0</v>
      </c>
      <c r="L3980" s="8">
        <v>0</v>
      </c>
      <c r="M3980" s="8">
        <v>0</v>
      </c>
      <c r="N3980" s="9">
        <v>0</v>
      </c>
      <c r="O3980" s="82"/>
    </row>
    <row r="3981" spans="1:15" s="75" customFormat="1" ht="15.75" x14ac:dyDescent="0.2">
      <c r="A3981" s="83"/>
      <c r="B3981" s="83"/>
      <c r="C3981" s="80" t="s">
        <v>749</v>
      </c>
      <c r="D3981" s="81"/>
      <c r="E3981" s="17"/>
      <c r="F3981" s="19" t="s">
        <v>1053</v>
      </c>
      <c r="G3981" s="8">
        <v>19543556</v>
      </c>
      <c r="H3981" s="8">
        <v>19326647</v>
      </c>
      <c r="I3981" s="8">
        <v>0</v>
      </c>
      <c r="J3981" s="8">
        <v>0</v>
      </c>
      <c r="K3981" s="8">
        <v>0</v>
      </c>
      <c r="L3981" s="8">
        <v>0</v>
      </c>
      <c r="M3981" s="8">
        <v>0</v>
      </c>
      <c r="N3981" s="9">
        <v>0</v>
      </c>
      <c r="O3981" s="82"/>
    </row>
    <row r="3982" spans="1:15" s="75" customFormat="1" ht="15.75" x14ac:dyDescent="0.2">
      <c r="A3982" s="83"/>
      <c r="B3982" s="83"/>
      <c r="C3982" s="80" t="s">
        <v>388</v>
      </c>
      <c r="D3982" s="81"/>
      <c r="E3982" s="17"/>
      <c r="F3982" s="19" t="s">
        <v>1055</v>
      </c>
      <c r="G3982" s="8">
        <v>22276927</v>
      </c>
      <c r="H3982" s="8">
        <v>22276927</v>
      </c>
      <c r="I3982" s="8">
        <v>0</v>
      </c>
      <c r="J3982" s="8">
        <v>0</v>
      </c>
      <c r="K3982" s="8">
        <v>0</v>
      </c>
      <c r="L3982" s="8">
        <v>0</v>
      </c>
      <c r="M3982" s="8">
        <v>0</v>
      </c>
      <c r="N3982" s="9">
        <v>0</v>
      </c>
      <c r="O3982" s="82"/>
    </row>
    <row r="3983" spans="1:15" s="75" customFormat="1" ht="47.25" x14ac:dyDescent="0.2">
      <c r="A3983" s="83"/>
      <c r="B3983" s="83"/>
      <c r="C3983" s="80" t="s">
        <v>415</v>
      </c>
      <c r="D3983" s="81"/>
      <c r="E3983" s="17"/>
      <c r="F3983" s="19" t="s">
        <v>1056</v>
      </c>
      <c r="G3983" s="8" t="s">
        <v>243</v>
      </c>
      <c r="H3983" s="8">
        <v>19063322</v>
      </c>
      <c r="I3983" s="8">
        <v>0</v>
      </c>
      <c r="J3983" s="8">
        <v>0</v>
      </c>
      <c r="K3983" s="8">
        <v>0</v>
      </c>
      <c r="L3983" s="8">
        <v>0</v>
      </c>
      <c r="M3983" s="8">
        <v>0</v>
      </c>
      <c r="N3983" s="9">
        <v>0</v>
      </c>
      <c r="O3983" s="82"/>
    </row>
    <row r="3984" spans="1:15" s="75" customFormat="1" ht="15.75" x14ac:dyDescent="0.2">
      <c r="A3984" s="83"/>
      <c r="B3984" s="83"/>
      <c r="C3984" s="80" t="s">
        <v>417</v>
      </c>
      <c r="D3984" s="81"/>
      <c r="E3984" s="17"/>
      <c r="F3984" s="19" t="s">
        <v>1057</v>
      </c>
      <c r="G3984" s="8">
        <v>11736618</v>
      </c>
      <c r="H3984" s="8">
        <v>11736618</v>
      </c>
      <c r="I3984" s="8">
        <v>0</v>
      </c>
      <c r="J3984" s="8">
        <v>0</v>
      </c>
      <c r="K3984" s="8">
        <v>0</v>
      </c>
      <c r="L3984" s="8">
        <v>0</v>
      </c>
      <c r="M3984" s="8">
        <v>0</v>
      </c>
      <c r="N3984" s="9">
        <v>0</v>
      </c>
      <c r="O3984" s="82"/>
    </row>
    <row r="3985" spans="1:15" s="75" customFormat="1" ht="15.75" customHeight="1" x14ac:dyDescent="0.2">
      <c r="A3985" s="83"/>
      <c r="B3985" s="83"/>
      <c r="C3985" s="80" t="s">
        <v>1058</v>
      </c>
      <c r="D3985" s="81"/>
      <c r="E3985" s="17"/>
      <c r="F3985" s="19" t="s">
        <v>1059</v>
      </c>
      <c r="G3985" s="8">
        <v>129464653</v>
      </c>
      <c r="H3985" s="8">
        <v>129464653</v>
      </c>
      <c r="I3985" s="8">
        <v>0</v>
      </c>
      <c r="J3985" s="8">
        <v>0</v>
      </c>
      <c r="K3985" s="8">
        <v>0</v>
      </c>
      <c r="L3985" s="8">
        <v>0</v>
      </c>
      <c r="M3985" s="8">
        <v>0</v>
      </c>
      <c r="N3985" s="9">
        <v>0</v>
      </c>
      <c r="O3985" s="82"/>
    </row>
    <row r="3986" spans="1:15" s="75" customFormat="1" ht="31.5" x14ac:dyDescent="0.2">
      <c r="A3986" s="83"/>
      <c r="B3986" s="83"/>
      <c r="C3986" s="80" t="s">
        <v>769</v>
      </c>
      <c r="D3986" s="81"/>
      <c r="E3986" s="17"/>
      <c r="F3986" s="19" t="s">
        <v>1060</v>
      </c>
      <c r="G3986" s="8" t="s">
        <v>243</v>
      </c>
      <c r="H3986" s="8">
        <v>8302063</v>
      </c>
      <c r="I3986" s="8">
        <v>0</v>
      </c>
      <c r="J3986" s="8">
        <v>0</v>
      </c>
      <c r="K3986" s="8">
        <v>0</v>
      </c>
      <c r="L3986" s="8">
        <v>0</v>
      </c>
      <c r="M3986" s="8">
        <v>0</v>
      </c>
      <c r="N3986" s="9">
        <v>0</v>
      </c>
      <c r="O3986" s="82"/>
    </row>
    <row r="3987" spans="1:15" s="64" customFormat="1" ht="19.5" x14ac:dyDescent="0.25">
      <c r="A3987" s="65" t="s">
        <v>66</v>
      </c>
      <c r="B3987" s="71"/>
      <c r="C3987" s="72"/>
      <c r="D3987" s="72"/>
      <c r="E3987" s="71"/>
      <c r="F3987" s="68" t="s">
        <v>1061</v>
      </c>
      <c r="G3987" s="69">
        <v>1405291377</v>
      </c>
      <c r="H3987" s="69">
        <v>1014836534</v>
      </c>
      <c r="I3987" s="69">
        <v>794530873.79999995</v>
      </c>
      <c r="J3987" s="69">
        <v>764375963.73465002</v>
      </c>
      <c r="K3987" s="69">
        <v>52331.338590025902</v>
      </c>
      <c r="L3987" s="69">
        <v>764323632.39605999</v>
      </c>
      <c r="M3987" s="69">
        <v>-30207241.403939702</v>
      </c>
      <c r="N3987" s="70">
        <v>96.198103509877797</v>
      </c>
    </row>
    <row r="3988" spans="1:15" s="75" customFormat="1" ht="17.25" customHeight="1" x14ac:dyDescent="0.2">
      <c r="A3988" s="29"/>
      <c r="B3988" s="30" t="s">
        <v>356</v>
      </c>
      <c r="C3988" s="31"/>
      <c r="D3988" s="31"/>
      <c r="E3988" s="29"/>
      <c r="F3988" s="32" t="s">
        <v>357</v>
      </c>
      <c r="G3988" s="33">
        <v>8999977</v>
      </c>
      <c r="H3988" s="33">
        <v>15348008</v>
      </c>
      <c r="I3988" s="33">
        <v>15331377</v>
      </c>
      <c r="J3988" s="33">
        <v>15329819.382649999</v>
      </c>
      <c r="K3988" s="33">
        <v>40.900389999151201</v>
      </c>
      <c r="L3988" s="33">
        <v>15329778.48226</v>
      </c>
      <c r="M3988" s="33">
        <v>-1598.51774000004</v>
      </c>
      <c r="N3988" s="34">
        <v>99.989573554025796</v>
      </c>
    </row>
    <row r="3989" spans="1:15" s="75" customFormat="1" ht="15.75" customHeight="1" x14ac:dyDescent="0.2">
      <c r="A3989" s="16"/>
      <c r="B3989" s="22" t="s">
        <v>356</v>
      </c>
      <c r="C3989" s="17" t="s">
        <v>310</v>
      </c>
      <c r="D3989" s="4"/>
      <c r="E3989" s="4"/>
      <c r="F3989" s="19" t="s">
        <v>1062</v>
      </c>
      <c r="G3989" s="8">
        <v>8999977</v>
      </c>
      <c r="H3989" s="8">
        <v>15348008</v>
      </c>
      <c r="I3989" s="8">
        <v>15331377</v>
      </c>
      <c r="J3989" s="8">
        <v>15329819.382649999</v>
      </c>
      <c r="K3989" s="8">
        <v>40.900389999151201</v>
      </c>
      <c r="L3989" s="8">
        <v>15329778.48226</v>
      </c>
      <c r="M3989" s="8">
        <v>-1598.51774000004</v>
      </c>
      <c r="N3989" s="9">
        <v>99.989573554025796</v>
      </c>
    </row>
    <row r="3990" spans="1:15" s="75" customFormat="1" ht="15.75" customHeight="1" x14ac:dyDescent="0.2">
      <c r="A3990" s="16"/>
      <c r="B3990" s="16"/>
      <c r="C3990" s="20"/>
      <c r="D3990" s="17" t="s">
        <v>237</v>
      </c>
      <c r="E3990" s="4"/>
      <c r="F3990" s="19" t="s">
        <v>1063</v>
      </c>
      <c r="G3990" s="8" t="s">
        <v>243</v>
      </c>
      <c r="H3990" s="8" t="s">
        <v>243</v>
      </c>
      <c r="I3990" s="8">
        <v>15331377</v>
      </c>
      <c r="J3990" s="8">
        <v>15329819.382649999</v>
      </c>
      <c r="K3990" s="8">
        <v>40.900389999151201</v>
      </c>
      <c r="L3990" s="8">
        <v>15329778.48226</v>
      </c>
      <c r="M3990" s="8">
        <v>-1598.51774000004</v>
      </c>
      <c r="N3990" s="9">
        <v>99.989573554025796</v>
      </c>
    </row>
    <row r="3991" spans="1:15" s="75" customFormat="1" ht="15.75" customHeight="1" x14ac:dyDescent="0.2">
      <c r="A3991" s="16"/>
      <c r="B3991" s="16"/>
      <c r="C3991" s="18"/>
      <c r="D3991" s="20"/>
      <c r="E3991" s="17" t="s">
        <v>337</v>
      </c>
      <c r="F3991" s="19" t="s">
        <v>338</v>
      </c>
      <c r="G3991" s="8" t="s">
        <v>243</v>
      </c>
      <c r="H3991" s="8" t="s">
        <v>243</v>
      </c>
      <c r="I3991" s="8">
        <v>3656895.7</v>
      </c>
      <c r="J3991" s="8">
        <v>3656894.8078100001</v>
      </c>
      <c r="K3991" s="8">
        <v>0</v>
      </c>
      <c r="L3991" s="8">
        <v>3656894.8078100001</v>
      </c>
      <c r="M3991" s="8">
        <v>-0.89219000004231896</v>
      </c>
      <c r="N3991" s="9">
        <v>99.999975602530895</v>
      </c>
    </row>
    <row r="3992" spans="1:15" s="75" customFormat="1" ht="15.75" customHeight="1" x14ac:dyDescent="0.2">
      <c r="A3992" s="16"/>
      <c r="B3992" s="16"/>
      <c r="C3992" s="18"/>
      <c r="D3992" s="20"/>
      <c r="E3992" s="17" t="s">
        <v>327</v>
      </c>
      <c r="F3992" s="19" t="s">
        <v>328</v>
      </c>
      <c r="G3992" s="8" t="s">
        <v>243</v>
      </c>
      <c r="H3992" s="8" t="s">
        <v>243</v>
      </c>
      <c r="I3992" s="8">
        <v>3601458.2</v>
      </c>
      <c r="J3992" s="8">
        <v>3601458.14811</v>
      </c>
      <c r="K3992" s="8">
        <v>0</v>
      </c>
      <c r="L3992" s="8">
        <v>3601458.14811</v>
      </c>
      <c r="M3992" s="8">
        <v>-5.1890000235289301E-2</v>
      </c>
      <c r="N3992" s="9">
        <v>99.999998559194694</v>
      </c>
    </row>
    <row r="3993" spans="1:15" s="75" customFormat="1" ht="15.75" customHeight="1" x14ac:dyDescent="0.2">
      <c r="A3993" s="16"/>
      <c r="B3993" s="16"/>
      <c r="C3993" s="18"/>
      <c r="D3993" s="20"/>
      <c r="E3993" s="17" t="s">
        <v>265</v>
      </c>
      <c r="F3993" s="19" t="s">
        <v>266</v>
      </c>
      <c r="G3993" s="8" t="s">
        <v>243</v>
      </c>
      <c r="H3993" s="8" t="s">
        <v>243</v>
      </c>
      <c r="I3993" s="8">
        <v>11444.4</v>
      </c>
      <c r="J3993" s="8">
        <v>11444.0928</v>
      </c>
      <c r="K3993" s="8">
        <v>0</v>
      </c>
      <c r="L3993" s="8">
        <v>11444.0928</v>
      </c>
      <c r="M3993" s="8">
        <v>-0.30719999999928399</v>
      </c>
      <c r="N3993" s="9">
        <v>99.997315717730999</v>
      </c>
    </row>
    <row r="3994" spans="1:15" s="75" customFormat="1" ht="15.75" customHeight="1" x14ac:dyDescent="0.2">
      <c r="A3994" s="16"/>
      <c r="B3994" s="16"/>
      <c r="C3994" s="18"/>
      <c r="D3994" s="20"/>
      <c r="E3994" s="17" t="s">
        <v>277</v>
      </c>
      <c r="F3994" s="19" t="s">
        <v>278</v>
      </c>
      <c r="G3994" s="8" t="s">
        <v>243</v>
      </c>
      <c r="H3994" s="8" t="s">
        <v>243</v>
      </c>
      <c r="I3994" s="8">
        <v>4754267.5</v>
      </c>
      <c r="J3994" s="8">
        <v>4752711.9308900004</v>
      </c>
      <c r="K3994" s="8">
        <v>40.900390000082602</v>
      </c>
      <c r="L3994" s="8">
        <v>4752671.0305000003</v>
      </c>
      <c r="M3994" s="8">
        <v>-1596.46949999966</v>
      </c>
      <c r="N3994" s="9">
        <v>99.966420284512793</v>
      </c>
    </row>
    <row r="3995" spans="1:15" s="75" customFormat="1" ht="15.75" customHeight="1" x14ac:dyDescent="0.2">
      <c r="A3995" s="16"/>
      <c r="B3995" s="16"/>
      <c r="C3995" s="18"/>
      <c r="D3995" s="20"/>
      <c r="E3995" s="17" t="s">
        <v>368</v>
      </c>
      <c r="F3995" s="19" t="s">
        <v>369</v>
      </c>
      <c r="G3995" s="8" t="s">
        <v>243</v>
      </c>
      <c r="H3995" s="8" t="s">
        <v>243</v>
      </c>
      <c r="I3995" s="8">
        <v>3307311.2</v>
      </c>
      <c r="J3995" s="8">
        <v>3307310.4030399998</v>
      </c>
      <c r="K3995" s="8">
        <v>0</v>
      </c>
      <c r="L3995" s="8">
        <v>3307310.4030399998</v>
      </c>
      <c r="M3995" s="8">
        <v>-0.79696000041440096</v>
      </c>
      <c r="N3995" s="9">
        <v>99.999975903084007</v>
      </c>
    </row>
    <row r="3996" spans="1:15" s="75" customFormat="1" ht="15.75" customHeight="1" x14ac:dyDescent="0.2">
      <c r="A3996" s="29"/>
      <c r="B3996" s="30" t="s">
        <v>359</v>
      </c>
      <c r="C3996" s="31"/>
      <c r="D3996" s="31"/>
      <c r="E3996" s="29"/>
      <c r="F3996" s="32" t="s">
        <v>360</v>
      </c>
      <c r="G3996" s="33">
        <v>4389648</v>
      </c>
      <c r="H3996" s="33">
        <v>5829577</v>
      </c>
      <c r="I3996" s="33">
        <v>3660832.5</v>
      </c>
      <c r="J3996" s="33">
        <v>3548744.1100300001</v>
      </c>
      <c r="K3996" s="33">
        <v>0</v>
      </c>
      <c r="L3996" s="33">
        <v>3548744.1100300001</v>
      </c>
      <c r="M3996" s="33">
        <v>-112088.389969999</v>
      </c>
      <c r="N3996" s="34">
        <v>96.9381721242368</v>
      </c>
    </row>
    <row r="3997" spans="1:15" s="75" customFormat="1" ht="16.5" customHeight="1" x14ac:dyDescent="0.2">
      <c r="A3997" s="16"/>
      <c r="B3997" s="22" t="s">
        <v>359</v>
      </c>
      <c r="C3997" s="17" t="s">
        <v>312</v>
      </c>
      <c r="D3997" s="4"/>
      <c r="E3997" s="4"/>
      <c r="F3997" s="19" t="s">
        <v>1064</v>
      </c>
      <c r="G3997" s="8">
        <v>845741</v>
      </c>
      <c r="H3997" s="8">
        <v>2290402</v>
      </c>
      <c r="I3997" s="8">
        <v>111729.5</v>
      </c>
      <c r="J3997" s="8">
        <v>0</v>
      </c>
      <c r="K3997" s="8">
        <v>0</v>
      </c>
      <c r="L3997" s="8">
        <v>0</v>
      </c>
      <c r="M3997" s="8">
        <v>-111729.5</v>
      </c>
      <c r="N3997" s="9">
        <v>0</v>
      </c>
    </row>
    <row r="3998" spans="1:15" s="75" customFormat="1" ht="16.5" customHeight="1" x14ac:dyDescent="0.2">
      <c r="A3998" s="16"/>
      <c r="B3998" s="16"/>
      <c r="C3998" s="18"/>
      <c r="D3998" s="20"/>
      <c r="E3998" s="17" t="s">
        <v>260</v>
      </c>
      <c r="F3998" s="19" t="s">
        <v>261</v>
      </c>
      <c r="G3998" s="8" t="s">
        <v>243</v>
      </c>
      <c r="H3998" s="8" t="s">
        <v>243</v>
      </c>
      <c r="I3998" s="8">
        <v>111729.5</v>
      </c>
      <c r="J3998" s="8">
        <v>0</v>
      </c>
      <c r="K3998" s="8">
        <v>0</v>
      </c>
      <c r="L3998" s="8">
        <v>0</v>
      </c>
      <c r="M3998" s="8">
        <v>-111729.5</v>
      </c>
      <c r="N3998" s="9">
        <v>0</v>
      </c>
    </row>
    <row r="3999" spans="1:15" s="75" customFormat="1" ht="16.5" customHeight="1" x14ac:dyDescent="0.2">
      <c r="A3999" s="16"/>
      <c r="B3999" s="22" t="s">
        <v>359</v>
      </c>
      <c r="C3999" s="17" t="s">
        <v>802</v>
      </c>
      <c r="D3999" s="4"/>
      <c r="E3999" s="4"/>
      <c r="F3999" s="19" t="s">
        <v>1065</v>
      </c>
      <c r="G3999" s="8">
        <v>543811</v>
      </c>
      <c r="H3999" s="8">
        <v>539079</v>
      </c>
      <c r="I3999" s="8">
        <v>564007</v>
      </c>
      <c r="J3999" s="8">
        <v>563648.12002999999</v>
      </c>
      <c r="K3999" s="8">
        <v>0</v>
      </c>
      <c r="L3999" s="8">
        <v>563648.12002999999</v>
      </c>
      <c r="M3999" s="8">
        <v>-358.87996999989298</v>
      </c>
      <c r="N3999" s="9">
        <v>99.936369589384498</v>
      </c>
    </row>
    <row r="4000" spans="1:15" s="75" customFormat="1" ht="16.5" customHeight="1" x14ac:dyDescent="0.2">
      <c r="A4000" s="16"/>
      <c r="B4000" s="16"/>
      <c r="C4000" s="20"/>
      <c r="D4000" s="17" t="s">
        <v>264</v>
      </c>
      <c r="E4000" s="4"/>
      <c r="F4000" s="19" t="s">
        <v>1066</v>
      </c>
      <c r="G4000" s="8" t="s">
        <v>243</v>
      </c>
      <c r="H4000" s="8" t="s">
        <v>243</v>
      </c>
      <c r="I4000" s="8">
        <v>90030</v>
      </c>
      <c r="J4000" s="8">
        <v>90027.389309999999</v>
      </c>
      <c r="K4000" s="8">
        <v>0</v>
      </c>
      <c r="L4000" s="8">
        <v>90027.389309999999</v>
      </c>
      <c r="M4000" s="8">
        <v>-2.6106900000013402</v>
      </c>
      <c r="N4000" s="9">
        <v>99.997100199933399</v>
      </c>
    </row>
    <row r="4001" spans="1:14" s="75" customFormat="1" ht="16.5" customHeight="1" x14ac:dyDescent="0.2">
      <c r="A4001" s="16"/>
      <c r="B4001" s="16"/>
      <c r="C4001" s="18"/>
      <c r="D4001" s="20"/>
      <c r="E4001" s="17" t="s">
        <v>300</v>
      </c>
      <c r="F4001" s="19" t="s">
        <v>301</v>
      </c>
      <c r="G4001" s="8" t="s">
        <v>243</v>
      </c>
      <c r="H4001" s="8" t="s">
        <v>243</v>
      </c>
      <c r="I4001" s="8">
        <v>7606</v>
      </c>
      <c r="J4001" s="8">
        <v>7605.3671700000004</v>
      </c>
      <c r="K4001" s="8">
        <v>0</v>
      </c>
      <c r="L4001" s="8">
        <v>7605.3671700000004</v>
      </c>
      <c r="M4001" s="8">
        <v>-0.63282999999955802</v>
      </c>
      <c r="N4001" s="9">
        <v>99.991679858006805</v>
      </c>
    </row>
    <row r="4002" spans="1:14" s="75" customFormat="1" ht="16.5" customHeight="1" x14ac:dyDescent="0.2">
      <c r="A4002" s="16"/>
      <c r="B4002" s="16"/>
      <c r="C4002" s="18"/>
      <c r="D4002" s="20"/>
      <c r="E4002" s="17" t="s">
        <v>302</v>
      </c>
      <c r="F4002" s="19" t="s">
        <v>303</v>
      </c>
      <c r="G4002" s="8" t="s">
        <v>243</v>
      </c>
      <c r="H4002" s="8" t="s">
        <v>243</v>
      </c>
      <c r="I4002" s="8">
        <v>865</v>
      </c>
      <c r="J4002" s="8">
        <v>864.46213999999998</v>
      </c>
      <c r="K4002" s="8">
        <v>0</v>
      </c>
      <c r="L4002" s="8">
        <v>864.46213999999998</v>
      </c>
      <c r="M4002" s="8">
        <v>-0.53786000000002299</v>
      </c>
      <c r="N4002" s="9">
        <v>99.937819653179204</v>
      </c>
    </row>
    <row r="4003" spans="1:14" s="75" customFormat="1" ht="16.5" customHeight="1" x14ac:dyDescent="0.2">
      <c r="A4003" s="16"/>
      <c r="B4003" s="16"/>
      <c r="C4003" s="18"/>
      <c r="D4003" s="20"/>
      <c r="E4003" s="17" t="s">
        <v>277</v>
      </c>
      <c r="F4003" s="19" t="s">
        <v>278</v>
      </c>
      <c r="G4003" s="8" t="s">
        <v>243</v>
      </c>
      <c r="H4003" s="8" t="s">
        <v>243</v>
      </c>
      <c r="I4003" s="8">
        <v>49737</v>
      </c>
      <c r="J4003" s="8">
        <v>49736.24</v>
      </c>
      <c r="K4003" s="8">
        <v>0</v>
      </c>
      <c r="L4003" s="8">
        <v>49736.24</v>
      </c>
      <c r="M4003" s="8">
        <v>-0.76000000000203705</v>
      </c>
      <c r="N4003" s="9">
        <v>99.998471962522899</v>
      </c>
    </row>
    <row r="4004" spans="1:14" s="75" customFormat="1" ht="16.5" customHeight="1" x14ac:dyDescent="0.2">
      <c r="A4004" s="16"/>
      <c r="B4004" s="16"/>
      <c r="C4004" s="18"/>
      <c r="D4004" s="20"/>
      <c r="E4004" s="17" t="s">
        <v>348</v>
      </c>
      <c r="F4004" s="19" t="s">
        <v>349</v>
      </c>
      <c r="G4004" s="8" t="s">
        <v>243</v>
      </c>
      <c r="H4004" s="8" t="s">
        <v>243</v>
      </c>
      <c r="I4004" s="8">
        <v>31822</v>
      </c>
      <c r="J4004" s="8">
        <v>31821.32</v>
      </c>
      <c r="K4004" s="8">
        <v>0</v>
      </c>
      <c r="L4004" s="8">
        <v>31821.32</v>
      </c>
      <c r="M4004" s="8">
        <v>-0.68000000000029104</v>
      </c>
      <c r="N4004" s="9">
        <v>99.997863113569196</v>
      </c>
    </row>
    <row r="4005" spans="1:14" s="75" customFormat="1" ht="31.5" customHeight="1" x14ac:dyDescent="0.2">
      <c r="A4005" s="16"/>
      <c r="B4005" s="16"/>
      <c r="C4005" s="20"/>
      <c r="D4005" s="17" t="s">
        <v>294</v>
      </c>
      <c r="E4005" s="4"/>
      <c r="F4005" s="60" t="s">
        <v>1364</v>
      </c>
      <c r="G4005" s="8" t="s">
        <v>243</v>
      </c>
      <c r="H4005" s="8" t="s">
        <v>243</v>
      </c>
      <c r="I4005" s="8">
        <v>5712</v>
      </c>
      <c r="J4005" s="8">
        <v>5711.4678299999996</v>
      </c>
      <c r="K4005" s="8">
        <v>0</v>
      </c>
      <c r="L4005" s="8">
        <v>5711.4678299999996</v>
      </c>
      <c r="M4005" s="8">
        <v>-0.53216999999949599</v>
      </c>
      <c r="N4005" s="9">
        <v>99.990683298319297</v>
      </c>
    </row>
    <row r="4006" spans="1:14" s="75" customFormat="1" ht="15.75" customHeight="1" x14ac:dyDescent="0.2">
      <c r="A4006" s="16"/>
      <c r="B4006" s="16"/>
      <c r="C4006" s="18"/>
      <c r="D4006" s="20"/>
      <c r="E4006" s="17" t="s">
        <v>265</v>
      </c>
      <c r="F4006" s="19" t="s">
        <v>266</v>
      </c>
      <c r="G4006" s="8" t="s">
        <v>243</v>
      </c>
      <c r="H4006" s="8" t="s">
        <v>243</v>
      </c>
      <c r="I4006" s="8">
        <v>850</v>
      </c>
      <c r="J4006" s="8">
        <v>849.46784000000002</v>
      </c>
      <c r="K4006" s="8">
        <v>0</v>
      </c>
      <c r="L4006" s="8">
        <v>849.46784000000002</v>
      </c>
      <c r="M4006" s="8">
        <v>-0.53215999999997599</v>
      </c>
      <c r="N4006" s="9">
        <v>99.937392941176498</v>
      </c>
    </row>
    <row r="4007" spans="1:14" s="75" customFormat="1" ht="15.75" customHeight="1" x14ac:dyDescent="0.2">
      <c r="A4007" s="16"/>
      <c r="B4007" s="16"/>
      <c r="C4007" s="18"/>
      <c r="D4007" s="20"/>
      <c r="E4007" s="17" t="s">
        <v>267</v>
      </c>
      <c r="F4007" s="19" t="s">
        <v>268</v>
      </c>
      <c r="G4007" s="8" t="s">
        <v>243</v>
      </c>
      <c r="H4007" s="8" t="s">
        <v>243</v>
      </c>
      <c r="I4007" s="8">
        <v>1920</v>
      </c>
      <c r="J4007" s="8">
        <v>1920</v>
      </c>
      <c r="K4007" s="8">
        <v>0</v>
      </c>
      <c r="L4007" s="8">
        <v>1920</v>
      </c>
      <c r="M4007" s="8">
        <v>0</v>
      </c>
      <c r="N4007" s="9">
        <v>100</v>
      </c>
    </row>
    <row r="4008" spans="1:14" s="75" customFormat="1" ht="15.75" customHeight="1" x14ac:dyDescent="0.2">
      <c r="A4008" s="16"/>
      <c r="B4008" s="16"/>
      <c r="C4008" s="18"/>
      <c r="D4008" s="20"/>
      <c r="E4008" s="17" t="s">
        <v>277</v>
      </c>
      <c r="F4008" s="19" t="s">
        <v>278</v>
      </c>
      <c r="G4008" s="8" t="s">
        <v>243</v>
      </c>
      <c r="H4008" s="8" t="s">
        <v>243</v>
      </c>
      <c r="I4008" s="8">
        <v>2942</v>
      </c>
      <c r="J4008" s="8">
        <v>2941.9999899999998</v>
      </c>
      <c r="K4008" s="8">
        <v>0</v>
      </c>
      <c r="L4008" s="8">
        <v>2941.9999899999998</v>
      </c>
      <c r="M4008" s="8">
        <v>-1.0000000202126101E-5</v>
      </c>
      <c r="N4008" s="9">
        <v>99.999999660095199</v>
      </c>
    </row>
    <row r="4009" spans="1:14" s="75" customFormat="1" ht="15.75" customHeight="1" x14ac:dyDescent="0.2">
      <c r="A4009" s="16"/>
      <c r="B4009" s="16"/>
      <c r="C4009" s="20"/>
      <c r="D4009" s="17" t="s">
        <v>241</v>
      </c>
      <c r="E4009" s="4"/>
      <c r="F4009" s="19" t="s">
        <v>242</v>
      </c>
      <c r="G4009" s="8" t="s">
        <v>243</v>
      </c>
      <c r="H4009" s="8" t="s">
        <v>243</v>
      </c>
      <c r="I4009" s="8">
        <v>468265</v>
      </c>
      <c r="J4009" s="8">
        <v>467909.26289000001</v>
      </c>
      <c r="K4009" s="8">
        <v>0</v>
      </c>
      <c r="L4009" s="8">
        <v>467909.26289000001</v>
      </c>
      <c r="M4009" s="8">
        <v>-355.73710999998701</v>
      </c>
      <c r="N4009" s="9">
        <v>99.924030813748601</v>
      </c>
    </row>
    <row r="4010" spans="1:14" s="75" customFormat="1" ht="15.75" customHeight="1" x14ac:dyDescent="0.2">
      <c r="A4010" s="16"/>
      <c r="B4010" s="16"/>
      <c r="C4010" s="18"/>
      <c r="D4010" s="20"/>
      <c r="E4010" s="17" t="s">
        <v>244</v>
      </c>
      <c r="F4010" s="19" t="s">
        <v>245</v>
      </c>
      <c r="G4010" s="8" t="s">
        <v>243</v>
      </c>
      <c r="H4010" s="8" t="s">
        <v>243</v>
      </c>
      <c r="I4010" s="8">
        <v>220930</v>
      </c>
      <c r="J4010" s="8">
        <v>220930</v>
      </c>
      <c r="K4010" s="8">
        <v>0</v>
      </c>
      <c r="L4010" s="8">
        <v>220930</v>
      </c>
      <c r="M4010" s="8">
        <v>0</v>
      </c>
      <c r="N4010" s="9">
        <v>100</v>
      </c>
    </row>
    <row r="4011" spans="1:14" s="75" customFormat="1" ht="15.75" customHeight="1" x14ac:dyDescent="0.2">
      <c r="A4011" s="16"/>
      <c r="B4011" s="16"/>
      <c r="C4011" s="18"/>
      <c r="D4011" s="20"/>
      <c r="E4011" s="17" t="s">
        <v>246</v>
      </c>
      <c r="F4011" s="19" t="s">
        <v>247</v>
      </c>
      <c r="G4011" s="8" t="s">
        <v>243</v>
      </c>
      <c r="H4011" s="8" t="s">
        <v>243</v>
      </c>
      <c r="I4011" s="8">
        <v>136229</v>
      </c>
      <c r="J4011" s="8">
        <v>135883.60779000001</v>
      </c>
      <c r="K4011" s="8">
        <v>0</v>
      </c>
      <c r="L4011" s="8">
        <v>135883.60779000001</v>
      </c>
      <c r="M4011" s="8">
        <v>-345.392209999991</v>
      </c>
      <c r="N4011" s="9">
        <v>99.746462052866903</v>
      </c>
    </row>
    <row r="4012" spans="1:14" s="75" customFormat="1" ht="15.75" customHeight="1" x14ac:dyDescent="0.2">
      <c r="A4012" s="16"/>
      <c r="B4012" s="16"/>
      <c r="C4012" s="18"/>
      <c r="D4012" s="20"/>
      <c r="E4012" s="17" t="s">
        <v>248</v>
      </c>
      <c r="F4012" s="19" t="s">
        <v>249</v>
      </c>
      <c r="G4012" s="8" t="s">
        <v>243</v>
      </c>
      <c r="H4012" s="8" t="s">
        <v>243</v>
      </c>
      <c r="I4012" s="8">
        <v>31587</v>
      </c>
      <c r="J4012" s="8">
        <v>31586.018</v>
      </c>
      <c r="K4012" s="8">
        <v>0</v>
      </c>
      <c r="L4012" s="8">
        <v>31586.018</v>
      </c>
      <c r="M4012" s="8">
        <v>-0.98199999999997101</v>
      </c>
      <c r="N4012" s="9">
        <v>99.996891126096202</v>
      </c>
    </row>
    <row r="4013" spans="1:14" s="75" customFormat="1" ht="15.75" customHeight="1" x14ac:dyDescent="0.2">
      <c r="A4013" s="16"/>
      <c r="B4013" s="16"/>
      <c r="C4013" s="18"/>
      <c r="D4013" s="20"/>
      <c r="E4013" s="17" t="s">
        <v>250</v>
      </c>
      <c r="F4013" s="19" t="s">
        <v>251</v>
      </c>
      <c r="G4013" s="8" t="s">
        <v>243</v>
      </c>
      <c r="H4013" s="8" t="s">
        <v>243</v>
      </c>
      <c r="I4013" s="8">
        <v>24181</v>
      </c>
      <c r="J4013" s="8">
        <v>24174.223099999999</v>
      </c>
      <c r="K4013" s="8">
        <v>0</v>
      </c>
      <c r="L4013" s="8">
        <v>24174.223099999999</v>
      </c>
      <c r="M4013" s="8">
        <v>-6.77690000000075</v>
      </c>
      <c r="N4013" s="9">
        <v>99.971974277325202</v>
      </c>
    </row>
    <row r="4014" spans="1:14" s="75" customFormat="1" ht="15.75" customHeight="1" x14ac:dyDescent="0.2">
      <c r="A4014" s="16"/>
      <c r="B4014" s="16"/>
      <c r="C4014" s="18"/>
      <c r="D4014" s="20"/>
      <c r="E4014" s="17" t="s">
        <v>252</v>
      </c>
      <c r="F4014" s="19" t="s">
        <v>253</v>
      </c>
      <c r="G4014" s="8" t="s">
        <v>243</v>
      </c>
      <c r="H4014" s="8" t="s">
        <v>243</v>
      </c>
      <c r="I4014" s="8">
        <v>6144</v>
      </c>
      <c r="J4014" s="8">
        <v>6143.2110000000002</v>
      </c>
      <c r="K4014" s="8">
        <v>0</v>
      </c>
      <c r="L4014" s="8">
        <v>6143.2110000000002</v>
      </c>
      <c r="M4014" s="8">
        <v>-0.78899999999976</v>
      </c>
      <c r="N4014" s="9">
        <v>99.987158203125006</v>
      </c>
    </row>
    <row r="4015" spans="1:14" s="75" customFormat="1" ht="15.75" customHeight="1" x14ac:dyDescent="0.2">
      <c r="A4015" s="16"/>
      <c r="B4015" s="16"/>
      <c r="C4015" s="18"/>
      <c r="D4015" s="20"/>
      <c r="E4015" s="17" t="s">
        <v>254</v>
      </c>
      <c r="F4015" s="19" t="s">
        <v>255</v>
      </c>
      <c r="G4015" s="8" t="s">
        <v>243</v>
      </c>
      <c r="H4015" s="8" t="s">
        <v>243</v>
      </c>
      <c r="I4015" s="8">
        <v>6745</v>
      </c>
      <c r="J4015" s="8">
        <v>6744.6059999999998</v>
      </c>
      <c r="K4015" s="8">
        <v>0</v>
      </c>
      <c r="L4015" s="8">
        <v>6744.6059999999998</v>
      </c>
      <c r="M4015" s="8">
        <v>-0.394000000000233</v>
      </c>
      <c r="N4015" s="9">
        <v>99.994158636026697</v>
      </c>
    </row>
    <row r="4016" spans="1:14" s="75" customFormat="1" ht="15.75" customHeight="1" x14ac:dyDescent="0.2">
      <c r="A4016" s="16"/>
      <c r="B4016" s="16"/>
      <c r="C4016" s="18"/>
      <c r="D4016" s="20"/>
      <c r="E4016" s="17" t="s">
        <v>267</v>
      </c>
      <c r="F4016" s="19" t="s">
        <v>268</v>
      </c>
      <c r="G4016" s="8" t="s">
        <v>243</v>
      </c>
      <c r="H4016" s="8" t="s">
        <v>243</v>
      </c>
      <c r="I4016" s="8">
        <v>789</v>
      </c>
      <c r="J4016" s="8">
        <v>788.90800000000002</v>
      </c>
      <c r="K4016" s="8">
        <v>0</v>
      </c>
      <c r="L4016" s="8">
        <v>788.90800000000002</v>
      </c>
      <c r="M4016" s="8">
        <v>-9.1999999999984497E-2</v>
      </c>
      <c r="N4016" s="9">
        <v>99.988339670468903</v>
      </c>
    </row>
    <row r="4017" spans="1:14" s="75" customFormat="1" ht="15.75" customHeight="1" x14ac:dyDescent="0.2">
      <c r="A4017" s="16"/>
      <c r="B4017" s="16"/>
      <c r="C4017" s="18"/>
      <c r="D4017" s="20"/>
      <c r="E4017" s="17" t="s">
        <v>277</v>
      </c>
      <c r="F4017" s="19" t="s">
        <v>278</v>
      </c>
      <c r="G4017" s="8" t="s">
        <v>243</v>
      </c>
      <c r="H4017" s="8" t="s">
        <v>243</v>
      </c>
      <c r="I4017" s="8">
        <v>34677</v>
      </c>
      <c r="J4017" s="8">
        <v>34676.364999999998</v>
      </c>
      <c r="K4017" s="8">
        <v>0</v>
      </c>
      <c r="L4017" s="8">
        <v>34676.364999999998</v>
      </c>
      <c r="M4017" s="8">
        <v>-0.63500000000203705</v>
      </c>
      <c r="N4017" s="9">
        <v>99.998168815064702</v>
      </c>
    </row>
    <row r="4018" spans="1:14" s="75" customFormat="1" ht="15.75" customHeight="1" x14ac:dyDescent="0.2">
      <c r="A4018" s="16"/>
      <c r="B4018" s="16"/>
      <c r="C4018" s="18"/>
      <c r="D4018" s="20"/>
      <c r="E4018" s="17" t="s">
        <v>258</v>
      </c>
      <c r="F4018" s="19" t="s">
        <v>259</v>
      </c>
      <c r="G4018" s="8" t="s">
        <v>243</v>
      </c>
      <c r="H4018" s="8" t="s">
        <v>243</v>
      </c>
      <c r="I4018" s="8">
        <v>6983</v>
      </c>
      <c r="J4018" s="8">
        <v>6982.3239999999996</v>
      </c>
      <c r="K4018" s="8">
        <v>0</v>
      </c>
      <c r="L4018" s="8">
        <v>6982.3239999999996</v>
      </c>
      <c r="M4018" s="8">
        <v>-0.67600000000038596</v>
      </c>
      <c r="N4018" s="9">
        <v>99.990319346985501</v>
      </c>
    </row>
    <row r="4019" spans="1:14" s="75" customFormat="1" ht="14.25" customHeight="1" x14ac:dyDescent="0.2">
      <c r="A4019" s="16"/>
      <c r="B4019" s="22" t="s">
        <v>359</v>
      </c>
      <c r="C4019" s="17" t="s">
        <v>1067</v>
      </c>
      <c r="D4019" s="4"/>
      <c r="E4019" s="4"/>
      <c r="F4019" s="19" t="s">
        <v>1068</v>
      </c>
      <c r="G4019" s="8">
        <v>3000096</v>
      </c>
      <c r="H4019" s="8">
        <v>3000096</v>
      </c>
      <c r="I4019" s="8">
        <v>2985096</v>
      </c>
      <c r="J4019" s="8">
        <v>2985095.99</v>
      </c>
      <c r="K4019" s="8">
        <v>0</v>
      </c>
      <c r="L4019" s="8">
        <v>2985095.99</v>
      </c>
      <c r="M4019" s="8">
        <v>-9.9999997764825804E-3</v>
      </c>
      <c r="N4019" s="9">
        <v>99.999999665002406</v>
      </c>
    </row>
    <row r="4020" spans="1:14" s="75" customFormat="1" ht="14.25" customHeight="1" x14ac:dyDescent="0.2">
      <c r="A4020" s="16"/>
      <c r="B4020" s="16"/>
      <c r="C4020" s="20"/>
      <c r="D4020" s="17" t="s">
        <v>237</v>
      </c>
      <c r="E4020" s="4"/>
      <c r="F4020" s="19" t="s">
        <v>1069</v>
      </c>
      <c r="G4020" s="8" t="s">
        <v>243</v>
      </c>
      <c r="H4020" s="8" t="s">
        <v>243</v>
      </c>
      <c r="I4020" s="8">
        <v>2985096</v>
      </c>
      <c r="J4020" s="8">
        <v>2985095.99</v>
      </c>
      <c r="K4020" s="8">
        <v>0</v>
      </c>
      <c r="L4020" s="8">
        <v>2985095.99</v>
      </c>
      <c r="M4020" s="8">
        <v>-9.9999997764825804E-3</v>
      </c>
      <c r="N4020" s="9">
        <v>99.999999665002406</v>
      </c>
    </row>
    <row r="4021" spans="1:14" s="75" customFormat="1" ht="14.25" customHeight="1" x14ac:dyDescent="0.2">
      <c r="A4021" s="16"/>
      <c r="B4021" s="16"/>
      <c r="C4021" s="18"/>
      <c r="D4021" s="20"/>
      <c r="E4021" s="17" t="s">
        <v>277</v>
      </c>
      <c r="F4021" s="19" t="s">
        <v>278</v>
      </c>
      <c r="G4021" s="8" t="s">
        <v>243</v>
      </c>
      <c r="H4021" s="8" t="s">
        <v>243</v>
      </c>
      <c r="I4021" s="8">
        <v>2985096</v>
      </c>
      <c r="J4021" s="8">
        <v>2985095.99</v>
      </c>
      <c r="K4021" s="8">
        <v>0</v>
      </c>
      <c r="L4021" s="8">
        <v>2985095.99</v>
      </c>
      <c r="M4021" s="8">
        <v>-9.9999997764825804E-3</v>
      </c>
      <c r="N4021" s="9">
        <v>99.999999665002406</v>
      </c>
    </row>
    <row r="4022" spans="1:14" s="75" customFormat="1" ht="18" customHeight="1" x14ac:dyDescent="0.2">
      <c r="A4022" s="29"/>
      <c r="B4022" s="30" t="s">
        <v>405</v>
      </c>
      <c r="C4022" s="31"/>
      <c r="D4022" s="31"/>
      <c r="E4022" s="29"/>
      <c r="F4022" s="32" t="s">
        <v>406</v>
      </c>
      <c r="G4022" s="33">
        <v>7000030</v>
      </c>
      <c r="H4022" s="33">
        <v>7135953</v>
      </c>
      <c r="I4022" s="33">
        <v>6670062</v>
      </c>
      <c r="J4022" s="33">
        <v>6670018.0406400003</v>
      </c>
      <c r="K4022" s="33">
        <v>0</v>
      </c>
      <c r="L4022" s="33">
        <v>6670018.0406400003</v>
      </c>
      <c r="M4022" s="33">
        <v>-43.959359998814797</v>
      </c>
      <c r="N4022" s="34">
        <v>99.999340945256606</v>
      </c>
    </row>
    <row r="4023" spans="1:14" s="75" customFormat="1" ht="14.25" customHeight="1" x14ac:dyDescent="0.2">
      <c r="A4023" s="16"/>
      <c r="B4023" s="22" t="s">
        <v>405</v>
      </c>
      <c r="C4023" s="17" t="s">
        <v>813</v>
      </c>
      <c r="D4023" s="4"/>
      <c r="E4023" s="4"/>
      <c r="F4023" s="19" t="s">
        <v>1070</v>
      </c>
      <c r="G4023" s="8">
        <v>7000030</v>
      </c>
      <c r="H4023" s="8">
        <v>7135953</v>
      </c>
      <c r="I4023" s="8">
        <v>6670062</v>
      </c>
      <c r="J4023" s="8">
        <v>6670018.0406400003</v>
      </c>
      <c r="K4023" s="8">
        <v>0</v>
      </c>
      <c r="L4023" s="8">
        <v>6670018.0406400003</v>
      </c>
      <c r="M4023" s="8">
        <v>-43.959359998814797</v>
      </c>
      <c r="N4023" s="9">
        <v>99.999340945256606</v>
      </c>
    </row>
    <row r="4024" spans="1:14" s="75" customFormat="1" ht="14.25" customHeight="1" x14ac:dyDescent="0.2">
      <c r="A4024" s="16"/>
      <c r="B4024" s="16"/>
      <c r="C4024" s="18"/>
      <c r="D4024" s="20"/>
      <c r="E4024" s="17" t="s">
        <v>265</v>
      </c>
      <c r="F4024" s="19" t="s">
        <v>266</v>
      </c>
      <c r="G4024" s="8" t="s">
        <v>243</v>
      </c>
      <c r="H4024" s="8" t="s">
        <v>243</v>
      </c>
      <c r="I4024" s="8">
        <v>59</v>
      </c>
      <c r="J4024" s="8">
        <v>55.394500000000001</v>
      </c>
      <c r="K4024" s="8">
        <v>0</v>
      </c>
      <c r="L4024" s="8">
        <v>55.394500000000001</v>
      </c>
      <c r="M4024" s="8">
        <v>-3.6055000000000001</v>
      </c>
      <c r="N4024" s="9">
        <v>93.8889830508475</v>
      </c>
    </row>
    <row r="4025" spans="1:14" s="75" customFormat="1" ht="14.25" customHeight="1" x14ac:dyDescent="0.2">
      <c r="A4025" s="16"/>
      <c r="B4025" s="16"/>
      <c r="C4025" s="18"/>
      <c r="D4025" s="20"/>
      <c r="E4025" s="17" t="s">
        <v>269</v>
      </c>
      <c r="F4025" s="19" t="s">
        <v>270</v>
      </c>
      <c r="G4025" s="8" t="s">
        <v>243</v>
      </c>
      <c r="H4025" s="8" t="s">
        <v>243</v>
      </c>
      <c r="I4025" s="8">
        <v>257873.6</v>
      </c>
      <c r="J4025" s="8">
        <v>257873.05197999999</v>
      </c>
      <c r="K4025" s="8">
        <v>0</v>
      </c>
      <c r="L4025" s="8">
        <v>257873.05197999999</v>
      </c>
      <c r="M4025" s="8">
        <v>-0.54802000001655005</v>
      </c>
      <c r="N4025" s="9">
        <v>99.999787485031405</v>
      </c>
    </row>
    <row r="4026" spans="1:14" s="75" customFormat="1" ht="14.25" customHeight="1" x14ac:dyDescent="0.2">
      <c r="A4026" s="16"/>
      <c r="B4026" s="16"/>
      <c r="C4026" s="18"/>
      <c r="D4026" s="20"/>
      <c r="E4026" s="17" t="s">
        <v>277</v>
      </c>
      <c r="F4026" s="19" t="s">
        <v>278</v>
      </c>
      <c r="G4026" s="8" t="s">
        <v>243</v>
      </c>
      <c r="H4026" s="8" t="s">
        <v>243</v>
      </c>
      <c r="I4026" s="8">
        <v>5815826.2999999998</v>
      </c>
      <c r="J4026" s="8">
        <v>5815787.0802199999</v>
      </c>
      <c r="K4026" s="8">
        <v>0</v>
      </c>
      <c r="L4026" s="8">
        <v>5815787.0802199999</v>
      </c>
      <c r="M4026" s="8">
        <v>-39.2197799999267</v>
      </c>
      <c r="N4026" s="9">
        <v>99.999325637012205</v>
      </c>
    </row>
    <row r="4027" spans="1:14" s="75" customFormat="1" ht="14.25" customHeight="1" x14ac:dyDescent="0.2">
      <c r="A4027" s="16"/>
      <c r="B4027" s="16"/>
      <c r="C4027" s="18"/>
      <c r="D4027" s="20"/>
      <c r="E4027" s="17" t="s">
        <v>352</v>
      </c>
      <c r="F4027" s="19" t="s">
        <v>353</v>
      </c>
      <c r="G4027" s="8" t="s">
        <v>243</v>
      </c>
      <c r="H4027" s="8" t="s">
        <v>243</v>
      </c>
      <c r="I4027" s="8">
        <v>29014.1</v>
      </c>
      <c r="J4027" s="8">
        <v>29014.056499999999</v>
      </c>
      <c r="K4027" s="8">
        <v>0</v>
      </c>
      <c r="L4027" s="8">
        <v>29014.056499999999</v>
      </c>
      <c r="M4027" s="8">
        <v>-4.3499999999767197E-2</v>
      </c>
      <c r="N4027" s="9">
        <v>99.999850072895597</v>
      </c>
    </row>
    <row r="4028" spans="1:14" s="75" customFormat="1" ht="14.25" customHeight="1" x14ac:dyDescent="0.2">
      <c r="A4028" s="16"/>
      <c r="B4028" s="16"/>
      <c r="C4028" s="18"/>
      <c r="D4028" s="20"/>
      <c r="E4028" s="17" t="s">
        <v>480</v>
      </c>
      <c r="F4028" s="19" t="s">
        <v>481</v>
      </c>
      <c r="G4028" s="8" t="s">
        <v>243</v>
      </c>
      <c r="H4028" s="8" t="s">
        <v>243</v>
      </c>
      <c r="I4028" s="8">
        <v>567289</v>
      </c>
      <c r="J4028" s="8">
        <v>567288.45744000003</v>
      </c>
      <c r="K4028" s="8">
        <v>0</v>
      </c>
      <c r="L4028" s="8">
        <v>567288.45744000003</v>
      </c>
      <c r="M4028" s="8">
        <v>-0.54255999997258197</v>
      </c>
      <c r="N4028" s="9">
        <v>99.999904359153803</v>
      </c>
    </row>
    <row r="4029" spans="1:14" s="75" customFormat="1" ht="17.25" customHeight="1" x14ac:dyDescent="0.2">
      <c r="A4029" s="29"/>
      <c r="B4029" s="30" t="s">
        <v>419</v>
      </c>
      <c r="C4029" s="31"/>
      <c r="D4029" s="31"/>
      <c r="E4029" s="29"/>
      <c r="F4029" s="32" t="s">
        <v>420</v>
      </c>
      <c r="G4029" s="33">
        <v>1035217780</v>
      </c>
      <c r="H4029" s="33">
        <v>425987952</v>
      </c>
      <c r="I4029" s="33">
        <v>199774491.30000001</v>
      </c>
      <c r="J4029" s="33">
        <v>171349962.97591001</v>
      </c>
      <c r="K4029" s="33">
        <v>0</v>
      </c>
      <c r="L4029" s="33">
        <v>171349962.97591001</v>
      </c>
      <c r="M4029" s="33">
        <v>-28424528.32409</v>
      </c>
      <c r="N4029" s="34">
        <v>85.771692802658606</v>
      </c>
    </row>
    <row r="4030" spans="1:14" s="75" customFormat="1" ht="18" customHeight="1" x14ac:dyDescent="0.2">
      <c r="A4030" s="16"/>
      <c r="B4030" s="22" t="s">
        <v>419</v>
      </c>
      <c r="C4030" s="17" t="s">
        <v>739</v>
      </c>
      <c r="D4030" s="4"/>
      <c r="E4030" s="4"/>
      <c r="F4030" s="19" t="s">
        <v>1071</v>
      </c>
      <c r="G4030" s="8">
        <v>617646675</v>
      </c>
      <c r="H4030" s="8">
        <v>249167878</v>
      </c>
      <c r="I4030" s="8">
        <v>23043536.300000001</v>
      </c>
      <c r="J4030" s="8">
        <v>0</v>
      </c>
      <c r="K4030" s="8">
        <v>0</v>
      </c>
      <c r="L4030" s="8">
        <v>0</v>
      </c>
      <c r="M4030" s="8">
        <v>-23043536.300000001</v>
      </c>
      <c r="N4030" s="9">
        <v>0</v>
      </c>
    </row>
    <row r="4031" spans="1:14" s="75" customFormat="1" ht="33" customHeight="1" x14ac:dyDescent="0.2">
      <c r="A4031" s="16"/>
      <c r="B4031" s="16"/>
      <c r="C4031" s="20"/>
      <c r="D4031" s="17" t="s">
        <v>264</v>
      </c>
      <c r="E4031" s="4"/>
      <c r="F4031" s="19" t="s">
        <v>1365</v>
      </c>
      <c r="G4031" s="8" t="s">
        <v>243</v>
      </c>
      <c r="H4031" s="8" t="s">
        <v>243</v>
      </c>
      <c r="I4031" s="8">
        <v>3657336.9</v>
      </c>
      <c r="J4031" s="8">
        <v>0</v>
      </c>
      <c r="K4031" s="8">
        <v>0</v>
      </c>
      <c r="L4031" s="8">
        <v>0</v>
      </c>
      <c r="M4031" s="8">
        <v>-3657336.9</v>
      </c>
      <c r="N4031" s="9">
        <v>0</v>
      </c>
    </row>
    <row r="4032" spans="1:14" s="75" customFormat="1" ht="15.75" customHeight="1" x14ac:dyDescent="0.2">
      <c r="A4032" s="16"/>
      <c r="B4032" s="16"/>
      <c r="C4032" s="18"/>
      <c r="D4032" s="20"/>
      <c r="E4032" s="17" t="s">
        <v>260</v>
      </c>
      <c r="F4032" s="19" t="s">
        <v>261</v>
      </c>
      <c r="G4032" s="8" t="s">
        <v>243</v>
      </c>
      <c r="H4032" s="8" t="s">
        <v>243</v>
      </c>
      <c r="I4032" s="8">
        <v>3657336.9</v>
      </c>
      <c r="J4032" s="8">
        <v>0</v>
      </c>
      <c r="K4032" s="8">
        <v>0</v>
      </c>
      <c r="L4032" s="8">
        <v>0</v>
      </c>
      <c r="M4032" s="8">
        <v>-3657336.9</v>
      </c>
      <c r="N4032" s="9">
        <v>0</v>
      </c>
    </row>
    <row r="4033" spans="1:14" s="75" customFormat="1" ht="15" customHeight="1" x14ac:dyDescent="0.2">
      <c r="A4033" s="16"/>
      <c r="B4033" s="16"/>
      <c r="C4033" s="20"/>
      <c r="D4033" s="17" t="s">
        <v>237</v>
      </c>
      <c r="E4033" s="4"/>
      <c r="F4033" s="19" t="s">
        <v>1072</v>
      </c>
      <c r="G4033" s="8" t="s">
        <v>243</v>
      </c>
      <c r="H4033" s="8" t="s">
        <v>243</v>
      </c>
      <c r="I4033" s="8">
        <v>19012027.300000001</v>
      </c>
      <c r="J4033" s="8">
        <v>0</v>
      </c>
      <c r="K4033" s="8">
        <v>0</v>
      </c>
      <c r="L4033" s="8">
        <v>0</v>
      </c>
      <c r="M4033" s="8">
        <v>-19012027.300000001</v>
      </c>
      <c r="N4033" s="9">
        <v>0</v>
      </c>
    </row>
    <row r="4034" spans="1:14" s="75" customFormat="1" ht="15" customHeight="1" x14ac:dyDescent="0.2">
      <c r="A4034" s="16"/>
      <c r="B4034" s="16"/>
      <c r="C4034" s="18"/>
      <c r="D4034" s="20"/>
      <c r="E4034" s="17" t="s">
        <v>260</v>
      </c>
      <c r="F4034" s="19" t="s">
        <v>261</v>
      </c>
      <c r="G4034" s="8" t="s">
        <v>243</v>
      </c>
      <c r="H4034" s="8" t="s">
        <v>243</v>
      </c>
      <c r="I4034" s="8">
        <v>19012027.300000001</v>
      </c>
      <c r="J4034" s="8">
        <v>0</v>
      </c>
      <c r="K4034" s="8">
        <v>0</v>
      </c>
      <c r="L4034" s="8">
        <v>0</v>
      </c>
      <c r="M4034" s="8">
        <v>-19012027.300000001</v>
      </c>
      <c r="N4034" s="9">
        <v>0</v>
      </c>
    </row>
    <row r="4035" spans="1:14" s="75" customFormat="1" ht="15" customHeight="1" x14ac:dyDescent="0.2">
      <c r="A4035" s="16"/>
      <c r="B4035" s="16"/>
      <c r="C4035" s="20"/>
      <c r="D4035" s="17" t="s">
        <v>409</v>
      </c>
      <c r="E4035" s="4"/>
      <c r="F4035" s="19" t="s">
        <v>1073</v>
      </c>
      <c r="G4035" s="8" t="s">
        <v>243</v>
      </c>
      <c r="H4035" s="8" t="s">
        <v>243</v>
      </c>
      <c r="I4035" s="8">
        <v>24172.1</v>
      </c>
      <c r="J4035" s="8">
        <v>0</v>
      </c>
      <c r="K4035" s="8">
        <v>0</v>
      </c>
      <c r="L4035" s="8">
        <v>0</v>
      </c>
      <c r="M4035" s="8">
        <v>-24172.1</v>
      </c>
      <c r="N4035" s="9">
        <v>0</v>
      </c>
    </row>
    <row r="4036" spans="1:14" s="75" customFormat="1" ht="17.25" customHeight="1" x14ac:dyDescent="0.2">
      <c r="A4036" s="16"/>
      <c r="B4036" s="16"/>
      <c r="C4036" s="18"/>
      <c r="D4036" s="20"/>
      <c r="E4036" s="17" t="s">
        <v>344</v>
      </c>
      <c r="F4036" s="19" t="s">
        <v>345</v>
      </c>
      <c r="G4036" s="8" t="s">
        <v>243</v>
      </c>
      <c r="H4036" s="8" t="s">
        <v>243</v>
      </c>
      <c r="I4036" s="8">
        <v>24172.1</v>
      </c>
      <c r="J4036" s="8">
        <v>0</v>
      </c>
      <c r="K4036" s="8">
        <v>0</v>
      </c>
      <c r="L4036" s="8">
        <v>0</v>
      </c>
      <c r="M4036" s="8">
        <v>-24172.1</v>
      </c>
      <c r="N4036" s="9">
        <v>0</v>
      </c>
    </row>
    <row r="4037" spans="1:14" s="75" customFormat="1" ht="31.5" x14ac:dyDescent="0.2">
      <c r="A4037" s="16"/>
      <c r="B4037" s="16"/>
      <c r="C4037" s="20"/>
      <c r="D4037" s="17" t="s">
        <v>363</v>
      </c>
      <c r="E4037" s="4"/>
      <c r="F4037" s="19" t="s">
        <v>1366</v>
      </c>
      <c r="G4037" s="8" t="s">
        <v>243</v>
      </c>
      <c r="H4037" s="8" t="s">
        <v>243</v>
      </c>
      <c r="I4037" s="8">
        <v>350000</v>
      </c>
      <c r="J4037" s="8">
        <v>0</v>
      </c>
      <c r="K4037" s="8">
        <v>0</v>
      </c>
      <c r="L4037" s="8">
        <v>0</v>
      </c>
      <c r="M4037" s="8">
        <v>-350000</v>
      </c>
      <c r="N4037" s="9">
        <v>0</v>
      </c>
    </row>
    <row r="4038" spans="1:14" s="75" customFormat="1" ht="16.5" customHeight="1" x14ac:dyDescent="0.2">
      <c r="A4038" s="16"/>
      <c r="B4038" s="16"/>
      <c r="C4038" s="18"/>
      <c r="D4038" s="20"/>
      <c r="E4038" s="17" t="s">
        <v>260</v>
      </c>
      <c r="F4038" s="19" t="s">
        <v>261</v>
      </c>
      <c r="G4038" s="8" t="s">
        <v>243</v>
      </c>
      <c r="H4038" s="8" t="s">
        <v>243</v>
      </c>
      <c r="I4038" s="8">
        <v>350000</v>
      </c>
      <c r="J4038" s="8">
        <v>0</v>
      </c>
      <c r="K4038" s="8">
        <v>0</v>
      </c>
      <c r="L4038" s="8">
        <v>0</v>
      </c>
      <c r="M4038" s="8">
        <v>-350000</v>
      </c>
      <c r="N4038" s="9">
        <v>0</v>
      </c>
    </row>
    <row r="4039" spans="1:14" s="75" customFormat="1" ht="16.5" customHeight="1" x14ac:dyDescent="0.2">
      <c r="A4039" s="16"/>
      <c r="B4039" s="22" t="s">
        <v>419</v>
      </c>
      <c r="C4039" s="17" t="s">
        <v>964</v>
      </c>
      <c r="D4039" s="4"/>
      <c r="E4039" s="4"/>
      <c r="F4039" s="19" t="s">
        <v>1074</v>
      </c>
      <c r="G4039" s="8">
        <v>4375543</v>
      </c>
      <c r="H4039" s="8">
        <v>4375543</v>
      </c>
      <c r="I4039" s="8">
        <v>4286424</v>
      </c>
      <c r="J4039" s="8">
        <v>4286423.5750000002</v>
      </c>
      <c r="K4039" s="8">
        <v>0</v>
      </c>
      <c r="L4039" s="8">
        <v>4286423.5750000002</v>
      </c>
      <c r="M4039" s="8">
        <v>-0.42499999981373598</v>
      </c>
      <c r="N4039" s="9">
        <v>99.999990084975295</v>
      </c>
    </row>
    <row r="4040" spans="1:14" s="75" customFormat="1" ht="16.5" customHeight="1" x14ac:dyDescent="0.2">
      <c r="A4040" s="16"/>
      <c r="B4040" s="16"/>
      <c r="C4040" s="18"/>
      <c r="D4040" s="20"/>
      <c r="E4040" s="17" t="s">
        <v>260</v>
      </c>
      <c r="F4040" s="19" t="s">
        <v>261</v>
      </c>
      <c r="G4040" s="8" t="s">
        <v>243</v>
      </c>
      <c r="H4040" s="8" t="s">
        <v>243</v>
      </c>
      <c r="I4040" s="8">
        <v>4286424</v>
      </c>
      <c r="J4040" s="8">
        <v>4286423.5750000002</v>
      </c>
      <c r="K4040" s="8">
        <v>0</v>
      </c>
      <c r="L4040" s="8">
        <v>4286423.5750000002</v>
      </c>
      <c r="M4040" s="8">
        <v>-0.42499999981373598</v>
      </c>
      <c r="N4040" s="9">
        <v>99.999990084975295</v>
      </c>
    </row>
    <row r="4041" spans="1:14" s="75" customFormat="1" ht="16.5" customHeight="1" x14ac:dyDescent="0.2">
      <c r="A4041" s="16"/>
      <c r="B4041" s="22" t="s">
        <v>419</v>
      </c>
      <c r="C4041" s="17" t="s">
        <v>1075</v>
      </c>
      <c r="D4041" s="4"/>
      <c r="E4041" s="4"/>
      <c r="F4041" s="19" t="s">
        <v>1076</v>
      </c>
      <c r="G4041" s="8">
        <v>10395603</v>
      </c>
      <c r="H4041" s="8">
        <v>10395603</v>
      </c>
      <c r="I4041" s="8">
        <v>10395603</v>
      </c>
      <c r="J4041" s="8">
        <v>10395603</v>
      </c>
      <c r="K4041" s="8">
        <v>0</v>
      </c>
      <c r="L4041" s="8">
        <v>10395603</v>
      </c>
      <c r="M4041" s="8">
        <v>0</v>
      </c>
      <c r="N4041" s="9">
        <v>100</v>
      </c>
    </row>
    <row r="4042" spans="1:14" s="75" customFormat="1" ht="16.5" customHeight="1" x14ac:dyDescent="0.2">
      <c r="A4042" s="16"/>
      <c r="B4042" s="16"/>
      <c r="C4042" s="20"/>
      <c r="D4042" s="17" t="s">
        <v>426</v>
      </c>
      <c r="E4042" s="4"/>
      <c r="F4042" s="19" t="s">
        <v>440</v>
      </c>
      <c r="G4042" s="8" t="s">
        <v>243</v>
      </c>
      <c r="H4042" s="8" t="s">
        <v>243</v>
      </c>
      <c r="I4042" s="8">
        <v>10395603</v>
      </c>
      <c r="J4042" s="8">
        <v>10395603</v>
      </c>
      <c r="K4042" s="8">
        <v>0</v>
      </c>
      <c r="L4042" s="8">
        <v>10395603</v>
      </c>
      <c r="M4042" s="8">
        <v>0</v>
      </c>
      <c r="N4042" s="9">
        <v>100</v>
      </c>
    </row>
    <row r="4043" spans="1:14" s="75" customFormat="1" ht="16.5" customHeight="1" x14ac:dyDescent="0.2">
      <c r="A4043" s="16"/>
      <c r="B4043" s="16"/>
      <c r="C4043" s="18"/>
      <c r="D4043" s="20"/>
      <c r="E4043" s="17" t="s">
        <v>260</v>
      </c>
      <c r="F4043" s="19" t="s">
        <v>261</v>
      </c>
      <c r="G4043" s="8" t="s">
        <v>243</v>
      </c>
      <c r="H4043" s="8" t="s">
        <v>243</v>
      </c>
      <c r="I4043" s="8">
        <v>10395603</v>
      </c>
      <c r="J4043" s="8">
        <v>10395603</v>
      </c>
      <c r="K4043" s="8">
        <v>0</v>
      </c>
      <c r="L4043" s="8">
        <v>10395603</v>
      </c>
      <c r="M4043" s="8">
        <v>0</v>
      </c>
      <c r="N4043" s="9">
        <v>100</v>
      </c>
    </row>
    <row r="4044" spans="1:14" s="75" customFormat="1" ht="17.25" customHeight="1" x14ac:dyDescent="0.2">
      <c r="A4044" s="16"/>
      <c r="B4044" s="22" t="s">
        <v>419</v>
      </c>
      <c r="C4044" s="17" t="s">
        <v>473</v>
      </c>
      <c r="D4044" s="4"/>
      <c r="E4044" s="4"/>
      <c r="F4044" s="19" t="s">
        <v>1077</v>
      </c>
      <c r="G4044" s="8">
        <v>3346499</v>
      </c>
      <c r="H4044" s="8">
        <v>3346499</v>
      </c>
      <c r="I4044" s="8">
        <v>3346499</v>
      </c>
      <c r="J4044" s="8">
        <v>3346499</v>
      </c>
      <c r="K4044" s="8">
        <v>0</v>
      </c>
      <c r="L4044" s="8">
        <v>3346499</v>
      </c>
      <c r="M4044" s="8">
        <v>0</v>
      </c>
      <c r="N4044" s="9">
        <v>100</v>
      </c>
    </row>
    <row r="4045" spans="1:14" s="75" customFormat="1" ht="31.5" x14ac:dyDescent="0.2">
      <c r="A4045" s="16"/>
      <c r="B4045" s="16"/>
      <c r="C4045" s="18"/>
      <c r="D4045" s="20"/>
      <c r="E4045" s="17" t="s">
        <v>1078</v>
      </c>
      <c r="F4045" s="25" t="s">
        <v>1367</v>
      </c>
      <c r="G4045" s="8" t="s">
        <v>243</v>
      </c>
      <c r="H4045" s="8" t="s">
        <v>243</v>
      </c>
      <c r="I4045" s="8">
        <v>3346499</v>
      </c>
      <c r="J4045" s="8">
        <v>3346499</v>
      </c>
      <c r="K4045" s="8">
        <v>0</v>
      </c>
      <c r="L4045" s="8">
        <v>3346499</v>
      </c>
      <c r="M4045" s="8">
        <v>0</v>
      </c>
      <c r="N4045" s="9">
        <v>100</v>
      </c>
    </row>
    <row r="4046" spans="1:14" s="75" customFormat="1" ht="16.5" customHeight="1" x14ac:dyDescent="0.2">
      <c r="A4046" s="16"/>
      <c r="B4046" s="22" t="s">
        <v>419</v>
      </c>
      <c r="C4046" s="17" t="s">
        <v>1079</v>
      </c>
      <c r="D4046" s="4"/>
      <c r="E4046" s="4"/>
      <c r="F4046" s="19" t="s">
        <v>1080</v>
      </c>
      <c r="G4046" s="8">
        <v>215751031</v>
      </c>
      <c r="H4046" s="8">
        <v>0</v>
      </c>
      <c r="I4046" s="8">
        <v>0</v>
      </c>
      <c r="J4046" s="8">
        <v>0</v>
      </c>
      <c r="K4046" s="8">
        <v>0</v>
      </c>
      <c r="L4046" s="8">
        <v>0</v>
      </c>
      <c r="M4046" s="8">
        <v>0</v>
      </c>
      <c r="N4046" s="9">
        <v>0</v>
      </c>
    </row>
    <row r="4047" spans="1:14" s="75" customFormat="1" ht="49.5" customHeight="1" x14ac:dyDescent="0.2">
      <c r="A4047" s="16"/>
      <c r="B4047" s="22" t="s">
        <v>419</v>
      </c>
      <c r="C4047" s="17" t="s">
        <v>388</v>
      </c>
      <c r="D4047" s="4"/>
      <c r="E4047" s="4"/>
      <c r="F4047" s="19" t="s">
        <v>1081</v>
      </c>
      <c r="G4047" s="8">
        <v>183702429</v>
      </c>
      <c r="H4047" s="8">
        <v>158702429</v>
      </c>
      <c r="I4047" s="8">
        <v>158702429</v>
      </c>
      <c r="J4047" s="8">
        <v>153321437.40090999</v>
      </c>
      <c r="K4047" s="8">
        <v>0</v>
      </c>
      <c r="L4047" s="8">
        <v>153321437.40090999</v>
      </c>
      <c r="M4047" s="8">
        <v>-5380991.5990900099</v>
      </c>
      <c r="N4047" s="9">
        <v>96.6093829609312</v>
      </c>
    </row>
    <row r="4048" spans="1:14" s="75" customFormat="1" ht="19.5" customHeight="1" x14ac:dyDescent="0.2">
      <c r="A4048" s="16"/>
      <c r="B4048" s="16"/>
      <c r="C4048" s="18"/>
      <c r="D4048" s="20"/>
      <c r="E4048" s="17" t="s">
        <v>260</v>
      </c>
      <c r="F4048" s="19" t="s">
        <v>261</v>
      </c>
      <c r="G4048" s="8" t="s">
        <v>243</v>
      </c>
      <c r="H4048" s="8" t="s">
        <v>243</v>
      </c>
      <c r="I4048" s="8">
        <v>158702429</v>
      </c>
      <c r="J4048" s="8">
        <v>153321437.40090999</v>
      </c>
      <c r="K4048" s="8">
        <v>0</v>
      </c>
      <c r="L4048" s="8">
        <v>153321437.40090999</v>
      </c>
      <c r="M4048" s="8">
        <v>-5380991.5990900099</v>
      </c>
      <c r="N4048" s="9">
        <v>96.6093829609312</v>
      </c>
    </row>
    <row r="4049" spans="1:14" s="75" customFormat="1" ht="31.5" x14ac:dyDescent="0.2">
      <c r="A4049" s="29"/>
      <c r="B4049" s="30" t="s">
        <v>441</v>
      </c>
      <c r="C4049" s="31"/>
      <c r="D4049" s="31"/>
      <c r="E4049" s="29"/>
      <c r="F4049" s="32" t="s">
        <v>442</v>
      </c>
      <c r="G4049" s="33">
        <v>28770737</v>
      </c>
      <c r="H4049" s="33">
        <v>31610879</v>
      </c>
      <c r="I4049" s="33">
        <v>31057700</v>
      </c>
      <c r="J4049" s="33">
        <v>29523247.962189998</v>
      </c>
      <c r="K4049" s="33">
        <v>52290.438200000703</v>
      </c>
      <c r="L4049" s="33">
        <v>29470957.523990002</v>
      </c>
      <c r="M4049" s="33">
        <v>-1586742.4760100001</v>
      </c>
      <c r="N4049" s="34">
        <v>94.890985243562795</v>
      </c>
    </row>
    <row r="4050" spans="1:14" s="75" customFormat="1" ht="15.75" customHeight="1" x14ac:dyDescent="0.2">
      <c r="A4050" s="16"/>
      <c r="B4050" s="22" t="s">
        <v>441</v>
      </c>
      <c r="C4050" s="17" t="s">
        <v>312</v>
      </c>
      <c r="D4050" s="4"/>
      <c r="E4050" s="4"/>
      <c r="F4050" s="19" t="s">
        <v>1082</v>
      </c>
      <c r="G4050" s="8">
        <v>5881305</v>
      </c>
      <c r="H4050" s="8">
        <v>8723184</v>
      </c>
      <c r="I4050" s="8">
        <v>8514406</v>
      </c>
      <c r="J4050" s="8">
        <v>6979954.1181899998</v>
      </c>
      <c r="K4050" s="8">
        <v>40.949999999254899</v>
      </c>
      <c r="L4050" s="8">
        <v>6979913.1681899996</v>
      </c>
      <c r="M4050" s="8">
        <v>-1534492.8318099999</v>
      </c>
      <c r="N4050" s="9">
        <v>81.977687793957699</v>
      </c>
    </row>
    <row r="4051" spans="1:14" s="75" customFormat="1" ht="15.75" customHeight="1" x14ac:dyDescent="0.2">
      <c r="A4051" s="16"/>
      <c r="B4051" s="16"/>
      <c r="C4051" s="20"/>
      <c r="D4051" s="17" t="s">
        <v>438</v>
      </c>
      <c r="E4051" s="4"/>
      <c r="F4051" s="19" t="s">
        <v>439</v>
      </c>
      <c r="G4051" s="8" t="s">
        <v>243</v>
      </c>
      <c r="H4051" s="8" t="s">
        <v>243</v>
      </c>
      <c r="I4051" s="8">
        <v>7966387</v>
      </c>
      <c r="J4051" s="8">
        <v>6463041.7000000002</v>
      </c>
      <c r="K4051" s="8">
        <v>0</v>
      </c>
      <c r="L4051" s="8">
        <v>6463041.7000000002</v>
      </c>
      <c r="M4051" s="8">
        <v>-1503345.3</v>
      </c>
      <c r="N4051" s="9">
        <v>81.128894441106098</v>
      </c>
    </row>
    <row r="4052" spans="1:14" s="75" customFormat="1" ht="15.75" customHeight="1" x14ac:dyDescent="0.2">
      <c r="A4052" s="16"/>
      <c r="B4052" s="16"/>
      <c r="C4052" s="18"/>
      <c r="D4052" s="20"/>
      <c r="E4052" s="17" t="s">
        <v>269</v>
      </c>
      <c r="F4052" s="19" t="s">
        <v>270</v>
      </c>
      <c r="G4052" s="8" t="s">
        <v>243</v>
      </c>
      <c r="H4052" s="8" t="s">
        <v>243</v>
      </c>
      <c r="I4052" s="8">
        <v>4250000</v>
      </c>
      <c r="J4052" s="8">
        <v>3003795.2</v>
      </c>
      <c r="K4052" s="8">
        <v>0</v>
      </c>
      <c r="L4052" s="8">
        <v>3003795.2</v>
      </c>
      <c r="M4052" s="8">
        <v>-1246204.8</v>
      </c>
      <c r="N4052" s="9">
        <v>70.677534117647099</v>
      </c>
    </row>
    <row r="4053" spans="1:14" s="75" customFormat="1" ht="15.75" customHeight="1" x14ac:dyDescent="0.2">
      <c r="A4053" s="16"/>
      <c r="B4053" s="16"/>
      <c r="C4053" s="18"/>
      <c r="D4053" s="20"/>
      <c r="E4053" s="17" t="s">
        <v>277</v>
      </c>
      <c r="F4053" s="19" t="s">
        <v>278</v>
      </c>
      <c r="G4053" s="8" t="s">
        <v>243</v>
      </c>
      <c r="H4053" s="8" t="s">
        <v>243</v>
      </c>
      <c r="I4053" s="8">
        <v>796287</v>
      </c>
      <c r="J4053" s="8">
        <v>539146.5</v>
      </c>
      <c r="K4053" s="8">
        <v>0</v>
      </c>
      <c r="L4053" s="8">
        <v>539146.5</v>
      </c>
      <c r="M4053" s="8">
        <v>-257140.5</v>
      </c>
      <c r="N4053" s="9">
        <v>67.707560213842498</v>
      </c>
    </row>
    <row r="4054" spans="1:14" s="75" customFormat="1" ht="15.75" customHeight="1" x14ac:dyDescent="0.2">
      <c r="A4054" s="16"/>
      <c r="B4054" s="16"/>
      <c r="C4054" s="18"/>
      <c r="D4054" s="20"/>
      <c r="E4054" s="17" t="s">
        <v>260</v>
      </c>
      <c r="F4054" s="19" t="s">
        <v>261</v>
      </c>
      <c r="G4054" s="8" t="s">
        <v>243</v>
      </c>
      <c r="H4054" s="8" t="s">
        <v>243</v>
      </c>
      <c r="I4054" s="8">
        <v>2920100</v>
      </c>
      <c r="J4054" s="8">
        <v>2920100</v>
      </c>
      <c r="K4054" s="8">
        <v>0</v>
      </c>
      <c r="L4054" s="8">
        <v>2920100</v>
      </c>
      <c r="M4054" s="8">
        <v>0</v>
      </c>
      <c r="N4054" s="9">
        <v>100</v>
      </c>
    </row>
    <row r="4055" spans="1:14" s="75" customFormat="1" ht="15.75" customHeight="1" x14ac:dyDescent="0.2">
      <c r="A4055" s="16"/>
      <c r="B4055" s="16"/>
      <c r="C4055" s="20"/>
      <c r="D4055" s="17" t="s">
        <v>752</v>
      </c>
      <c r="E4055" s="4"/>
      <c r="F4055" s="19" t="s">
        <v>1222</v>
      </c>
      <c r="G4055" s="8" t="s">
        <v>243</v>
      </c>
      <c r="H4055" s="8" t="s">
        <v>243</v>
      </c>
      <c r="I4055" s="8">
        <v>548019</v>
      </c>
      <c r="J4055" s="8">
        <v>516912.41819</v>
      </c>
      <c r="K4055" s="8">
        <v>40.949999999953398</v>
      </c>
      <c r="L4055" s="8">
        <v>516871.46818999999</v>
      </c>
      <c r="M4055" s="8">
        <v>-31147.53181</v>
      </c>
      <c r="N4055" s="9">
        <v>94.316340891465401</v>
      </c>
    </row>
    <row r="4056" spans="1:14" s="75" customFormat="1" ht="15.75" customHeight="1" x14ac:dyDescent="0.2">
      <c r="A4056" s="16"/>
      <c r="B4056" s="16"/>
      <c r="C4056" s="18"/>
      <c r="D4056" s="20"/>
      <c r="E4056" s="17" t="s">
        <v>265</v>
      </c>
      <c r="F4056" s="19" t="s">
        <v>266</v>
      </c>
      <c r="G4056" s="8" t="s">
        <v>243</v>
      </c>
      <c r="H4056" s="8" t="s">
        <v>243</v>
      </c>
      <c r="I4056" s="8">
        <v>2685</v>
      </c>
      <c r="J4056" s="8">
        <v>2623.52</v>
      </c>
      <c r="K4056" s="8">
        <v>0</v>
      </c>
      <c r="L4056" s="8">
        <v>2623.52</v>
      </c>
      <c r="M4056" s="8">
        <v>-61.48</v>
      </c>
      <c r="N4056" s="9">
        <v>97.710242085661093</v>
      </c>
    </row>
    <row r="4057" spans="1:14" s="75" customFormat="1" ht="15.75" customHeight="1" x14ac:dyDescent="0.2">
      <c r="A4057" s="16"/>
      <c r="B4057" s="16"/>
      <c r="C4057" s="18"/>
      <c r="D4057" s="20"/>
      <c r="E4057" s="17" t="s">
        <v>277</v>
      </c>
      <c r="F4057" s="19" t="s">
        <v>278</v>
      </c>
      <c r="G4057" s="8" t="s">
        <v>243</v>
      </c>
      <c r="H4057" s="8" t="s">
        <v>243</v>
      </c>
      <c r="I4057" s="8">
        <v>545334</v>
      </c>
      <c r="J4057" s="8">
        <v>514288.89818999998</v>
      </c>
      <c r="K4057" s="8">
        <v>40.949999999953398</v>
      </c>
      <c r="L4057" s="8">
        <v>514247.94819000002</v>
      </c>
      <c r="M4057" s="8">
        <v>-31086.051810000001</v>
      </c>
      <c r="N4057" s="9">
        <v>94.299630719889095</v>
      </c>
    </row>
    <row r="4058" spans="1:14" s="75" customFormat="1" ht="15.75" customHeight="1" x14ac:dyDescent="0.2">
      <c r="A4058" s="16"/>
      <c r="B4058" s="22" t="s">
        <v>441</v>
      </c>
      <c r="C4058" s="17" t="s">
        <v>473</v>
      </c>
      <c r="D4058" s="4"/>
      <c r="E4058" s="4"/>
      <c r="F4058" s="19" t="s">
        <v>1077</v>
      </c>
      <c r="G4058" s="8">
        <v>17220186</v>
      </c>
      <c r="H4058" s="8">
        <v>17233009</v>
      </c>
      <c r="I4058" s="8">
        <v>17233009</v>
      </c>
      <c r="J4058" s="8">
        <v>17233009</v>
      </c>
      <c r="K4058" s="8">
        <v>52249.488200001397</v>
      </c>
      <c r="L4058" s="8">
        <v>17180759.511799999</v>
      </c>
      <c r="M4058" s="8">
        <v>-52249.488200001397</v>
      </c>
      <c r="N4058" s="9">
        <v>99.696805774313702</v>
      </c>
    </row>
    <row r="4059" spans="1:14" s="75" customFormat="1" ht="31.5" x14ac:dyDescent="0.2">
      <c r="A4059" s="16"/>
      <c r="B4059" s="16"/>
      <c r="C4059" s="18"/>
      <c r="D4059" s="20"/>
      <c r="E4059" s="17" t="s">
        <v>1083</v>
      </c>
      <c r="F4059" s="19" t="s">
        <v>1084</v>
      </c>
      <c r="G4059" s="8" t="s">
        <v>243</v>
      </c>
      <c r="H4059" s="8" t="s">
        <v>243</v>
      </c>
      <c r="I4059" s="8">
        <v>17233009</v>
      </c>
      <c r="J4059" s="8">
        <v>17233009</v>
      </c>
      <c r="K4059" s="8">
        <v>52249.488200001397</v>
      </c>
      <c r="L4059" s="8">
        <v>17180759.511799999</v>
      </c>
      <c r="M4059" s="8">
        <v>-52249.488200001397</v>
      </c>
      <c r="N4059" s="9">
        <v>99.696805774313702</v>
      </c>
    </row>
    <row r="4060" spans="1:14" s="75" customFormat="1" ht="16.5" customHeight="1" x14ac:dyDescent="0.2">
      <c r="A4060" s="16"/>
      <c r="B4060" s="22" t="s">
        <v>441</v>
      </c>
      <c r="C4060" s="17" t="s">
        <v>436</v>
      </c>
      <c r="D4060" s="4"/>
      <c r="E4060" s="4"/>
      <c r="F4060" s="19" t="s">
        <v>1085</v>
      </c>
      <c r="G4060" s="8">
        <v>5669246</v>
      </c>
      <c r="H4060" s="8">
        <v>5654686</v>
      </c>
      <c r="I4060" s="8">
        <v>5310285</v>
      </c>
      <c r="J4060" s="8">
        <v>5310284.8439999996</v>
      </c>
      <c r="K4060" s="8">
        <v>0</v>
      </c>
      <c r="L4060" s="8">
        <v>5310284.8439999996</v>
      </c>
      <c r="M4060" s="8">
        <v>-0.15599999949336099</v>
      </c>
      <c r="N4060" s="9">
        <v>99.999997062304601</v>
      </c>
    </row>
    <row r="4061" spans="1:14" s="75" customFormat="1" ht="16.5" customHeight="1" x14ac:dyDescent="0.2">
      <c r="A4061" s="16"/>
      <c r="B4061" s="16"/>
      <c r="C4061" s="20"/>
      <c r="D4061" s="17" t="s">
        <v>264</v>
      </c>
      <c r="E4061" s="4"/>
      <c r="F4061" s="19" t="s">
        <v>1086</v>
      </c>
      <c r="G4061" s="8" t="s">
        <v>243</v>
      </c>
      <c r="H4061" s="8" t="s">
        <v>243</v>
      </c>
      <c r="I4061" s="8">
        <v>235464</v>
      </c>
      <c r="J4061" s="8">
        <v>235464</v>
      </c>
      <c r="K4061" s="8">
        <v>0</v>
      </c>
      <c r="L4061" s="8">
        <v>235464</v>
      </c>
      <c r="M4061" s="8">
        <v>0</v>
      </c>
      <c r="N4061" s="9">
        <v>100</v>
      </c>
    </row>
    <row r="4062" spans="1:14" s="75" customFormat="1" ht="16.5" customHeight="1" x14ac:dyDescent="0.2">
      <c r="A4062" s="16"/>
      <c r="B4062" s="16"/>
      <c r="C4062" s="18"/>
      <c r="D4062" s="20"/>
      <c r="E4062" s="17" t="s">
        <v>277</v>
      </c>
      <c r="F4062" s="19" t="s">
        <v>278</v>
      </c>
      <c r="G4062" s="8" t="s">
        <v>243</v>
      </c>
      <c r="H4062" s="8" t="s">
        <v>243</v>
      </c>
      <c r="I4062" s="8">
        <v>235464</v>
      </c>
      <c r="J4062" s="8">
        <v>235464</v>
      </c>
      <c r="K4062" s="8">
        <v>0</v>
      </c>
      <c r="L4062" s="8">
        <v>235464</v>
      </c>
      <c r="M4062" s="8">
        <v>0</v>
      </c>
      <c r="N4062" s="9">
        <v>100</v>
      </c>
    </row>
    <row r="4063" spans="1:14" s="75" customFormat="1" ht="16.5" customHeight="1" x14ac:dyDescent="0.2">
      <c r="A4063" s="16"/>
      <c r="B4063" s="16"/>
      <c r="C4063" s="20"/>
      <c r="D4063" s="17" t="s">
        <v>363</v>
      </c>
      <c r="E4063" s="4"/>
      <c r="F4063" s="19" t="s">
        <v>1087</v>
      </c>
      <c r="G4063" s="8" t="s">
        <v>243</v>
      </c>
      <c r="H4063" s="8" t="s">
        <v>243</v>
      </c>
      <c r="I4063" s="8">
        <v>4731945</v>
      </c>
      <c r="J4063" s="8">
        <v>4731945</v>
      </c>
      <c r="K4063" s="8">
        <v>0</v>
      </c>
      <c r="L4063" s="8">
        <v>4731945</v>
      </c>
      <c r="M4063" s="8">
        <v>0</v>
      </c>
      <c r="N4063" s="9">
        <v>100</v>
      </c>
    </row>
    <row r="4064" spans="1:14" s="75" customFormat="1" ht="16.5" customHeight="1" x14ac:dyDescent="0.2">
      <c r="A4064" s="16"/>
      <c r="B4064" s="16"/>
      <c r="C4064" s="18"/>
      <c r="D4064" s="20"/>
      <c r="E4064" s="17" t="s">
        <v>277</v>
      </c>
      <c r="F4064" s="19" t="s">
        <v>278</v>
      </c>
      <c r="G4064" s="8" t="s">
        <v>243</v>
      </c>
      <c r="H4064" s="8" t="s">
        <v>243</v>
      </c>
      <c r="I4064" s="8">
        <v>4731945</v>
      </c>
      <c r="J4064" s="8">
        <v>4731945</v>
      </c>
      <c r="K4064" s="8">
        <v>0</v>
      </c>
      <c r="L4064" s="8">
        <v>4731945</v>
      </c>
      <c r="M4064" s="8">
        <v>0</v>
      </c>
      <c r="N4064" s="9">
        <v>100</v>
      </c>
    </row>
    <row r="4065" spans="1:14" s="75" customFormat="1" ht="16.5" customHeight="1" x14ac:dyDescent="0.2">
      <c r="A4065" s="16"/>
      <c r="B4065" s="16"/>
      <c r="C4065" s="20"/>
      <c r="D4065" s="17" t="s">
        <v>305</v>
      </c>
      <c r="E4065" s="4"/>
      <c r="F4065" s="19" t="s">
        <v>1088</v>
      </c>
      <c r="G4065" s="8" t="s">
        <v>243</v>
      </c>
      <c r="H4065" s="8" t="s">
        <v>243</v>
      </c>
      <c r="I4065" s="8">
        <v>45000</v>
      </c>
      <c r="J4065" s="8">
        <v>45000</v>
      </c>
      <c r="K4065" s="8">
        <v>0</v>
      </c>
      <c r="L4065" s="8">
        <v>45000</v>
      </c>
      <c r="M4065" s="8">
        <v>0</v>
      </c>
      <c r="N4065" s="9">
        <v>100</v>
      </c>
    </row>
    <row r="4066" spans="1:14" s="75" customFormat="1" ht="16.5" customHeight="1" x14ac:dyDescent="0.2">
      <c r="A4066" s="16"/>
      <c r="B4066" s="16"/>
      <c r="C4066" s="18"/>
      <c r="D4066" s="20"/>
      <c r="E4066" s="17" t="s">
        <v>277</v>
      </c>
      <c r="F4066" s="19" t="s">
        <v>278</v>
      </c>
      <c r="G4066" s="8" t="s">
        <v>243</v>
      </c>
      <c r="H4066" s="8" t="s">
        <v>243</v>
      </c>
      <c r="I4066" s="8">
        <v>45000</v>
      </c>
      <c r="J4066" s="8">
        <v>45000</v>
      </c>
      <c r="K4066" s="8">
        <v>0</v>
      </c>
      <c r="L4066" s="8">
        <v>45000</v>
      </c>
      <c r="M4066" s="8">
        <v>0</v>
      </c>
      <c r="N4066" s="9">
        <v>100</v>
      </c>
    </row>
    <row r="4067" spans="1:14" s="75" customFormat="1" ht="16.5" customHeight="1" x14ac:dyDescent="0.2">
      <c r="A4067" s="16"/>
      <c r="B4067" s="16"/>
      <c r="C4067" s="20"/>
      <c r="D4067" s="17" t="s">
        <v>296</v>
      </c>
      <c r="E4067" s="4"/>
      <c r="F4067" s="19" t="s">
        <v>1089</v>
      </c>
      <c r="G4067" s="8" t="s">
        <v>243</v>
      </c>
      <c r="H4067" s="8" t="s">
        <v>243</v>
      </c>
      <c r="I4067" s="8">
        <v>297876</v>
      </c>
      <c r="J4067" s="8">
        <v>297875.84399999998</v>
      </c>
      <c r="K4067" s="8">
        <v>0</v>
      </c>
      <c r="L4067" s="8">
        <v>297875.84399999998</v>
      </c>
      <c r="M4067" s="8">
        <v>-0.156000000017229</v>
      </c>
      <c r="N4067" s="9">
        <v>99.999947629214802</v>
      </c>
    </row>
    <row r="4068" spans="1:14" s="75" customFormat="1" ht="16.5" customHeight="1" x14ac:dyDescent="0.2">
      <c r="A4068" s="16"/>
      <c r="B4068" s="16"/>
      <c r="C4068" s="18"/>
      <c r="D4068" s="20"/>
      <c r="E4068" s="17" t="s">
        <v>260</v>
      </c>
      <c r="F4068" s="19" t="s">
        <v>261</v>
      </c>
      <c r="G4068" s="8" t="s">
        <v>243</v>
      </c>
      <c r="H4068" s="8" t="s">
        <v>243</v>
      </c>
      <c r="I4068" s="8">
        <v>297876</v>
      </c>
      <c r="J4068" s="8">
        <v>297875.84399999998</v>
      </c>
      <c r="K4068" s="8">
        <v>0</v>
      </c>
      <c r="L4068" s="8">
        <v>297875.84399999998</v>
      </c>
      <c r="M4068" s="8">
        <v>-0.156000000017229</v>
      </c>
      <c r="N4068" s="9">
        <v>99.999947629214802</v>
      </c>
    </row>
    <row r="4069" spans="1:14" s="75" customFormat="1" ht="16.5" customHeight="1" x14ac:dyDescent="0.2">
      <c r="A4069" s="29"/>
      <c r="B4069" s="30" t="s">
        <v>475</v>
      </c>
      <c r="C4069" s="31"/>
      <c r="D4069" s="31"/>
      <c r="E4069" s="29"/>
      <c r="F4069" s="32" t="s">
        <v>476</v>
      </c>
      <c r="G4069" s="33" t="s">
        <v>243</v>
      </c>
      <c r="H4069" s="33">
        <v>0</v>
      </c>
      <c r="I4069" s="33">
        <v>15862249</v>
      </c>
      <c r="J4069" s="33">
        <v>15862248.992000001</v>
      </c>
      <c r="K4069" s="33">
        <v>0</v>
      </c>
      <c r="L4069" s="33">
        <v>15862248.992000001</v>
      </c>
      <c r="M4069" s="33">
        <v>-7.9999994486570393E-3</v>
      </c>
      <c r="N4069" s="34">
        <v>99.999999949565805</v>
      </c>
    </row>
    <row r="4070" spans="1:14" s="75" customFormat="1" ht="15.75" customHeight="1" x14ac:dyDescent="0.2">
      <c r="A4070" s="16"/>
      <c r="B4070" s="22" t="s">
        <v>475</v>
      </c>
      <c r="C4070" s="17" t="s">
        <v>473</v>
      </c>
      <c r="D4070" s="4"/>
      <c r="E4070" s="4"/>
      <c r="F4070" s="19" t="s">
        <v>1077</v>
      </c>
      <c r="G4070" s="8" t="s">
        <v>243</v>
      </c>
      <c r="H4070" s="8">
        <v>0</v>
      </c>
      <c r="I4070" s="8">
        <v>15862249</v>
      </c>
      <c r="J4070" s="8">
        <v>15862248.992000001</v>
      </c>
      <c r="K4070" s="8">
        <v>0</v>
      </c>
      <c r="L4070" s="8">
        <v>15862248.992000001</v>
      </c>
      <c r="M4070" s="8">
        <v>-7.9999994486570393E-3</v>
      </c>
      <c r="N4070" s="9">
        <v>99.999999949565805</v>
      </c>
    </row>
    <row r="4071" spans="1:14" s="75" customFormat="1" ht="31.5" x14ac:dyDescent="0.2">
      <c r="A4071" s="16"/>
      <c r="B4071" s="16"/>
      <c r="C4071" s="18"/>
      <c r="D4071" s="20"/>
      <c r="E4071" s="17" t="s">
        <v>1090</v>
      </c>
      <c r="F4071" s="19" t="s">
        <v>1091</v>
      </c>
      <c r="G4071" s="8" t="s">
        <v>243</v>
      </c>
      <c r="H4071" s="8" t="s">
        <v>243</v>
      </c>
      <c r="I4071" s="8">
        <v>6497217</v>
      </c>
      <c r="J4071" s="8">
        <v>6497217</v>
      </c>
      <c r="K4071" s="8">
        <v>0</v>
      </c>
      <c r="L4071" s="8">
        <v>6497217</v>
      </c>
      <c r="M4071" s="8">
        <v>0</v>
      </c>
      <c r="N4071" s="9">
        <v>100</v>
      </c>
    </row>
    <row r="4072" spans="1:14" s="75" customFormat="1" ht="31.5" x14ac:dyDescent="0.2">
      <c r="A4072" s="16"/>
      <c r="B4072" s="16"/>
      <c r="C4072" s="18"/>
      <c r="D4072" s="20"/>
      <c r="E4072" s="17" t="s">
        <v>1078</v>
      </c>
      <c r="F4072" s="25" t="s">
        <v>1367</v>
      </c>
      <c r="G4072" s="8" t="s">
        <v>243</v>
      </c>
      <c r="H4072" s="8" t="s">
        <v>243</v>
      </c>
      <c r="I4072" s="8">
        <v>347796</v>
      </c>
      <c r="J4072" s="8">
        <v>347796</v>
      </c>
      <c r="K4072" s="8">
        <v>0</v>
      </c>
      <c r="L4072" s="8">
        <v>347796</v>
      </c>
      <c r="M4072" s="8">
        <v>0</v>
      </c>
      <c r="N4072" s="9">
        <v>100</v>
      </c>
    </row>
    <row r="4073" spans="1:14" s="75" customFormat="1" ht="31.5" x14ac:dyDescent="0.2">
      <c r="A4073" s="16"/>
      <c r="B4073" s="16"/>
      <c r="C4073" s="18"/>
      <c r="D4073" s="20"/>
      <c r="E4073" s="17" t="s">
        <v>1092</v>
      </c>
      <c r="F4073" s="25" t="s">
        <v>1368</v>
      </c>
      <c r="G4073" s="8" t="s">
        <v>243</v>
      </c>
      <c r="H4073" s="8" t="s">
        <v>243</v>
      </c>
      <c r="I4073" s="8">
        <v>9017236</v>
      </c>
      <c r="J4073" s="8">
        <v>9017235.9920000006</v>
      </c>
      <c r="K4073" s="8">
        <v>0</v>
      </c>
      <c r="L4073" s="8">
        <v>9017235.9920000006</v>
      </c>
      <c r="M4073" s="8">
        <v>-7.9999994486570393E-3</v>
      </c>
      <c r="N4073" s="9">
        <v>99.999999911280995</v>
      </c>
    </row>
    <row r="4074" spans="1:14" s="75" customFormat="1" ht="17.25" customHeight="1" x14ac:dyDescent="0.2">
      <c r="A4074" s="29"/>
      <c r="B4074" s="30" t="s">
        <v>503</v>
      </c>
      <c r="C4074" s="31"/>
      <c r="D4074" s="31"/>
      <c r="E4074" s="29"/>
      <c r="F4074" s="32" t="s">
        <v>504</v>
      </c>
      <c r="G4074" s="33">
        <v>298137440</v>
      </c>
      <c r="H4074" s="33">
        <v>463662453</v>
      </c>
      <c r="I4074" s="33">
        <v>473245318</v>
      </c>
      <c r="J4074" s="33">
        <v>473207819.52021998</v>
      </c>
      <c r="K4074" s="33">
        <v>0</v>
      </c>
      <c r="L4074" s="33">
        <v>473207819.52021998</v>
      </c>
      <c r="M4074" s="33">
        <v>-37498.479780018301</v>
      </c>
      <c r="N4074" s="34">
        <v>99.992076312568997</v>
      </c>
    </row>
    <row r="4075" spans="1:14" s="75" customFormat="1" ht="63.75" customHeight="1" x14ac:dyDescent="0.2">
      <c r="A4075" s="16"/>
      <c r="B4075" s="22" t="s">
        <v>503</v>
      </c>
      <c r="C4075" s="17" t="s">
        <v>1020</v>
      </c>
      <c r="D4075" s="4"/>
      <c r="E4075" s="4"/>
      <c r="F4075" s="21" t="s">
        <v>483</v>
      </c>
      <c r="G4075" s="8">
        <v>350904</v>
      </c>
      <c r="H4075" s="8">
        <v>350904</v>
      </c>
      <c r="I4075" s="8">
        <v>37493</v>
      </c>
      <c r="J4075" s="8">
        <v>0</v>
      </c>
      <c r="K4075" s="8">
        <v>0</v>
      </c>
      <c r="L4075" s="8">
        <v>0</v>
      </c>
      <c r="M4075" s="8">
        <v>-37493</v>
      </c>
      <c r="N4075" s="9">
        <v>0</v>
      </c>
    </row>
    <row r="4076" spans="1:14" s="75" customFormat="1" ht="16.5" customHeight="1" x14ac:dyDescent="0.2">
      <c r="A4076" s="16"/>
      <c r="B4076" s="16"/>
      <c r="C4076" s="18"/>
      <c r="D4076" s="20"/>
      <c r="E4076" s="17" t="s">
        <v>277</v>
      </c>
      <c r="F4076" s="19" t="s">
        <v>278</v>
      </c>
      <c r="G4076" s="8" t="s">
        <v>243</v>
      </c>
      <c r="H4076" s="8" t="s">
        <v>243</v>
      </c>
      <c r="I4076" s="8">
        <v>37493</v>
      </c>
      <c r="J4076" s="8">
        <v>0</v>
      </c>
      <c r="K4076" s="8">
        <v>0</v>
      </c>
      <c r="L4076" s="8">
        <v>0</v>
      </c>
      <c r="M4076" s="8">
        <v>-37493</v>
      </c>
      <c r="N4076" s="9">
        <v>0</v>
      </c>
    </row>
    <row r="4077" spans="1:14" s="75" customFormat="1" ht="31.5" x14ac:dyDescent="0.2">
      <c r="A4077" s="16"/>
      <c r="B4077" s="22" t="s">
        <v>503</v>
      </c>
      <c r="C4077" s="17" t="s">
        <v>1093</v>
      </c>
      <c r="D4077" s="4"/>
      <c r="E4077" s="4"/>
      <c r="F4077" s="19" t="s">
        <v>1245</v>
      </c>
      <c r="G4077" s="8">
        <v>80719799</v>
      </c>
      <c r="H4077" s="8">
        <v>176196060</v>
      </c>
      <c r="I4077" s="8">
        <v>181541042</v>
      </c>
      <c r="J4077" s="8">
        <v>181541042</v>
      </c>
      <c r="K4077" s="8">
        <v>0</v>
      </c>
      <c r="L4077" s="8">
        <v>181541042</v>
      </c>
      <c r="M4077" s="8">
        <v>0</v>
      </c>
      <c r="N4077" s="9">
        <v>100</v>
      </c>
    </row>
    <row r="4078" spans="1:14" s="75" customFormat="1" ht="31.5" x14ac:dyDescent="0.2">
      <c r="A4078" s="16"/>
      <c r="B4078" s="16"/>
      <c r="C4078" s="20"/>
      <c r="D4078" s="17" t="s">
        <v>264</v>
      </c>
      <c r="E4078" s="4"/>
      <c r="F4078" s="19" t="s">
        <v>1094</v>
      </c>
      <c r="G4078" s="8" t="s">
        <v>243</v>
      </c>
      <c r="H4078" s="8" t="s">
        <v>243</v>
      </c>
      <c r="I4078" s="8">
        <v>4422120</v>
      </c>
      <c r="J4078" s="8">
        <v>4422120</v>
      </c>
      <c r="K4078" s="8">
        <v>0</v>
      </c>
      <c r="L4078" s="8">
        <v>4422120</v>
      </c>
      <c r="M4078" s="8">
        <v>0</v>
      </c>
      <c r="N4078" s="9">
        <v>100</v>
      </c>
    </row>
    <row r="4079" spans="1:14" s="75" customFormat="1" ht="18" customHeight="1" x14ac:dyDescent="0.2">
      <c r="A4079" s="16"/>
      <c r="B4079" s="16"/>
      <c r="C4079" s="18"/>
      <c r="D4079" s="20"/>
      <c r="E4079" s="17" t="s">
        <v>487</v>
      </c>
      <c r="F4079" s="19" t="s">
        <v>488</v>
      </c>
      <c r="G4079" s="8" t="s">
        <v>243</v>
      </c>
      <c r="H4079" s="8" t="s">
        <v>243</v>
      </c>
      <c r="I4079" s="8">
        <v>4422120</v>
      </c>
      <c r="J4079" s="8">
        <v>4422120</v>
      </c>
      <c r="K4079" s="8">
        <v>0</v>
      </c>
      <c r="L4079" s="8">
        <v>4422120</v>
      </c>
      <c r="M4079" s="8">
        <v>0</v>
      </c>
      <c r="N4079" s="9">
        <v>100</v>
      </c>
    </row>
    <row r="4080" spans="1:14" s="75" customFormat="1" ht="31.5" x14ac:dyDescent="0.2">
      <c r="A4080" s="16"/>
      <c r="B4080" s="16"/>
      <c r="C4080" s="20"/>
      <c r="D4080" s="17" t="s">
        <v>409</v>
      </c>
      <c r="E4080" s="4"/>
      <c r="F4080" s="19" t="s">
        <v>1095</v>
      </c>
      <c r="G4080" s="8" t="s">
        <v>243</v>
      </c>
      <c r="H4080" s="8" t="s">
        <v>243</v>
      </c>
      <c r="I4080" s="8">
        <v>10120234</v>
      </c>
      <c r="J4080" s="8">
        <v>10120234</v>
      </c>
      <c r="K4080" s="8">
        <v>0</v>
      </c>
      <c r="L4080" s="8">
        <v>10120234</v>
      </c>
      <c r="M4080" s="8">
        <v>0</v>
      </c>
      <c r="N4080" s="9">
        <v>100</v>
      </c>
    </row>
    <row r="4081" spans="1:14" s="75" customFormat="1" ht="16.5" customHeight="1" x14ac:dyDescent="0.2">
      <c r="A4081" s="16"/>
      <c r="B4081" s="16"/>
      <c r="C4081" s="18"/>
      <c r="D4081" s="20"/>
      <c r="E4081" s="17" t="s">
        <v>487</v>
      </c>
      <c r="F4081" s="19" t="s">
        <v>488</v>
      </c>
      <c r="G4081" s="8" t="s">
        <v>243</v>
      </c>
      <c r="H4081" s="8" t="s">
        <v>243</v>
      </c>
      <c r="I4081" s="8">
        <v>10120234</v>
      </c>
      <c r="J4081" s="8">
        <v>10120234</v>
      </c>
      <c r="K4081" s="8">
        <v>0</v>
      </c>
      <c r="L4081" s="8">
        <v>10120234</v>
      </c>
      <c r="M4081" s="8">
        <v>0</v>
      </c>
      <c r="N4081" s="9">
        <v>100</v>
      </c>
    </row>
    <row r="4082" spans="1:14" s="75" customFormat="1" ht="31.5" x14ac:dyDescent="0.2">
      <c r="A4082" s="16"/>
      <c r="B4082" s="16"/>
      <c r="C4082" s="20"/>
      <c r="D4082" s="17" t="s">
        <v>316</v>
      </c>
      <c r="E4082" s="4"/>
      <c r="F4082" s="60" t="s">
        <v>1369</v>
      </c>
      <c r="G4082" s="8" t="s">
        <v>243</v>
      </c>
      <c r="H4082" s="8" t="s">
        <v>243</v>
      </c>
      <c r="I4082" s="8">
        <v>1729466</v>
      </c>
      <c r="J4082" s="8">
        <v>1729466</v>
      </c>
      <c r="K4082" s="8">
        <v>0</v>
      </c>
      <c r="L4082" s="8">
        <v>1729466</v>
      </c>
      <c r="M4082" s="8">
        <v>0</v>
      </c>
      <c r="N4082" s="9">
        <v>100</v>
      </c>
    </row>
    <row r="4083" spans="1:14" s="75" customFormat="1" ht="18" customHeight="1" x14ac:dyDescent="0.2">
      <c r="A4083" s="16"/>
      <c r="B4083" s="16"/>
      <c r="C4083" s="18"/>
      <c r="D4083" s="20"/>
      <c r="E4083" s="17" t="s">
        <v>487</v>
      </c>
      <c r="F4083" s="19" t="s">
        <v>488</v>
      </c>
      <c r="G4083" s="8" t="s">
        <v>243</v>
      </c>
      <c r="H4083" s="8" t="s">
        <v>243</v>
      </c>
      <c r="I4083" s="8">
        <v>1729466</v>
      </c>
      <c r="J4083" s="8">
        <v>1729466</v>
      </c>
      <c r="K4083" s="8">
        <v>0</v>
      </c>
      <c r="L4083" s="8">
        <v>1729466</v>
      </c>
      <c r="M4083" s="8">
        <v>0</v>
      </c>
      <c r="N4083" s="9">
        <v>100</v>
      </c>
    </row>
    <row r="4084" spans="1:14" s="75" customFormat="1" ht="30" customHeight="1" x14ac:dyDescent="0.2">
      <c r="A4084" s="16"/>
      <c r="B4084" s="16"/>
      <c r="C4084" s="20"/>
      <c r="D4084" s="17" t="s">
        <v>320</v>
      </c>
      <c r="E4084" s="4"/>
      <c r="F4084" s="60" t="s">
        <v>1370</v>
      </c>
      <c r="G4084" s="8" t="s">
        <v>243</v>
      </c>
      <c r="H4084" s="8" t="s">
        <v>243</v>
      </c>
      <c r="I4084" s="8">
        <v>1000000</v>
      </c>
      <c r="J4084" s="8">
        <v>1000000</v>
      </c>
      <c r="K4084" s="8">
        <v>0</v>
      </c>
      <c r="L4084" s="8">
        <v>1000000</v>
      </c>
      <c r="M4084" s="8">
        <v>0</v>
      </c>
      <c r="N4084" s="9">
        <v>100</v>
      </c>
    </row>
    <row r="4085" spans="1:14" s="75" customFormat="1" ht="17.25" customHeight="1" x14ac:dyDescent="0.2">
      <c r="A4085" s="16"/>
      <c r="B4085" s="16"/>
      <c r="C4085" s="18"/>
      <c r="D4085" s="20"/>
      <c r="E4085" s="17" t="s">
        <v>487</v>
      </c>
      <c r="F4085" s="19" t="s">
        <v>488</v>
      </c>
      <c r="G4085" s="8" t="s">
        <v>243</v>
      </c>
      <c r="H4085" s="8" t="s">
        <v>243</v>
      </c>
      <c r="I4085" s="8">
        <v>1000000</v>
      </c>
      <c r="J4085" s="8">
        <v>1000000</v>
      </c>
      <c r="K4085" s="8">
        <v>0</v>
      </c>
      <c r="L4085" s="8">
        <v>1000000</v>
      </c>
      <c r="M4085" s="8">
        <v>0</v>
      </c>
      <c r="N4085" s="9">
        <v>100</v>
      </c>
    </row>
    <row r="4086" spans="1:14" s="75" customFormat="1" ht="31.5" x14ac:dyDescent="0.2">
      <c r="A4086" s="16"/>
      <c r="B4086" s="16"/>
      <c r="C4086" s="20"/>
      <c r="D4086" s="17" t="s">
        <v>329</v>
      </c>
      <c r="E4086" s="4"/>
      <c r="F4086" s="19" t="s">
        <v>1094</v>
      </c>
      <c r="G4086" s="8" t="s">
        <v>243</v>
      </c>
      <c r="H4086" s="8" t="s">
        <v>243</v>
      </c>
      <c r="I4086" s="8">
        <v>29985699</v>
      </c>
      <c r="J4086" s="8">
        <v>29985699</v>
      </c>
      <c r="K4086" s="8">
        <v>0</v>
      </c>
      <c r="L4086" s="8">
        <v>29985699</v>
      </c>
      <c r="M4086" s="8">
        <v>0</v>
      </c>
      <c r="N4086" s="9">
        <v>100</v>
      </c>
    </row>
    <row r="4087" spans="1:14" s="75" customFormat="1" ht="18" customHeight="1" x14ac:dyDescent="0.2">
      <c r="A4087" s="16"/>
      <c r="B4087" s="16"/>
      <c r="C4087" s="18"/>
      <c r="D4087" s="20"/>
      <c r="E4087" s="17" t="s">
        <v>487</v>
      </c>
      <c r="F4087" s="19" t="s">
        <v>488</v>
      </c>
      <c r="G4087" s="8" t="s">
        <v>243</v>
      </c>
      <c r="H4087" s="8" t="s">
        <v>243</v>
      </c>
      <c r="I4087" s="8">
        <v>29985699</v>
      </c>
      <c r="J4087" s="8">
        <v>29985699</v>
      </c>
      <c r="K4087" s="8">
        <v>0</v>
      </c>
      <c r="L4087" s="8">
        <v>29985699</v>
      </c>
      <c r="M4087" s="8">
        <v>0</v>
      </c>
      <c r="N4087" s="9">
        <v>100</v>
      </c>
    </row>
    <row r="4088" spans="1:14" s="75" customFormat="1" ht="31.5" x14ac:dyDescent="0.2">
      <c r="A4088" s="16"/>
      <c r="B4088" s="16"/>
      <c r="C4088" s="20"/>
      <c r="D4088" s="17" t="s">
        <v>630</v>
      </c>
      <c r="E4088" s="4"/>
      <c r="F4088" s="19" t="s">
        <v>1095</v>
      </c>
      <c r="G4088" s="8" t="s">
        <v>243</v>
      </c>
      <c r="H4088" s="8" t="s">
        <v>243</v>
      </c>
      <c r="I4088" s="8">
        <v>41061135</v>
      </c>
      <c r="J4088" s="8">
        <v>41061135</v>
      </c>
      <c r="K4088" s="8">
        <v>0</v>
      </c>
      <c r="L4088" s="8">
        <v>41061135</v>
      </c>
      <c r="M4088" s="8">
        <v>0</v>
      </c>
      <c r="N4088" s="9">
        <v>100</v>
      </c>
    </row>
    <row r="4089" spans="1:14" s="75" customFormat="1" ht="17.25" customHeight="1" x14ac:dyDescent="0.2">
      <c r="A4089" s="16"/>
      <c r="B4089" s="16"/>
      <c r="C4089" s="18"/>
      <c r="D4089" s="20"/>
      <c r="E4089" s="17" t="s">
        <v>487</v>
      </c>
      <c r="F4089" s="19" t="s">
        <v>488</v>
      </c>
      <c r="G4089" s="8" t="s">
        <v>243</v>
      </c>
      <c r="H4089" s="8" t="s">
        <v>243</v>
      </c>
      <c r="I4089" s="8">
        <v>41061135</v>
      </c>
      <c r="J4089" s="8">
        <v>41061135</v>
      </c>
      <c r="K4089" s="8">
        <v>0</v>
      </c>
      <c r="L4089" s="8">
        <v>41061135</v>
      </c>
      <c r="M4089" s="8">
        <v>0</v>
      </c>
      <c r="N4089" s="9">
        <v>100</v>
      </c>
    </row>
    <row r="4090" spans="1:14" s="75" customFormat="1" ht="47.25" x14ac:dyDescent="0.2">
      <c r="A4090" s="16"/>
      <c r="B4090" s="16"/>
      <c r="C4090" s="20"/>
      <c r="D4090" s="17" t="s">
        <v>246</v>
      </c>
      <c r="E4090" s="4"/>
      <c r="F4090" s="60" t="s">
        <v>1371</v>
      </c>
      <c r="G4090" s="8" t="s">
        <v>243</v>
      </c>
      <c r="H4090" s="8" t="s">
        <v>243</v>
      </c>
      <c r="I4090" s="8">
        <v>2305906</v>
      </c>
      <c r="J4090" s="8">
        <v>2305906</v>
      </c>
      <c r="K4090" s="8">
        <v>0</v>
      </c>
      <c r="L4090" s="8">
        <v>2305906</v>
      </c>
      <c r="M4090" s="8">
        <v>0</v>
      </c>
      <c r="N4090" s="9">
        <v>100</v>
      </c>
    </row>
    <row r="4091" spans="1:14" s="75" customFormat="1" ht="18" customHeight="1" x14ac:dyDescent="0.2">
      <c r="A4091" s="16"/>
      <c r="B4091" s="16"/>
      <c r="C4091" s="18"/>
      <c r="D4091" s="20"/>
      <c r="E4091" s="17" t="s">
        <v>487</v>
      </c>
      <c r="F4091" s="19" t="s">
        <v>488</v>
      </c>
      <c r="G4091" s="8" t="s">
        <v>243</v>
      </c>
      <c r="H4091" s="8" t="s">
        <v>243</v>
      </c>
      <c r="I4091" s="8">
        <v>2305906</v>
      </c>
      <c r="J4091" s="8">
        <v>2305906</v>
      </c>
      <c r="K4091" s="8">
        <v>0</v>
      </c>
      <c r="L4091" s="8">
        <v>2305906</v>
      </c>
      <c r="M4091" s="8">
        <v>0</v>
      </c>
      <c r="N4091" s="9">
        <v>100</v>
      </c>
    </row>
    <row r="4092" spans="1:14" s="75" customFormat="1" ht="47.25" x14ac:dyDescent="0.2">
      <c r="A4092" s="16"/>
      <c r="B4092" s="16"/>
      <c r="C4092" s="20"/>
      <c r="D4092" s="17" t="s">
        <v>248</v>
      </c>
      <c r="E4092" s="4"/>
      <c r="F4092" s="60" t="s">
        <v>1372</v>
      </c>
      <c r="G4092" s="8" t="s">
        <v>243</v>
      </c>
      <c r="H4092" s="8" t="s">
        <v>243</v>
      </c>
      <c r="I4092" s="8">
        <v>90916482</v>
      </c>
      <c r="J4092" s="8">
        <v>90916482</v>
      </c>
      <c r="K4092" s="8">
        <v>0</v>
      </c>
      <c r="L4092" s="8">
        <v>90916482</v>
      </c>
      <c r="M4092" s="8">
        <v>0</v>
      </c>
      <c r="N4092" s="9">
        <v>100</v>
      </c>
    </row>
    <row r="4093" spans="1:14" s="75" customFormat="1" ht="20.25" x14ac:dyDescent="0.2">
      <c r="A4093" s="16"/>
      <c r="B4093" s="16"/>
      <c r="C4093" s="18"/>
      <c r="D4093" s="20"/>
      <c r="E4093" s="17" t="s">
        <v>487</v>
      </c>
      <c r="F4093" s="19" t="s">
        <v>488</v>
      </c>
      <c r="G4093" s="8" t="s">
        <v>243</v>
      </c>
      <c r="H4093" s="8" t="s">
        <v>243</v>
      </c>
      <c r="I4093" s="8">
        <v>90916482</v>
      </c>
      <c r="J4093" s="8">
        <v>90916482</v>
      </c>
      <c r="K4093" s="8">
        <v>0</v>
      </c>
      <c r="L4093" s="8">
        <v>90916482</v>
      </c>
      <c r="M4093" s="8">
        <v>0</v>
      </c>
      <c r="N4093" s="9">
        <v>100</v>
      </c>
    </row>
    <row r="4094" spans="1:14" s="75" customFormat="1" ht="33.75" customHeight="1" x14ac:dyDescent="0.2">
      <c r="A4094" s="16"/>
      <c r="B4094" s="22" t="s">
        <v>503</v>
      </c>
      <c r="C4094" s="17" t="s">
        <v>1096</v>
      </c>
      <c r="D4094" s="4"/>
      <c r="E4094" s="4"/>
      <c r="F4094" s="19" t="s">
        <v>1097</v>
      </c>
      <c r="G4094" s="8">
        <v>185718964</v>
      </c>
      <c r="H4094" s="8">
        <v>243666380</v>
      </c>
      <c r="I4094" s="8">
        <v>252132127</v>
      </c>
      <c r="J4094" s="8">
        <v>252132122.02000001</v>
      </c>
      <c r="K4094" s="8">
        <v>0</v>
      </c>
      <c r="L4094" s="8">
        <v>252132122.02000001</v>
      </c>
      <c r="M4094" s="8">
        <v>-4.9799999892711604</v>
      </c>
      <c r="N4094" s="9">
        <v>99.999998024845098</v>
      </c>
    </row>
    <row r="4095" spans="1:14" s="75" customFormat="1" ht="13.5" customHeight="1" x14ac:dyDescent="0.2">
      <c r="A4095" s="16"/>
      <c r="B4095" s="16"/>
      <c r="C4095" s="20"/>
      <c r="D4095" s="17" t="s">
        <v>264</v>
      </c>
      <c r="E4095" s="4"/>
      <c r="F4095" s="19" t="s">
        <v>1098</v>
      </c>
      <c r="G4095" s="8" t="s">
        <v>243</v>
      </c>
      <c r="H4095" s="8" t="s">
        <v>243</v>
      </c>
      <c r="I4095" s="8">
        <v>1643826</v>
      </c>
      <c r="J4095" s="8">
        <v>1643825.02</v>
      </c>
      <c r="K4095" s="8">
        <v>0</v>
      </c>
      <c r="L4095" s="8">
        <v>1643825.02</v>
      </c>
      <c r="M4095" s="8">
        <v>-0.97999999998137399</v>
      </c>
      <c r="N4095" s="9">
        <v>99.999940382984605</v>
      </c>
    </row>
    <row r="4096" spans="1:14" s="75" customFormat="1" ht="15.75" customHeight="1" x14ac:dyDescent="0.2">
      <c r="A4096" s="16"/>
      <c r="B4096" s="16"/>
      <c r="C4096" s="18"/>
      <c r="D4096" s="20"/>
      <c r="E4096" s="17" t="s">
        <v>277</v>
      </c>
      <c r="F4096" s="19" t="s">
        <v>278</v>
      </c>
      <c r="G4096" s="8" t="s">
        <v>243</v>
      </c>
      <c r="H4096" s="8" t="s">
        <v>243</v>
      </c>
      <c r="I4096" s="8">
        <v>1643826</v>
      </c>
      <c r="J4096" s="8">
        <v>1643825.02</v>
      </c>
      <c r="K4096" s="8">
        <v>0</v>
      </c>
      <c r="L4096" s="8">
        <v>1643825.02</v>
      </c>
      <c r="M4096" s="8">
        <v>-0.97999999998137399</v>
      </c>
      <c r="N4096" s="9">
        <v>99.999940382984605</v>
      </c>
    </row>
    <row r="4097" spans="1:14" s="75" customFormat="1" ht="15.75" customHeight="1" x14ac:dyDescent="0.2">
      <c r="A4097" s="16"/>
      <c r="B4097" s="16"/>
      <c r="C4097" s="20"/>
      <c r="D4097" s="17" t="s">
        <v>237</v>
      </c>
      <c r="E4097" s="4"/>
      <c r="F4097" s="19" t="s">
        <v>1099</v>
      </c>
      <c r="G4097" s="8" t="s">
        <v>243</v>
      </c>
      <c r="H4097" s="8" t="s">
        <v>243</v>
      </c>
      <c r="I4097" s="8">
        <v>700672</v>
      </c>
      <c r="J4097" s="8">
        <v>700672</v>
      </c>
      <c r="K4097" s="8">
        <v>0</v>
      </c>
      <c r="L4097" s="8">
        <v>700672</v>
      </c>
      <c r="M4097" s="8">
        <v>0</v>
      </c>
      <c r="N4097" s="9">
        <v>100</v>
      </c>
    </row>
    <row r="4098" spans="1:14" s="75" customFormat="1" ht="15.75" customHeight="1" x14ac:dyDescent="0.2">
      <c r="A4098" s="16"/>
      <c r="B4098" s="16"/>
      <c r="C4098" s="18"/>
      <c r="D4098" s="20"/>
      <c r="E4098" s="17" t="s">
        <v>277</v>
      </c>
      <c r="F4098" s="19" t="s">
        <v>278</v>
      </c>
      <c r="G4098" s="8" t="s">
        <v>243</v>
      </c>
      <c r="H4098" s="8" t="s">
        <v>243</v>
      </c>
      <c r="I4098" s="8">
        <v>700672</v>
      </c>
      <c r="J4098" s="8">
        <v>700672</v>
      </c>
      <c r="K4098" s="8">
        <v>0</v>
      </c>
      <c r="L4098" s="8">
        <v>700672</v>
      </c>
      <c r="M4098" s="8">
        <v>0</v>
      </c>
      <c r="N4098" s="9">
        <v>100</v>
      </c>
    </row>
    <row r="4099" spans="1:14" s="75" customFormat="1" ht="15.75" customHeight="1" x14ac:dyDescent="0.2">
      <c r="A4099" s="16"/>
      <c r="B4099" s="16"/>
      <c r="C4099" s="20"/>
      <c r="D4099" s="17" t="s">
        <v>409</v>
      </c>
      <c r="E4099" s="4"/>
      <c r="F4099" s="19" t="s">
        <v>1100</v>
      </c>
      <c r="G4099" s="8" t="s">
        <v>243</v>
      </c>
      <c r="H4099" s="8" t="s">
        <v>243</v>
      </c>
      <c r="I4099" s="8">
        <v>636734</v>
      </c>
      <c r="J4099" s="8">
        <v>636730</v>
      </c>
      <c r="K4099" s="8">
        <v>0</v>
      </c>
      <c r="L4099" s="8">
        <v>636730</v>
      </c>
      <c r="M4099" s="8">
        <v>-4</v>
      </c>
      <c r="N4099" s="9">
        <v>99.999371794187198</v>
      </c>
    </row>
    <row r="4100" spans="1:14" s="75" customFormat="1" ht="15.75" customHeight="1" x14ac:dyDescent="0.2">
      <c r="A4100" s="16"/>
      <c r="B4100" s="16"/>
      <c r="C4100" s="18"/>
      <c r="D4100" s="20"/>
      <c r="E4100" s="17" t="s">
        <v>277</v>
      </c>
      <c r="F4100" s="19" t="s">
        <v>278</v>
      </c>
      <c r="G4100" s="8" t="s">
        <v>243</v>
      </c>
      <c r="H4100" s="8" t="s">
        <v>243</v>
      </c>
      <c r="I4100" s="8">
        <v>636734</v>
      </c>
      <c r="J4100" s="8">
        <v>636730</v>
      </c>
      <c r="K4100" s="8">
        <v>0</v>
      </c>
      <c r="L4100" s="8">
        <v>636730</v>
      </c>
      <c r="M4100" s="8">
        <v>-4</v>
      </c>
      <c r="N4100" s="9">
        <v>99.999371794187198</v>
      </c>
    </row>
    <row r="4101" spans="1:14" s="75" customFormat="1" ht="31.5" x14ac:dyDescent="0.2">
      <c r="A4101" s="16"/>
      <c r="B4101" s="16"/>
      <c r="C4101" s="20"/>
      <c r="D4101" s="17" t="s">
        <v>305</v>
      </c>
      <c r="E4101" s="4"/>
      <c r="F4101" s="25" t="s">
        <v>1373</v>
      </c>
      <c r="G4101" s="8" t="s">
        <v>243</v>
      </c>
      <c r="H4101" s="8" t="s">
        <v>243</v>
      </c>
      <c r="I4101" s="8">
        <v>8811402</v>
      </c>
      <c r="J4101" s="8">
        <v>8811402</v>
      </c>
      <c r="K4101" s="8">
        <v>0</v>
      </c>
      <c r="L4101" s="8">
        <v>8811402</v>
      </c>
      <c r="M4101" s="8">
        <v>0</v>
      </c>
      <c r="N4101" s="9">
        <v>100</v>
      </c>
    </row>
    <row r="4102" spans="1:14" s="75" customFormat="1" ht="16.5" customHeight="1" x14ac:dyDescent="0.2">
      <c r="A4102" s="16"/>
      <c r="B4102" s="16"/>
      <c r="C4102" s="18"/>
      <c r="D4102" s="20"/>
      <c r="E4102" s="17" t="s">
        <v>487</v>
      </c>
      <c r="F4102" s="19" t="s">
        <v>488</v>
      </c>
      <c r="G4102" s="8" t="s">
        <v>243</v>
      </c>
      <c r="H4102" s="8" t="s">
        <v>243</v>
      </c>
      <c r="I4102" s="8">
        <v>8811402</v>
      </c>
      <c r="J4102" s="8">
        <v>8811402</v>
      </c>
      <c r="K4102" s="8">
        <v>0</v>
      </c>
      <c r="L4102" s="8">
        <v>8811402</v>
      </c>
      <c r="M4102" s="8">
        <v>0</v>
      </c>
      <c r="N4102" s="9">
        <v>100</v>
      </c>
    </row>
    <row r="4103" spans="1:14" s="75" customFormat="1" ht="31.5" x14ac:dyDescent="0.2">
      <c r="A4103" s="16"/>
      <c r="B4103" s="16"/>
      <c r="C4103" s="20"/>
      <c r="D4103" s="17" t="s">
        <v>248</v>
      </c>
      <c r="E4103" s="4"/>
      <c r="F4103" s="19" t="s">
        <v>1101</v>
      </c>
      <c r="G4103" s="8" t="s">
        <v>243</v>
      </c>
      <c r="H4103" s="8" t="s">
        <v>243</v>
      </c>
      <c r="I4103" s="8">
        <v>5735</v>
      </c>
      <c r="J4103" s="8">
        <v>5735</v>
      </c>
      <c r="K4103" s="8">
        <v>0</v>
      </c>
      <c r="L4103" s="8">
        <v>5735</v>
      </c>
      <c r="M4103" s="8">
        <v>0</v>
      </c>
      <c r="N4103" s="9">
        <v>100</v>
      </c>
    </row>
    <row r="4104" spans="1:14" s="75" customFormat="1" ht="16.5" customHeight="1" x14ac:dyDescent="0.2">
      <c r="A4104" s="16"/>
      <c r="B4104" s="16"/>
      <c r="C4104" s="18"/>
      <c r="D4104" s="20"/>
      <c r="E4104" s="17" t="s">
        <v>260</v>
      </c>
      <c r="F4104" s="19" t="s">
        <v>261</v>
      </c>
      <c r="G4104" s="8" t="s">
        <v>243</v>
      </c>
      <c r="H4104" s="8" t="s">
        <v>243</v>
      </c>
      <c r="I4104" s="8">
        <v>5735</v>
      </c>
      <c r="J4104" s="8">
        <v>5735</v>
      </c>
      <c r="K4104" s="8">
        <v>0</v>
      </c>
      <c r="L4104" s="8">
        <v>5735</v>
      </c>
      <c r="M4104" s="8">
        <v>0</v>
      </c>
      <c r="N4104" s="9">
        <v>100</v>
      </c>
    </row>
    <row r="4105" spans="1:14" s="75" customFormat="1" ht="47.25" x14ac:dyDescent="0.2">
      <c r="A4105" s="16"/>
      <c r="B4105" s="16"/>
      <c r="C4105" s="20"/>
      <c r="D4105" s="17" t="s">
        <v>254</v>
      </c>
      <c r="E4105" s="4"/>
      <c r="F4105" s="25" t="s">
        <v>1374</v>
      </c>
      <c r="G4105" s="8" t="s">
        <v>243</v>
      </c>
      <c r="H4105" s="8" t="s">
        <v>243</v>
      </c>
      <c r="I4105" s="8">
        <v>6145255</v>
      </c>
      <c r="J4105" s="8">
        <v>6145255</v>
      </c>
      <c r="K4105" s="8">
        <v>0</v>
      </c>
      <c r="L4105" s="8">
        <v>6145255</v>
      </c>
      <c r="M4105" s="8">
        <v>0</v>
      </c>
      <c r="N4105" s="9">
        <v>100</v>
      </c>
    </row>
    <row r="4106" spans="1:14" s="75" customFormat="1" ht="16.5" customHeight="1" x14ac:dyDescent="0.2">
      <c r="A4106" s="16"/>
      <c r="B4106" s="16"/>
      <c r="C4106" s="18"/>
      <c r="D4106" s="20"/>
      <c r="E4106" s="17" t="s">
        <v>487</v>
      </c>
      <c r="F4106" s="19" t="s">
        <v>488</v>
      </c>
      <c r="G4106" s="8" t="s">
        <v>243</v>
      </c>
      <c r="H4106" s="8" t="s">
        <v>243</v>
      </c>
      <c r="I4106" s="8">
        <v>6145255</v>
      </c>
      <c r="J4106" s="8">
        <v>6145255</v>
      </c>
      <c r="K4106" s="8">
        <v>0</v>
      </c>
      <c r="L4106" s="8">
        <v>6145255</v>
      </c>
      <c r="M4106" s="8">
        <v>0</v>
      </c>
      <c r="N4106" s="9">
        <v>100</v>
      </c>
    </row>
    <row r="4107" spans="1:14" s="75" customFormat="1" ht="31.5" x14ac:dyDescent="0.2">
      <c r="A4107" s="16"/>
      <c r="B4107" s="16"/>
      <c r="C4107" s="20"/>
      <c r="D4107" s="17" t="s">
        <v>811</v>
      </c>
      <c r="E4107" s="4"/>
      <c r="F4107" s="19" t="s">
        <v>1102</v>
      </c>
      <c r="G4107" s="8" t="s">
        <v>243</v>
      </c>
      <c r="H4107" s="8" t="s">
        <v>243</v>
      </c>
      <c r="I4107" s="8">
        <v>234188503</v>
      </c>
      <c r="J4107" s="8">
        <v>234188503</v>
      </c>
      <c r="K4107" s="8">
        <v>0</v>
      </c>
      <c r="L4107" s="8">
        <v>234188503</v>
      </c>
      <c r="M4107" s="8">
        <v>0</v>
      </c>
      <c r="N4107" s="9">
        <v>100</v>
      </c>
    </row>
    <row r="4108" spans="1:14" s="75" customFormat="1" ht="17.25" customHeight="1" x14ac:dyDescent="0.2">
      <c r="A4108" s="16"/>
      <c r="B4108" s="16"/>
      <c r="C4108" s="18"/>
      <c r="D4108" s="20"/>
      <c r="E4108" s="17" t="s">
        <v>496</v>
      </c>
      <c r="F4108" s="19" t="s">
        <v>497</v>
      </c>
      <c r="G4108" s="8" t="s">
        <v>243</v>
      </c>
      <c r="H4108" s="8" t="s">
        <v>243</v>
      </c>
      <c r="I4108" s="8">
        <v>234188503</v>
      </c>
      <c r="J4108" s="8">
        <v>234188503</v>
      </c>
      <c r="K4108" s="8">
        <v>0</v>
      </c>
      <c r="L4108" s="8">
        <v>234188503</v>
      </c>
      <c r="M4108" s="8">
        <v>0</v>
      </c>
      <c r="N4108" s="9">
        <v>100</v>
      </c>
    </row>
    <row r="4109" spans="1:14" s="75" customFormat="1" ht="30.75" customHeight="1" x14ac:dyDescent="0.2">
      <c r="A4109" s="16"/>
      <c r="B4109" s="22" t="s">
        <v>503</v>
      </c>
      <c r="C4109" s="17" t="s">
        <v>1103</v>
      </c>
      <c r="D4109" s="4"/>
      <c r="E4109" s="4"/>
      <c r="F4109" s="19" t="s">
        <v>1246</v>
      </c>
      <c r="G4109" s="8">
        <v>29386747</v>
      </c>
      <c r="H4109" s="8">
        <v>41488083</v>
      </c>
      <c r="I4109" s="8">
        <v>37573630</v>
      </c>
      <c r="J4109" s="8">
        <v>37573630</v>
      </c>
      <c r="K4109" s="8">
        <v>0</v>
      </c>
      <c r="L4109" s="8">
        <v>37573630</v>
      </c>
      <c r="M4109" s="8">
        <v>0</v>
      </c>
      <c r="N4109" s="9">
        <v>100</v>
      </c>
    </row>
    <row r="4110" spans="1:14" s="75" customFormat="1" ht="17.25" customHeight="1" x14ac:dyDescent="0.2">
      <c r="A4110" s="16"/>
      <c r="B4110" s="16"/>
      <c r="C4110" s="20"/>
      <c r="D4110" s="17" t="s">
        <v>426</v>
      </c>
      <c r="E4110" s="4"/>
      <c r="F4110" s="19" t="s">
        <v>440</v>
      </c>
      <c r="G4110" s="8" t="s">
        <v>243</v>
      </c>
      <c r="H4110" s="8" t="s">
        <v>243</v>
      </c>
      <c r="I4110" s="8">
        <v>9392530</v>
      </c>
      <c r="J4110" s="8">
        <v>9392530</v>
      </c>
      <c r="K4110" s="8">
        <v>0</v>
      </c>
      <c r="L4110" s="8">
        <v>9392530</v>
      </c>
      <c r="M4110" s="8">
        <v>0</v>
      </c>
      <c r="N4110" s="9">
        <v>100</v>
      </c>
    </row>
    <row r="4111" spans="1:14" s="75" customFormat="1" ht="15.75" customHeight="1" x14ac:dyDescent="0.2">
      <c r="A4111" s="16"/>
      <c r="B4111" s="16"/>
      <c r="C4111" s="18"/>
      <c r="D4111" s="20"/>
      <c r="E4111" s="17" t="s">
        <v>487</v>
      </c>
      <c r="F4111" s="19" t="s">
        <v>488</v>
      </c>
      <c r="G4111" s="8" t="s">
        <v>243</v>
      </c>
      <c r="H4111" s="8" t="s">
        <v>243</v>
      </c>
      <c r="I4111" s="8">
        <v>9392530</v>
      </c>
      <c r="J4111" s="8">
        <v>9392530</v>
      </c>
      <c r="K4111" s="8">
        <v>0</v>
      </c>
      <c r="L4111" s="8">
        <v>9392530</v>
      </c>
      <c r="M4111" s="8">
        <v>0</v>
      </c>
      <c r="N4111" s="9">
        <v>100</v>
      </c>
    </row>
    <row r="4112" spans="1:14" s="75" customFormat="1" ht="15" customHeight="1" x14ac:dyDescent="0.2">
      <c r="A4112" s="16"/>
      <c r="B4112" s="16"/>
      <c r="C4112" s="20"/>
      <c r="D4112" s="17" t="s">
        <v>945</v>
      </c>
      <c r="E4112" s="4"/>
      <c r="F4112" s="19" t="s">
        <v>946</v>
      </c>
      <c r="G4112" s="8" t="s">
        <v>243</v>
      </c>
      <c r="H4112" s="8" t="s">
        <v>243</v>
      </c>
      <c r="I4112" s="8">
        <v>28181100</v>
      </c>
      <c r="J4112" s="8">
        <v>28181100</v>
      </c>
      <c r="K4112" s="8">
        <v>0</v>
      </c>
      <c r="L4112" s="8">
        <v>28181100</v>
      </c>
      <c r="M4112" s="8">
        <v>0</v>
      </c>
      <c r="N4112" s="9">
        <v>100</v>
      </c>
    </row>
    <row r="4113" spans="1:14" s="75" customFormat="1" ht="15" customHeight="1" x14ac:dyDescent="0.2">
      <c r="A4113" s="16"/>
      <c r="B4113" s="16"/>
      <c r="C4113" s="18"/>
      <c r="D4113" s="20"/>
      <c r="E4113" s="17" t="s">
        <v>487</v>
      </c>
      <c r="F4113" s="19" t="s">
        <v>488</v>
      </c>
      <c r="G4113" s="8" t="s">
        <v>243</v>
      </c>
      <c r="H4113" s="8" t="s">
        <v>243</v>
      </c>
      <c r="I4113" s="8">
        <v>28181100</v>
      </c>
      <c r="J4113" s="8">
        <v>28181100</v>
      </c>
      <c r="K4113" s="8">
        <v>0</v>
      </c>
      <c r="L4113" s="8">
        <v>28181100</v>
      </c>
      <c r="M4113" s="8">
        <v>0</v>
      </c>
      <c r="N4113" s="9">
        <v>100</v>
      </c>
    </row>
    <row r="4114" spans="1:14" s="75" customFormat="1" ht="15" customHeight="1" x14ac:dyDescent="0.2">
      <c r="A4114" s="16"/>
      <c r="B4114" s="22" t="s">
        <v>503</v>
      </c>
      <c r="C4114" s="17" t="s">
        <v>356</v>
      </c>
      <c r="D4114" s="4"/>
      <c r="E4114" s="4"/>
      <c r="F4114" s="19" t="s">
        <v>1104</v>
      </c>
      <c r="G4114" s="8">
        <v>520407</v>
      </c>
      <c r="H4114" s="8">
        <v>520407</v>
      </c>
      <c r="I4114" s="8">
        <v>520407</v>
      </c>
      <c r="J4114" s="8">
        <v>520406.50021999999</v>
      </c>
      <c r="K4114" s="8">
        <v>0</v>
      </c>
      <c r="L4114" s="8">
        <v>520406.50021999999</v>
      </c>
      <c r="M4114" s="8">
        <v>-0.49977999995462602</v>
      </c>
      <c r="N4114" s="9">
        <v>99.999903963628498</v>
      </c>
    </row>
    <row r="4115" spans="1:14" s="75" customFormat="1" ht="15" customHeight="1" x14ac:dyDescent="0.2">
      <c r="A4115" s="16"/>
      <c r="B4115" s="16"/>
      <c r="C4115" s="20"/>
      <c r="D4115" s="17" t="s">
        <v>409</v>
      </c>
      <c r="E4115" s="4"/>
      <c r="F4115" s="19" t="s">
        <v>1105</v>
      </c>
      <c r="G4115" s="8" t="s">
        <v>243</v>
      </c>
      <c r="H4115" s="8" t="s">
        <v>243</v>
      </c>
      <c r="I4115" s="8">
        <v>520407</v>
      </c>
      <c r="J4115" s="8">
        <v>520406.50021999999</v>
      </c>
      <c r="K4115" s="8">
        <v>0</v>
      </c>
      <c r="L4115" s="8">
        <v>520406.50021999999</v>
      </c>
      <c r="M4115" s="8">
        <v>-0.49977999995462602</v>
      </c>
      <c r="N4115" s="9">
        <v>99.999903963628498</v>
      </c>
    </row>
    <row r="4116" spans="1:14" s="75" customFormat="1" ht="15" customHeight="1" x14ac:dyDescent="0.2">
      <c r="A4116" s="16"/>
      <c r="B4116" s="16"/>
      <c r="C4116" s="18"/>
      <c r="D4116" s="20"/>
      <c r="E4116" s="17" t="s">
        <v>244</v>
      </c>
      <c r="F4116" s="19" t="s">
        <v>245</v>
      </c>
      <c r="G4116" s="8" t="s">
        <v>243</v>
      </c>
      <c r="H4116" s="8" t="s">
        <v>243</v>
      </c>
      <c r="I4116" s="8">
        <v>257119.2</v>
      </c>
      <c r="J4116" s="8">
        <v>257119.2</v>
      </c>
      <c r="K4116" s="8">
        <v>0</v>
      </c>
      <c r="L4116" s="8">
        <v>257119.2</v>
      </c>
      <c r="M4116" s="8">
        <v>0</v>
      </c>
      <c r="N4116" s="9">
        <v>100</v>
      </c>
    </row>
    <row r="4117" spans="1:14" s="75" customFormat="1" ht="15" customHeight="1" x14ac:dyDescent="0.2">
      <c r="A4117" s="16"/>
      <c r="B4117" s="16"/>
      <c r="C4117" s="18"/>
      <c r="D4117" s="20"/>
      <c r="E4117" s="17" t="s">
        <v>246</v>
      </c>
      <c r="F4117" s="19" t="s">
        <v>247</v>
      </c>
      <c r="G4117" s="8" t="s">
        <v>243</v>
      </c>
      <c r="H4117" s="8" t="s">
        <v>243</v>
      </c>
      <c r="I4117" s="8">
        <v>98394.8</v>
      </c>
      <c r="J4117" s="8">
        <v>98394.8</v>
      </c>
      <c r="K4117" s="8">
        <v>0</v>
      </c>
      <c r="L4117" s="8">
        <v>98394.8</v>
      </c>
      <c r="M4117" s="8">
        <v>0</v>
      </c>
      <c r="N4117" s="9">
        <v>100</v>
      </c>
    </row>
    <row r="4118" spans="1:14" s="75" customFormat="1" ht="15" customHeight="1" x14ac:dyDescent="0.2">
      <c r="A4118" s="16"/>
      <c r="B4118" s="16"/>
      <c r="C4118" s="18"/>
      <c r="D4118" s="20"/>
      <c r="E4118" s="17" t="s">
        <v>248</v>
      </c>
      <c r="F4118" s="19" t="s">
        <v>249</v>
      </c>
      <c r="G4118" s="8" t="s">
        <v>243</v>
      </c>
      <c r="H4118" s="8" t="s">
        <v>243</v>
      </c>
      <c r="I4118" s="8">
        <v>15256.3</v>
      </c>
      <c r="J4118" s="8">
        <v>15256.289000000001</v>
      </c>
      <c r="K4118" s="8">
        <v>0</v>
      </c>
      <c r="L4118" s="8">
        <v>15256.289000000001</v>
      </c>
      <c r="M4118" s="8">
        <v>-1.0999999998603001E-2</v>
      </c>
      <c r="N4118" s="9">
        <v>99.999927898638603</v>
      </c>
    </row>
    <row r="4119" spans="1:14" s="75" customFormat="1" ht="15" customHeight="1" x14ac:dyDescent="0.2">
      <c r="A4119" s="16"/>
      <c r="B4119" s="16"/>
      <c r="C4119" s="18"/>
      <c r="D4119" s="20"/>
      <c r="E4119" s="17" t="s">
        <v>250</v>
      </c>
      <c r="F4119" s="19" t="s">
        <v>251</v>
      </c>
      <c r="G4119" s="8" t="s">
        <v>243</v>
      </c>
      <c r="H4119" s="8" t="s">
        <v>243</v>
      </c>
      <c r="I4119" s="8">
        <v>20731.8</v>
      </c>
      <c r="J4119" s="8">
        <v>20731.719000000001</v>
      </c>
      <c r="K4119" s="8">
        <v>0</v>
      </c>
      <c r="L4119" s="8">
        <v>20731.719000000001</v>
      </c>
      <c r="M4119" s="8">
        <v>-8.0999999998312006E-2</v>
      </c>
      <c r="N4119" s="9">
        <v>99.999609295864303</v>
      </c>
    </row>
    <row r="4120" spans="1:14" s="75" customFormat="1" ht="15" customHeight="1" x14ac:dyDescent="0.2">
      <c r="A4120" s="16"/>
      <c r="B4120" s="16"/>
      <c r="C4120" s="18"/>
      <c r="D4120" s="20"/>
      <c r="E4120" s="17" t="s">
        <v>252</v>
      </c>
      <c r="F4120" s="19" t="s">
        <v>253</v>
      </c>
      <c r="G4120" s="8" t="s">
        <v>243</v>
      </c>
      <c r="H4120" s="8" t="s">
        <v>243</v>
      </c>
      <c r="I4120" s="8">
        <v>10204.200000000001</v>
      </c>
      <c r="J4120" s="8">
        <v>10204.145</v>
      </c>
      <c r="K4120" s="8">
        <v>0</v>
      </c>
      <c r="L4120" s="8">
        <v>10204.145</v>
      </c>
      <c r="M4120" s="8">
        <v>-5.5000000000290997E-2</v>
      </c>
      <c r="N4120" s="9">
        <v>99.999461006252304</v>
      </c>
    </row>
    <row r="4121" spans="1:14" s="75" customFormat="1" ht="15" customHeight="1" x14ac:dyDescent="0.2">
      <c r="A4121" s="16"/>
      <c r="B4121" s="16"/>
      <c r="C4121" s="18"/>
      <c r="D4121" s="20"/>
      <c r="E4121" s="17" t="s">
        <v>241</v>
      </c>
      <c r="F4121" s="19" t="s">
        <v>326</v>
      </c>
      <c r="G4121" s="8" t="s">
        <v>243</v>
      </c>
      <c r="H4121" s="8" t="s">
        <v>243</v>
      </c>
      <c r="I4121" s="8">
        <v>1193.2</v>
      </c>
      <c r="J4121" s="8">
        <v>1193.175</v>
      </c>
      <c r="K4121" s="8">
        <v>0</v>
      </c>
      <c r="L4121" s="8">
        <v>1193.175</v>
      </c>
      <c r="M4121" s="8">
        <v>-2.5000000000090901E-2</v>
      </c>
      <c r="N4121" s="9">
        <v>99.997904793831694</v>
      </c>
    </row>
    <row r="4122" spans="1:14" s="75" customFormat="1" ht="15" customHeight="1" x14ac:dyDescent="0.2">
      <c r="A4122" s="16"/>
      <c r="B4122" s="16"/>
      <c r="C4122" s="18"/>
      <c r="D4122" s="20"/>
      <c r="E4122" s="17" t="s">
        <v>254</v>
      </c>
      <c r="F4122" s="19" t="s">
        <v>255</v>
      </c>
      <c r="G4122" s="8" t="s">
        <v>243</v>
      </c>
      <c r="H4122" s="8" t="s">
        <v>243</v>
      </c>
      <c r="I4122" s="8">
        <v>9344.1</v>
      </c>
      <c r="J4122" s="8">
        <v>9344.0589999999993</v>
      </c>
      <c r="K4122" s="8">
        <v>0</v>
      </c>
      <c r="L4122" s="8">
        <v>9344.0589999999993</v>
      </c>
      <c r="M4122" s="8">
        <v>-4.10000000010768E-2</v>
      </c>
      <c r="N4122" s="9">
        <v>99.999561220449294</v>
      </c>
    </row>
    <row r="4123" spans="1:14" s="75" customFormat="1" ht="15" customHeight="1" x14ac:dyDescent="0.2">
      <c r="A4123" s="16"/>
      <c r="B4123" s="16"/>
      <c r="C4123" s="18"/>
      <c r="D4123" s="20"/>
      <c r="E4123" s="17" t="s">
        <v>339</v>
      </c>
      <c r="F4123" s="19" t="s">
        <v>340</v>
      </c>
      <c r="G4123" s="8" t="s">
        <v>243</v>
      </c>
      <c r="H4123" s="8" t="s">
        <v>243</v>
      </c>
      <c r="I4123" s="8">
        <v>377.2</v>
      </c>
      <c r="J4123" s="8">
        <v>377.16899999999998</v>
      </c>
      <c r="K4123" s="8">
        <v>0</v>
      </c>
      <c r="L4123" s="8">
        <v>377.16899999999998</v>
      </c>
      <c r="M4123" s="8">
        <v>-3.1000000000005901E-2</v>
      </c>
      <c r="N4123" s="9">
        <v>99.991781548250302</v>
      </c>
    </row>
    <row r="4124" spans="1:14" s="75" customFormat="1" ht="15" customHeight="1" x14ac:dyDescent="0.2">
      <c r="A4124" s="16"/>
      <c r="B4124" s="16"/>
      <c r="C4124" s="18"/>
      <c r="D4124" s="20"/>
      <c r="E4124" s="17" t="s">
        <v>327</v>
      </c>
      <c r="F4124" s="19" t="s">
        <v>328</v>
      </c>
      <c r="G4124" s="8" t="s">
        <v>243</v>
      </c>
      <c r="H4124" s="8" t="s">
        <v>243</v>
      </c>
      <c r="I4124" s="8">
        <v>24764.799999999999</v>
      </c>
      <c r="J4124" s="8">
        <v>24764.78</v>
      </c>
      <c r="K4124" s="8">
        <v>0</v>
      </c>
      <c r="L4124" s="8">
        <v>24764.78</v>
      </c>
      <c r="M4124" s="8">
        <v>-2.0000000000436599E-2</v>
      </c>
      <c r="N4124" s="9">
        <v>99.999919240211895</v>
      </c>
    </row>
    <row r="4125" spans="1:14" s="75" customFormat="1" ht="15" customHeight="1" x14ac:dyDescent="0.2">
      <c r="A4125" s="16"/>
      <c r="B4125" s="16"/>
      <c r="C4125" s="18"/>
      <c r="D4125" s="20"/>
      <c r="E4125" s="17" t="s">
        <v>265</v>
      </c>
      <c r="F4125" s="19" t="s">
        <v>266</v>
      </c>
      <c r="G4125" s="8" t="s">
        <v>243</v>
      </c>
      <c r="H4125" s="8" t="s">
        <v>243</v>
      </c>
      <c r="I4125" s="8">
        <v>29011.8</v>
      </c>
      <c r="J4125" s="8">
        <v>29011.793000000001</v>
      </c>
      <c r="K4125" s="8">
        <v>0</v>
      </c>
      <c r="L4125" s="8">
        <v>29011.793000000001</v>
      </c>
      <c r="M4125" s="8">
        <v>-6.9999999977881098E-3</v>
      </c>
      <c r="N4125" s="9">
        <v>99.999975871886605</v>
      </c>
    </row>
    <row r="4126" spans="1:14" s="75" customFormat="1" ht="15" customHeight="1" x14ac:dyDescent="0.2">
      <c r="A4126" s="16"/>
      <c r="B4126" s="16"/>
      <c r="C4126" s="18"/>
      <c r="D4126" s="20"/>
      <c r="E4126" s="17" t="s">
        <v>287</v>
      </c>
      <c r="F4126" s="19" t="s">
        <v>288</v>
      </c>
      <c r="G4126" s="8" t="s">
        <v>243</v>
      </c>
      <c r="H4126" s="8" t="s">
        <v>243</v>
      </c>
      <c r="I4126" s="8">
        <v>19007.5</v>
      </c>
      <c r="J4126" s="8">
        <v>19007.5</v>
      </c>
      <c r="K4126" s="8">
        <v>0</v>
      </c>
      <c r="L4126" s="8">
        <v>19007.5</v>
      </c>
      <c r="M4126" s="8">
        <v>0</v>
      </c>
      <c r="N4126" s="9">
        <v>100</v>
      </c>
    </row>
    <row r="4127" spans="1:14" s="75" customFormat="1" ht="15" customHeight="1" x14ac:dyDescent="0.2">
      <c r="A4127" s="16"/>
      <c r="B4127" s="16"/>
      <c r="C4127" s="18"/>
      <c r="D4127" s="20"/>
      <c r="E4127" s="17" t="s">
        <v>267</v>
      </c>
      <c r="F4127" s="19" t="s">
        <v>268</v>
      </c>
      <c r="G4127" s="8" t="s">
        <v>243</v>
      </c>
      <c r="H4127" s="8" t="s">
        <v>243</v>
      </c>
      <c r="I4127" s="8">
        <v>2007.5</v>
      </c>
      <c r="J4127" s="8">
        <v>2007.4086</v>
      </c>
      <c r="K4127" s="8">
        <v>0</v>
      </c>
      <c r="L4127" s="8">
        <v>2007.4086</v>
      </c>
      <c r="M4127" s="8">
        <v>-9.1400000000021506E-2</v>
      </c>
      <c r="N4127" s="9">
        <v>99.995447073474494</v>
      </c>
    </row>
    <row r="4128" spans="1:14" s="75" customFormat="1" ht="15" customHeight="1" x14ac:dyDescent="0.2">
      <c r="A4128" s="16"/>
      <c r="B4128" s="16"/>
      <c r="C4128" s="18"/>
      <c r="D4128" s="20"/>
      <c r="E4128" s="17" t="s">
        <v>277</v>
      </c>
      <c r="F4128" s="19" t="s">
        <v>278</v>
      </c>
      <c r="G4128" s="8" t="s">
        <v>243</v>
      </c>
      <c r="H4128" s="8" t="s">
        <v>243</v>
      </c>
      <c r="I4128" s="8">
        <v>19458.099999999999</v>
      </c>
      <c r="J4128" s="8">
        <v>19458.071619999999</v>
      </c>
      <c r="K4128" s="8">
        <v>0</v>
      </c>
      <c r="L4128" s="8">
        <v>19458.071619999999</v>
      </c>
      <c r="M4128" s="8">
        <v>-2.8379999999742701E-2</v>
      </c>
      <c r="N4128" s="9">
        <v>99.999854148143996</v>
      </c>
    </row>
    <row r="4129" spans="1:15" s="75" customFormat="1" ht="15" customHeight="1" x14ac:dyDescent="0.2">
      <c r="A4129" s="16"/>
      <c r="B4129" s="16"/>
      <c r="C4129" s="18"/>
      <c r="D4129" s="20"/>
      <c r="E4129" s="17" t="s">
        <v>258</v>
      </c>
      <c r="F4129" s="19" t="s">
        <v>259</v>
      </c>
      <c r="G4129" s="8" t="s">
        <v>243</v>
      </c>
      <c r="H4129" s="8" t="s">
        <v>243</v>
      </c>
      <c r="I4129" s="8">
        <v>2395.1999999999998</v>
      </c>
      <c r="J4129" s="8">
        <v>2395.1770000000001</v>
      </c>
      <c r="K4129" s="8">
        <v>0</v>
      </c>
      <c r="L4129" s="8">
        <v>2395.1770000000001</v>
      </c>
      <c r="M4129" s="8">
        <v>-2.2999999999683499E-2</v>
      </c>
      <c r="N4129" s="9">
        <v>99.999039746158999</v>
      </c>
    </row>
    <row r="4130" spans="1:15" s="75" customFormat="1" ht="15" customHeight="1" x14ac:dyDescent="0.2">
      <c r="A4130" s="16"/>
      <c r="B4130" s="16"/>
      <c r="C4130" s="18"/>
      <c r="D4130" s="20"/>
      <c r="E4130" s="17" t="s">
        <v>260</v>
      </c>
      <c r="F4130" s="19" t="s">
        <v>261</v>
      </c>
      <c r="G4130" s="8" t="s">
        <v>243</v>
      </c>
      <c r="H4130" s="8" t="s">
        <v>243</v>
      </c>
      <c r="I4130" s="8">
        <v>276.89999999999998</v>
      </c>
      <c r="J4130" s="8">
        <v>276.89999999999998</v>
      </c>
      <c r="K4130" s="8">
        <v>0</v>
      </c>
      <c r="L4130" s="8">
        <v>276.89999999999998</v>
      </c>
      <c r="M4130" s="8">
        <v>0</v>
      </c>
      <c r="N4130" s="9">
        <v>100</v>
      </c>
    </row>
    <row r="4131" spans="1:15" s="75" customFormat="1" ht="15" customHeight="1" x14ac:dyDescent="0.2">
      <c r="A4131" s="16"/>
      <c r="B4131" s="16"/>
      <c r="C4131" s="18"/>
      <c r="D4131" s="20"/>
      <c r="E4131" s="17" t="s">
        <v>282</v>
      </c>
      <c r="F4131" s="19" t="s">
        <v>283</v>
      </c>
      <c r="G4131" s="8" t="s">
        <v>243</v>
      </c>
      <c r="H4131" s="8" t="s">
        <v>243</v>
      </c>
      <c r="I4131" s="8">
        <v>10657.9</v>
      </c>
      <c r="J4131" s="8">
        <v>10657.864</v>
      </c>
      <c r="K4131" s="8">
        <v>0</v>
      </c>
      <c r="L4131" s="8">
        <v>10657.864</v>
      </c>
      <c r="M4131" s="8">
        <v>-3.6000000000058201E-2</v>
      </c>
      <c r="N4131" s="9">
        <v>99.999662222389006</v>
      </c>
    </row>
    <row r="4132" spans="1:15" s="75" customFormat="1" ht="15.75" customHeight="1" x14ac:dyDescent="0.2">
      <c r="A4132" s="16"/>
      <c r="B4132" s="16"/>
      <c r="C4132" s="18"/>
      <c r="D4132" s="20"/>
      <c r="E4132" s="17" t="s">
        <v>284</v>
      </c>
      <c r="F4132" s="19" t="s">
        <v>285</v>
      </c>
      <c r="G4132" s="8" t="s">
        <v>243</v>
      </c>
      <c r="H4132" s="8" t="s">
        <v>243</v>
      </c>
      <c r="I4132" s="8">
        <v>206.5</v>
      </c>
      <c r="J4132" s="8">
        <v>206.45</v>
      </c>
      <c r="K4132" s="8">
        <v>0</v>
      </c>
      <c r="L4132" s="8">
        <v>206.45</v>
      </c>
      <c r="M4132" s="8">
        <v>-5.0000000000011403E-2</v>
      </c>
      <c r="N4132" s="9">
        <v>99.975786924939499</v>
      </c>
    </row>
    <row r="4133" spans="1:15" s="75" customFormat="1" ht="31.5" x14ac:dyDescent="0.2">
      <c r="A4133" s="16"/>
      <c r="B4133" s="22" t="s">
        <v>503</v>
      </c>
      <c r="C4133" s="17" t="s">
        <v>1106</v>
      </c>
      <c r="D4133" s="4"/>
      <c r="E4133" s="4"/>
      <c r="F4133" s="19" t="s">
        <v>1107</v>
      </c>
      <c r="G4133" s="8">
        <v>1440619</v>
      </c>
      <c r="H4133" s="8">
        <v>1440619</v>
      </c>
      <c r="I4133" s="8">
        <v>1440619</v>
      </c>
      <c r="J4133" s="8">
        <v>1440619</v>
      </c>
      <c r="K4133" s="8">
        <v>0</v>
      </c>
      <c r="L4133" s="8">
        <v>1440619</v>
      </c>
      <c r="M4133" s="8">
        <v>0</v>
      </c>
      <c r="N4133" s="9">
        <v>100</v>
      </c>
    </row>
    <row r="4134" spans="1:15" s="75" customFormat="1" ht="18" customHeight="1" x14ac:dyDescent="0.2">
      <c r="A4134" s="16"/>
      <c r="B4134" s="16"/>
      <c r="C4134" s="18"/>
      <c r="D4134" s="20"/>
      <c r="E4134" s="17" t="s">
        <v>260</v>
      </c>
      <c r="F4134" s="19" t="s">
        <v>261</v>
      </c>
      <c r="G4134" s="8" t="s">
        <v>243</v>
      </c>
      <c r="H4134" s="8" t="s">
        <v>243</v>
      </c>
      <c r="I4134" s="8">
        <v>1440619</v>
      </c>
      <c r="J4134" s="8">
        <v>1440619</v>
      </c>
      <c r="K4134" s="8">
        <v>0</v>
      </c>
      <c r="L4134" s="8">
        <v>1440619</v>
      </c>
      <c r="M4134" s="8">
        <v>0</v>
      </c>
      <c r="N4134" s="9">
        <v>100</v>
      </c>
    </row>
    <row r="4135" spans="1:15" s="75" customFormat="1" ht="17.25" customHeight="1" x14ac:dyDescent="0.2">
      <c r="A4135" s="29"/>
      <c r="B4135" s="30" t="s">
        <v>518</v>
      </c>
      <c r="C4135" s="31"/>
      <c r="D4135" s="31"/>
      <c r="E4135" s="29"/>
      <c r="F4135" s="32" t="s">
        <v>1394</v>
      </c>
      <c r="G4135" s="33">
        <v>6665</v>
      </c>
      <c r="H4135" s="33">
        <v>15862249</v>
      </c>
      <c r="I4135" s="33">
        <v>0</v>
      </c>
      <c r="J4135" s="33">
        <v>0</v>
      </c>
      <c r="K4135" s="33">
        <v>0</v>
      </c>
      <c r="L4135" s="33">
        <v>0</v>
      </c>
      <c r="M4135" s="33">
        <v>0</v>
      </c>
      <c r="N4135" s="34">
        <v>0</v>
      </c>
      <c r="O4135" s="82"/>
    </row>
    <row r="4136" spans="1:15" s="75" customFormat="1" ht="15.75" customHeight="1" x14ac:dyDescent="0.2">
      <c r="A4136" s="83"/>
      <c r="B4136" s="83"/>
      <c r="C4136" s="80" t="s">
        <v>473</v>
      </c>
      <c r="D4136" s="81"/>
      <c r="E4136" s="17"/>
      <c r="F4136" s="19" t="s">
        <v>1077</v>
      </c>
      <c r="G4136" s="8">
        <v>6665</v>
      </c>
      <c r="H4136" s="8">
        <v>15862249</v>
      </c>
      <c r="I4136" s="8">
        <v>0</v>
      </c>
      <c r="J4136" s="8">
        <v>0</v>
      </c>
      <c r="K4136" s="8">
        <v>0</v>
      </c>
      <c r="L4136" s="8">
        <v>0</v>
      </c>
      <c r="M4136" s="8">
        <v>0</v>
      </c>
      <c r="N4136" s="9">
        <v>0</v>
      </c>
      <c r="O4136" s="82"/>
    </row>
    <row r="4137" spans="1:15" s="75" customFormat="1" ht="16.5" customHeight="1" x14ac:dyDescent="0.2">
      <c r="A4137" s="29"/>
      <c r="B4137" s="30" t="s">
        <v>589</v>
      </c>
      <c r="C4137" s="31"/>
      <c r="D4137" s="31"/>
      <c r="E4137" s="29"/>
      <c r="F4137" s="32" t="s">
        <v>590</v>
      </c>
      <c r="G4137" s="33">
        <v>22769100</v>
      </c>
      <c r="H4137" s="33">
        <v>49399463</v>
      </c>
      <c r="I4137" s="33">
        <v>48928844</v>
      </c>
      <c r="J4137" s="33">
        <v>48884102.751010001</v>
      </c>
      <c r="K4137" s="33">
        <v>0</v>
      </c>
      <c r="L4137" s="33">
        <v>48884102.751010001</v>
      </c>
      <c r="M4137" s="33">
        <v>-44741.248989999302</v>
      </c>
      <c r="N4137" s="34">
        <v>99.908558540663705</v>
      </c>
    </row>
    <row r="4138" spans="1:15" s="75" customFormat="1" ht="16.5" customHeight="1" x14ac:dyDescent="0.2">
      <c r="A4138" s="16"/>
      <c r="B4138" s="22" t="s">
        <v>589</v>
      </c>
      <c r="C4138" s="17" t="s">
        <v>323</v>
      </c>
      <c r="D4138" s="4"/>
      <c r="E4138" s="4"/>
      <c r="F4138" s="19" t="s">
        <v>1108</v>
      </c>
      <c r="G4138" s="8">
        <v>22769100</v>
      </c>
      <c r="H4138" s="8">
        <v>46723249</v>
      </c>
      <c r="I4138" s="8">
        <v>46252630</v>
      </c>
      <c r="J4138" s="8">
        <v>46207889.31301</v>
      </c>
      <c r="K4138" s="8">
        <v>0</v>
      </c>
      <c r="L4138" s="8">
        <v>46207889.31301</v>
      </c>
      <c r="M4138" s="8">
        <v>-44740.6869900003</v>
      </c>
      <c r="N4138" s="9">
        <v>99.903268880083203</v>
      </c>
    </row>
    <row r="4139" spans="1:15" s="75" customFormat="1" ht="16.5" customHeight="1" x14ac:dyDescent="0.2">
      <c r="A4139" s="16"/>
      <c r="B4139" s="16"/>
      <c r="C4139" s="18"/>
      <c r="D4139" s="20"/>
      <c r="E4139" s="17" t="s">
        <v>289</v>
      </c>
      <c r="F4139" s="19" t="s">
        <v>290</v>
      </c>
      <c r="G4139" s="8" t="s">
        <v>243</v>
      </c>
      <c r="H4139" s="8" t="s">
        <v>243</v>
      </c>
      <c r="I4139" s="8">
        <v>46252630</v>
      </c>
      <c r="J4139" s="8">
        <v>46207889.31301</v>
      </c>
      <c r="K4139" s="8">
        <v>0</v>
      </c>
      <c r="L4139" s="8">
        <v>46207889.31301</v>
      </c>
      <c r="M4139" s="8">
        <v>-44740.6869900003</v>
      </c>
      <c r="N4139" s="9">
        <v>99.903268880083203</v>
      </c>
    </row>
    <row r="4140" spans="1:15" s="75" customFormat="1" ht="16.5" customHeight="1" x14ac:dyDescent="0.2">
      <c r="A4140" s="16"/>
      <c r="B4140" s="22" t="s">
        <v>589</v>
      </c>
      <c r="C4140" s="17" t="s">
        <v>473</v>
      </c>
      <c r="D4140" s="4"/>
      <c r="E4140" s="4"/>
      <c r="F4140" s="19" t="s">
        <v>1077</v>
      </c>
      <c r="G4140" s="8" t="s">
        <v>243</v>
      </c>
      <c r="H4140" s="8">
        <v>2676214</v>
      </c>
      <c r="I4140" s="8">
        <v>2676214</v>
      </c>
      <c r="J4140" s="8">
        <v>2676213.4380000001</v>
      </c>
      <c r="K4140" s="8">
        <v>0</v>
      </c>
      <c r="L4140" s="8">
        <v>2676213.4380000001</v>
      </c>
      <c r="M4140" s="8">
        <v>-0.56199999991804395</v>
      </c>
      <c r="N4140" s="9">
        <v>99.999979000184595</v>
      </c>
    </row>
    <row r="4141" spans="1:15" s="75" customFormat="1" ht="31.5" x14ac:dyDescent="0.2">
      <c r="A4141" s="16"/>
      <c r="B4141" s="16"/>
      <c r="C4141" s="18"/>
      <c r="D4141" s="20"/>
      <c r="E4141" s="17" t="s">
        <v>1090</v>
      </c>
      <c r="F4141" s="19" t="s">
        <v>1091</v>
      </c>
      <c r="G4141" s="8" t="s">
        <v>243</v>
      </c>
      <c r="H4141" s="8" t="s">
        <v>243</v>
      </c>
      <c r="I4141" s="8">
        <v>2676214</v>
      </c>
      <c r="J4141" s="8">
        <v>2676213.4380000001</v>
      </c>
      <c r="K4141" s="8">
        <v>0</v>
      </c>
      <c r="L4141" s="8">
        <v>2676213.4380000001</v>
      </c>
      <c r="M4141" s="8">
        <v>-0.56199999991804395</v>
      </c>
      <c r="N4141" s="9">
        <v>99.999979000184595</v>
      </c>
    </row>
    <row r="4142" spans="1:15" s="64" customFormat="1" ht="19.5" x14ac:dyDescent="0.25">
      <c r="A4142" s="65" t="s">
        <v>31</v>
      </c>
      <c r="B4142" s="71"/>
      <c r="C4142" s="72"/>
      <c r="D4142" s="72"/>
      <c r="E4142" s="71"/>
      <c r="F4142" s="68" t="s">
        <v>1109</v>
      </c>
      <c r="G4142" s="69">
        <v>1759017679</v>
      </c>
      <c r="H4142" s="69">
        <v>1842725170</v>
      </c>
      <c r="I4142" s="69">
        <v>1809382368</v>
      </c>
      <c r="J4142" s="69">
        <v>1808139556.66852</v>
      </c>
      <c r="K4142" s="69">
        <v>0</v>
      </c>
      <c r="L4142" s="69">
        <v>1808139556.66852</v>
      </c>
      <c r="M4142" s="69">
        <v>-1242811.33148003</v>
      </c>
      <c r="N4142" s="70">
        <v>99.931312952228396</v>
      </c>
    </row>
    <row r="4143" spans="1:15" s="75" customFormat="1" ht="14.25" customHeight="1" x14ac:dyDescent="0.2">
      <c r="A4143" s="29"/>
      <c r="B4143" s="30" t="s">
        <v>419</v>
      </c>
      <c r="C4143" s="31"/>
      <c r="D4143" s="31"/>
      <c r="E4143" s="29"/>
      <c r="F4143" s="32" t="s">
        <v>420</v>
      </c>
      <c r="G4143" s="33">
        <v>1759017679</v>
      </c>
      <c r="H4143" s="33">
        <v>1842725170</v>
      </c>
      <c r="I4143" s="33">
        <v>1809382368</v>
      </c>
      <c r="J4143" s="33">
        <v>1808139556.66852</v>
      </c>
      <c r="K4143" s="33">
        <v>0</v>
      </c>
      <c r="L4143" s="33">
        <v>1808139556.66852</v>
      </c>
      <c r="M4143" s="33">
        <v>-1242811.33148003</v>
      </c>
      <c r="N4143" s="34">
        <v>99.931312952228396</v>
      </c>
    </row>
    <row r="4144" spans="1:15" s="75" customFormat="1" ht="17.25" customHeight="1" x14ac:dyDescent="0.2">
      <c r="A4144" s="16"/>
      <c r="B4144" s="22" t="s">
        <v>419</v>
      </c>
      <c r="C4144" s="17" t="s">
        <v>371</v>
      </c>
      <c r="D4144" s="4"/>
      <c r="E4144" s="4"/>
      <c r="F4144" s="19" t="s">
        <v>1110</v>
      </c>
      <c r="G4144" s="8">
        <v>1759017679</v>
      </c>
      <c r="H4144" s="8">
        <v>1842725170</v>
      </c>
      <c r="I4144" s="8">
        <v>1809382368</v>
      </c>
      <c r="J4144" s="8">
        <v>1808139556.66852</v>
      </c>
      <c r="K4144" s="8">
        <v>0</v>
      </c>
      <c r="L4144" s="8">
        <v>1808139556.66852</v>
      </c>
      <c r="M4144" s="8">
        <v>-1242811.33148003</v>
      </c>
      <c r="N4144" s="9">
        <v>99.931312952228396</v>
      </c>
    </row>
    <row r="4145" spans="1:14" s="75" customFormat="1" ht="15.75" customHeight="1" x14ac:dyDescent="0.2">
      <c r="A4145" s="16"/>
      <c r="B4145" s="16"/>
      <c r="C4145" s="20"/>
      <c r="D4145" s="17" t="s">
        <v>264</v>
      </c>
      <c r="E4145" s="4"/>
      <c r="F4145" s="19" t="s">
        <v>1111</v>
      </c>
      <c r="G4145" s="8" t="s">
        <v>243</v>
      </c>
      <c r="H4145" s="8" t="s">
        <v>243</v>
      </c>
      <c r="I4145" s="8">
        <v>1809382368</v>
      </c>
      <c r="J4145" s="8">
        <v>1808139556.66852</v>
      </c>
      <c r="K4145" s="8">
        <v>0</v>
      </c>
      <c r="L4145" s="8">
        <v>1808139556.66852</v>
      </c>
      <c r="M4145" s="8">
        <v>-1242811.33148003</v>
      </c>
      <c r="N4145" s="9">
        <v>99.931312952228396</v>
      </c>
    </row>
    <row r="4146" spans="1:14" s="75" customFormat="1" ht="15" customHeight="1" x14ac:dyDescent="0.2">
      <c r="A4146" s="16"/>
      <c r="B4146" s="16"/>
      <c r="C4146" s="18"/>
      <c r="D4146" s="20"/>
      <c r="E4146" s="17" t="s">
        <v>405</v>
      </c>
      <c r="F4146" s="19" t="s">
        <v>1112</v>
      </c>
      <c r="G4146" s="8" t="s">
        <v>243</v>
      </c>
      <c r="H4146" s="8" t="s">
        <v>243</v>
      </c>
      <c r="I4146" s="8">
        <v>1471864891</v>
      </c>
      <c r="J4146" s="8">
        <v>1471864888.5945301</v>
      </c>
      <c r="K4146" s="8">
        <v>0</v>
      </c>
      <c r="L4146" s="8">
        <v>1471864888.5945301</v>
      </c>
      <c r="M4146" s="8">
        <v>-2.4054698944091801</v>
      </c>
      <c r="N4146" s="9">
        <v>99.999999836569899</v>
      </c>
    </row>
    <row r="4147" spans="1:14" s="75" customFormat="1" ht="16.5" customHeight="1" x14ac:dyDescent="0.2">
      <c r="A4147" s="16"/>
      <c r="B4147" s="16"/>
      <c r="C4147" s="18"/>
      <c r="D4147" s="20"/>
      <c r="E4147" s="17" t="s">
        <v>650</v>
      </c>
      <c r="F4147" s="19" t="s">
        <v>1113</v>
      </c>
      <c r="G4147" s="8" t="s">
        <v>243</v>
      </c>
      <c r="H4147" s="8" t="s">
        <v>243</v>
      </c>
      <c r="I4147" s="8">
        <v>337517477</v>
      </c>
      <c r="J4147" s="8">
        <v>336274668.07398999</v>
      </c>
      <c r="K4147" s="8">
        <v>0</v>
      </c>
      <c r="L4147" s="8">
        <v>336274668.07398999</v>
      </c>
      <c r="M4147" s="8">
        <v>-1242808.9260100101</v>
      </c>
      <c r="N4147" s="9">
        <v>99.631779386046404</v>
      </c>
    </row>
    <row r="4148" spans="1:14" s="64" customFormat="1" ht="19.5" x14ac:dyDescent="0.25">
      <c r="A4148" s="65" t="s">
        <v>33</v>
      </c>
      <c r="B4148" s="71"/>
      <c r="C4148" s="72"/>
      <c r="D4148" s="72"/>
      <c r="E4148" s="71"/>
      <c r="F4148" s="68" t="s">
        <v>1114</v>
      </c>
      <c r="G4148" s="69">
        <v>4995054752</v>
      </c>
      <c r="H4148" s="69">
        <v>4995054752</v>
      </c>
      <c r="I4148" s="69">
        <v>4995054752</v>
      </c>
      <c r="J4148" s="69">
        <v>4995054752</v>
      </c>
      <c r="K4148" s="69">
        <v>0</v>
      </c>
      <c r="L4148" s="69">
        <v>4995054752</v>
      </c>
      <c r="M4148" s="69">
        <v>0</v>
      </c>
      <c r="N4148" s="70">
        <v>100</v>
      </c>
    </row>
    <row r="4149" spans="1:14" s="75" customFormat="1" ht="18" customHeight="1" x14ac:dyDescent="0.2">
      <c r="A4149" s="29"/>
      <c r="B4149" s="30" t="s">
        <v>419</v>
      </c>
      <c r="C4149" s="31"/>
      <c r="D4149" s="31"/>
      <c r="E4149" s="29"/>
      <c r="F4149" s="32" t="s">
        <v>420</v>
      </c>
      <c r="G4149" s="33">
        <v>4995054752</v>
      </c>
      <c r="H4149" s="33">
        <v>4995054752</v>
      </c>
      <c r="I4149" s="33">
        <v>4995054752</v>
      </c>
      <c r="J4149" s="33">
        <v>4995054752</v>
      </c>
      <c r="K4149" s="33">
        <v>0</v>
      </c>
      <c r="L4149" s="33">
        <v>4995054752</v>
      </c>
      <c r="M4149" s="33">
        <v>0</v>
      </c>
      <c r="N4149" s="34">
        <v>100</v>
      </c>
    </row>
    <row r="4150" spans="1:14" s="75" customFormat="1" ht="14.25" customHeight="1" x14ac:dyDescent="0.2">
      <c r="A4150" s="16"/>
      <c r="B4150" s="22" t="s">
        <v>419</v>
      </c>
      <c r="C4150" s="17" t="s">
        <v>1115</v>
      </c>
      <c r="D4150" s="4"/>
      <c r="E4150" s="4"/>
      <c r="F4150" s="19" t="s">
        <v>1116</v>
      </c>
      <c r="G4150" s="8">
        <v>4995054752</v>
      </c>
      <c r="H4150" s="8">
        <v>4995054752</v>
      </c>
      <c r="I4150" s="8">
        <v>4995054752</v>
      </c>
      <c r="J4150" s="8">
        <v>4995054752</v>
      </c>
      <c r="K4150" s="8">
        <v>0</v>
      </c>
      <c r="L4150" s="8">
        <v>4995054752</v>
      </c>
      <c r="M4150" s="8">
        <v>0</v>
      </c>
      <c r="N4150" s="9">
        <v>100</v>
      </c>
    </row>
    <row r="4151" spans="1:14" s="75" customFormat="1" ht="14.25" customHeight="1" x14ac:dyDescent="0.2">
      <c r="A4151" s="16"/>
      <c r="B4151" s="16"/>
      <c r="C4151" s="18"/>
      <c r="D4151" s="20"/>
      <c r="E4151" s="17" t="s">
        <v>1117</v>
      </c>
      <c r="F4151" s="19" t="s">
        <v>1116</v>
      </c>
      <c r="G4151" s="8" t="s">
        <v>243</v>
      </c>
      <c r="H4151" s="8" t="s">
        <v>243</v>
      </c>
      <c r="I4151" s="8">
        <v>4995054752</v>
      </c>
      <c r="J4151" s="8">
        <v>4995054752</v>
      </c>
      <c r="K4151" s="8">
        <v>0</v>
      </c>
      <c r="L4151" s="8">
        <v>4995054752</v>
      </c>
      <c r="M4151" s="8">
        <v>0</v>
      </c>
      <c r="N4151" s="9">
        <v>100</v>
      </c>
    </row>
    <row r="4152" spans="1:14" s="75" customFormat="1" ht="18.75" x14ac:dyDescent="0.2">
      <c r="A4152" s="1106"/>
      <c r="B4152" s="1106"/>
      <c r="C4152" s="1106"/>
      <c r="D4152" s="1106"/>
      <c r="E4152" s="1106"/>
      <c r="F4152" s="47" t="s">
        <v>1118</v>
      </c>
      <c r="G4152" s="45">
        <v>25878145</v>
      </c>
      <c r="H4152" s="45">
        <v>416911978</v>
      </c>
      <c r="I4152" s="45">
        <v>416911978</v>
      </c>
      <c r="J4152" s="49">
        <v>0</v>
      </c>
      <c r="K4152" s="49">
        <v>-402804970.49229997</v>
      </c>
      <c r="L4152" s="45">
        <v>402804970.49229997</v>
      </c>
      <c r="M4152" s="45">
        <v>-14107007.5077</v>
      </c>
      <c r="N4152" s="50">
        <v>96.616310335967398</v>
      </c>
    </row>
    <row r="4153" spans="1:14" s="75" customFormat="1" ht="20.25" x14ac:dyDescent="0.2">
      <c r="A4153" s="10"/>
      <c r="B4153" s="10"/>
      <c r="C4153" s="10"/>
      <c r="D4153" s="10"/>
      <c r="E4153" s="3"/>
      <c r="F4153" s="11" t="s">
        <v>1119</v>
      </c>
      <c r="G4153" s="1">
        <v>279299322</v>
      </c>
      <c r="H4153" s="1">
        <v>661400027</v>
      </c>
      <c r="I4153" s="1">
        <v>661400027</v>
      </c>
      <c r="J4153" s="1">
        <v>661400027</v>
      </c>
      <c r="K4153" s="1">
        <v>0</v>
      </c>
      <c r="L4153" s="1">
        <v>661400027</v>
      </c>
      <c r="M4153" s="1">
        <v>0</v>
      </c>
      <c r="N4153" s="2">
        <v>100</v>
      </c>
    </row>
    <row r="4154" spans="1:14" s="64" customFormat="1" ht="19.5" x14ac:dyDescent="0.25">
      <c r="A4154" s="65" t="s">
        <v>57</v>
      </c>
      <c r="B4154" s="71"/>
      <c r="C4154" s="72"/>
      <c r="D4154" s="72"/>
      <c r="E4154" s="71"/>
      <c r="F4154" s="68" t="s">
        <v>832</v>
      </c>
      <c r="G4154" s="69">
        <v>28980000</v>
      </c>
      <c r="H4154" s="69">
        <v>28980000</v>
      </c>
      <c r="I4154" s="69">
        <v>28980000</v>
      </c>
      <c r="J4154" s="69">
        <v>28980000</v>
      </c>
      <c r="K4154" s="73">
        <v>0</v>
      </c>
      <c r="L4154" s="69">
        <v>28980000</v>
      </c>
      <c r="M4154" s="69">
        <v>0</v>
      </c>
      <c r="N4154" s="70">
        <v>100</v>
      </c>
    </row>
    <row r="4155" spans="1:14" s="75" customFormat="1" ht="20.25" x14ac:dyDescent="0.2">
      <c r="A4155" s="29"/>
      <c r="B4155" s="30" t="s">
        <v>417</v>
      </c>
      <c r="C4155" s="31"/>
      <c r="D4155" s="31"/>
      <c r="E4155" s="29"/>
      <c r="F4155" s="32" t="s">
        <v>418</v>
      </c>
      <c r="G4155" s="33">
        <v>28980000</v>
      </c>
      <c r="H4155" s="33">
        <v>28980000</v>
      </c>
      <c r="I4155" s="33">
        <v>28980000</v>
      </c>
      <c r="J4155" s="33">
        <v>28980000</v>
      </c>
      <c r="K4155" s="35">
        <v>0</v>
      </c>
      <c r="L4155" s="33">
        <v>28980000</v>
      </c>
      <c r="M4155" s="33">
        <v>0</v>
      </c>
      <c r="N4155" s="34">
        <v>100</v>
      </c>
    </row>
    <row r="4156" spans="1:14" s="75" customFormat="1" ht="31.5" x14ac:dyDescent="0.2">
      <c r="A4156" s="16"/>
      <c r="B4156" s="22" t="s">
        <v>417</v>
      </c>
      <c r="C4156" s="17" t="s">
        <v>514</v>
      </c>
      <c r="D4156" s="4"/>
      <c r="E4156" s="4"/>
      <c r="F4156" s="19" t="s">
        <v>1120</v>
      </c>
      <c r="G4156" s="8">
        <v>28980000</v>
      </c>
      <c r="H4156" s="8">
        <v>28980000</v>
      </c>
      <c r="I4156" s="8">
        <v>28980000</v>
      </c>
      <c r="J4156" s="8">
        <v>28980000</v>
      </c>
      <c r="K4156" s="8">
        <v>0</v>
      </c>
      <c r="L4156" s="8">
        <v>28980000</v>
      </c>
      <c r="M4156" s="8">
        <v>0</v>
      </c>
      <c r="N4156" s="9">
        <v>100</v>
      </c>
    </row>
    <row r="4157" spans="1:14" s="75" customFormat="1" ht="31.5" x14ac:dyDescent="0.2">
      <c r="A4157" s="16"/>
      <c r="B4157" s="16"/>
      <c r="C4157" s="18"/>
      <c r="D4157" s="20"/>
      <c r="E4157" s="17" t="s">
        <v>1121</v>
      </c>
      <c r="F4157" s="19" t="s">
        <v>1122</v>
      </c>
      <c r="G4157" s="8" t="s">
        <v>243</v>
      </c>
      <c r="H4157" s="8" t="s">
        <v>243</v>
      </c>
      <c r="I4157" s="8">
        <v>28980000</v>
      </c>
      <c r="J4157" s="8">
        <v>28980000</v>
      </c>
      <c r="K4157" s="8">
        <v>0</v>
      </c>
      <c r="L4157" s="8">
        <v>28980000</v>
      </c>
      <c r="M4157" s="8">
        <v>0</v>
      </c>
      <c r="N4157" s="9">
        <v>100</v>
      </c>
    </row>
    <row r="4158" spans="1:14" s="64" customFormat="1" ht="19.5" x14ac:dyDescent="0.25">
      <c r="A4158" s="65" t="s">
        <v>59</v>
      </c>
      <c r="B4158" s="71"/>
      <c r="C4158" s="72"/>
      <c r="D4158" s="72"/>
      <c r="E4158" s="71"/>
      <c r="F4158" s="68" t="s">
        <v>854</v>
      </c>
      <c r="G4158" s="69">
        <v>3522357</v>
      </c>
      <c r="H4158" s="69">
        <v>3522357</v>
      </c>
      <c r="I4158" s="69">
        <v>3478151</v>
      </c>
      <c r="J4158" s="69">
        <v>3478151</v>
      </c>
      <c r="K4158" s="73">
        <v>0</v>
      </c>
      <c r="L4158" s="69">
        <v>3478151</v>
      </c>
      <c r="M4158" s="69">
        <v>0</v>
      </c>
      <c r="N4158" s="70">
        <v>100</v>
      </c>
    </row>
    <row r="4159" spans="1:14" s="75" customFormat="1" ht="18" customHeight="1" x14ac:dyDescent="0.2">
      <c r="A4159" s="29"/>
      <c r="B4159" s="30" t="s">
        <v>489</v>
      </c>
      <c r="C4159" s="31"/>
      <c r="D4159" s="31"/>
      <c r="E4159" s="29"/>
      <c r="F4159" s="32" t="s">
        <v>490</v>
      </c>
      <c r="G4159" s="33" t="s">
        <v>243</v>
      </c>
      <c r="H4159" s="33">
        <v>0</v>
      </c>
      <c r="I4159" s="33">
        <v>3478151</v>
      </c>
      <c r="J4159" s="33">
        <v>3478151</v>
      </c>
      <c r="K4159" s="35">
        <v>0</v>
      </c>
      <c r="L4159" s="33">
        <v>3478151</v>
      </c>
      <c r="M4159" s="33">
        <v>0</v>
      </c>
      <c r="N4159" s="34">
        <v>100</v>
      </c>
    </row>
    <row r="4160" spans="1:14" s="75" customFormat="1" ht="31.5" customHeight="1" x14ac:dyDescent="0.2">
      <c r="A4160" s="16"/>
      <c r="B4160" s="22" t="s">
        <v>489</v>
      </c>
      <c r="C4160" s="17" t="s">
        <v>323</v>
      </c>
      <c r="D4160" s="4"/>
      <c r="E4160" s="4"/>
      <c r="F4160" s="19" t="s">
        <v>1247</v>
      </c>
      <c r="G4160" s="8" t="s">
        <v>243</v>
      </c>
      <c r="H4160" s="8">
        <v>0</v>
      </c>
      <c r="I4160" s="8">
        <v>2435659</v>
      </c>
      <c r="J4160" s="8">
        <v>2435659</v>
      </c>
      <c r="K4160" s="8">
        <v>0</v>
      </c>
      <c r="L4160" s="8">
        <v>2435659</v>
      </c>
      <c r="M4160" s="8">
        <v>0</v>
      </c>
      <c r="N4160" s="9">
        <v>100</v>
      </c>
    </row>
    <row r="4161" spans="1:15" s="75" customFormat="1" ht="31.5" x14ac:dyDescent="0.2">
      <c r="A4161" s="16"/>
      <c r="B4161" s="16"/>
      <c r="C4161" s="18"/>
      <c r="D4161" s="20"/>
      <c r="E4161" s="17" t="s">
        <v>1121</v>
      </c>
      <c r="F4161" s="19" t="s">
        <v>1122</v>
      </c>
      <c r="G4161" s="8" t="s">
        <v>243</v>
      </c>
      <c r="H4161" s="8" t="s">
        <v>243</v>
      </c>
      <c r="I4161" s="8">
        <v>2435659</v>
      </c>
      <c r="J4161" s="8">
        <v>2435659</v>
      </c>
      <c r="K4161" s="8">
        <v>0</v>
      </c>
      <c r="L4161" s="8">
        <v>2435659</v>
      </c>
      <c r="M4161" s="8">
        <v>0</v>
      </c>
      <c r="N4161" s="9">
        <v>100</v>
      </c>
    </row>
    <row r="4162" spans="1:15" s="75" customFormat="1" ht="31.5" customHeight="1" x14ac:dyDescent="0.2">
      <c r="A4162" s="16"/>
      <c r="B4162" s="22" t="s">
        <v>489</v>
      </c>
      <c r="C4162" s="17" t="s">
        <v>449</v>
      </c>
      <c r="D4162" s="4"/>
      <c r="E4162" s="4"/>
      <c r="F4162" s="19" t="s">
        <v>1123</v>
      </c>
      <c r="G4162" s="8" t="s">
        <v>243</v>
      </c>
      <c r="H4162" s="8">
        <v>0</v>
      </c>
      <c r="I4162" s="8">
        <v>1042492</v>
      </c>
      <c r="J4162" s="8">
        <v>1042492</v>
      </c>
      <c r="K4162" s="8">
        <v>0</v>
      </c>
      <c r="L4162" s="8">
        <v>1042492</v>
      </c>
      <c r="M4162" s="8">
        <v>0</v>
      </c>
      <c r="N4162" s="9">
        <v>100</v>
      </c>
    </row>
    <row r="4163" spans="1:15" s="75" customFormat="1" ht="17.25" customHeight="1" x14ac:dyDescent="0.2">
      <c r="A4163" s="16"/>
      <c r="B4163" s="16"/>
      <c r="C4163" s="20"/>
      <c r="D4163" s="17" t="s">
        <v>426</v>
      </c>
      <c r="E4163" s="4"/>
      <c r="F4163" s="19" t="s">
        <v>440</v>
      </c>
      <c r="G4163" s="8" t="s">
        <v>243</v>
      </c>
      <c r="H4163" s="8" t="s">
        <v>243</v>
      </c>
      <c r="I4163" s="8">
        <v>1042492</v>
      </c>
      <c r="J4163" s="8">
        <v>1042492</v>
      </c>
      <c r="K4163" s="8">
        <v>0</v>
      </c>
      <c r="L4163" s="8">
        <v>1042492</v>
      </c>
      <c r="M4163" s="8">
        <v>0</v>
      </c>
      <c r="N4163" s="9">
        <v>100</v>
      </c>
    </row>
    <row r="4164" spans="1:15" s="75" customFormat="1" ht="31.5" x14ac:dyDescent="0.2">
      <c r="A4164" s="16"/>
      <c r="B4164" s="16"/>
      <c r="C4164" s="18"/>
      <c r="D4164" s="20"/>
      <c r="E4164" s="17" t="s">
        <v>1124</v>
      </c>
      <c r="F4164" s="19" t="s">
        <v>1125</v>
      </c>
      <c r="G4164" s="8" t="s">
        <v>243</v>
      </c>
      <c r="H4164" s="8" t="s">
        <v>243</v>
      </c>
      <c r="I4164" s="8">
        <v>1042492</v>
      </c>
      <c r="J4164" s="8">
        <v>1042492</v>
      </c>
      <c r="K4164" s="8">
        <v>0</v>
      </c>
      <c r="L4164" s="8">
        <v>1042492</v>
      </c>
      <c r="M4164" s="8">
        <v>0</v>
      </c>
      <c r="N4164" s="9">
        <v>100</v>
      </c>
    </row>
    <row r="4165" spans="1:15" s="75" customFormat="1" ht="20.25" x14ac:dyDescent="0.2">
      <c r="A4165" s="29"/>
      <c r="B4165" s="30" t="s">
        <v>518</v>
      </c>
      <c r="C4165" s="31"/>
      <c r="D4165" s="31"/>
      <c r="E4165" s="29"/>
      <c r="F4165" s="32" t="s">
        <v>1394</v>
      </c>
      <c r="G4165" s="33">
        <v>3522357</v>
      </c>
      <c r="H4165" s="33">
        <v>3522357</v>
      </c>
      <c r="I4165" s="33">
        <v>0</v>
      </c>
      <c r="J4165" s="33">
        <v>0</v>
      </c>
      <c r="K4165" s="35">
        <v>0</v>
      </c>
      <c r="L4165" s="33">
        <v>0</v>
      </c>
      <c r="M4165" s="33">
        <v>0</v>
      </c>
      <c r="N4165" s="34">
        <v>0</v>
      </c>
      <c r="O4165" s="84"/>
    </row>
    <row r="4166" spans="1:15" s="23" customFormat="1" ht="31.5" x14ac:dyDescent="0.2">
      <c r="A4166" s="16"/>
      <c r="B4166" s="22" t="s">
        <v>518</v>
      </c>
      <c r="C4166" s="17" t="s">
        <v>323</v>
      </c>
      <c r="D4166" s="4"/>
      <c r="E4166" s="4"/>
      <c r="F4166" s="19" t="s">
        <v>1401</v>
      </c>
      <c r="G4166" s="8">
        <v>2435659</v>
      </c>
      <c r="H4166" s="8">
        <v>2435659</v>
      </c>
      <c r="I4166" s="8">
        <v>0</v>
      </c>
      <c r="J4166" s="8">
        <v>0</v>
      </c>
      <c r="K4166" s="8">
        <v>0</v>
      </c>
      <c r="L4166" s="8">
        <v>0</v>
      </c>
      <c r="M4166" s="8">
        <v>0</v>
      </c>
      <c r="N4166" s="9">
        <v>0</v>
      </c>
      <c r="O4166" s="4"/>
    </row>
    <row r="4167" spans="1:15" s="23" customFormat="1" ht="32.25" customHeight="1" x14ac:dyDescent="0.2">
      <c r="A4167" s="16"/>
      <c r="B4167" s="22" t="s">
        <v>518</v>
      </c>
      <c r="C4167" s="17" t="s">
        <v>449</v>
      </c>
      <c r="D4167" s="4"/>
      <c r="E4167" s="4"/>
      <c r="F4167" s="19" t="s">
        <v>1123</v>
      </c>
      <c r="G4167" s="8">
        <v>1086698</v>
      </c>
      <c r="H4167" s="8">
        <v>1086698</v>
      </c>
      <c r="I4167" s="8">
        <v>0</v>
      </c>
      <c r="J4167" s="8">
        <v>0</v>
      </c>
      <c r="K4167" s="8">
        <v>0</v>
      </c>
      <c r="L4167" s="8">
        <v>0</v>
      </c>
      <c r="M4167" s="8">
        <v>0</v>
      </c>
      <c r="N4167" s="9">
        <v>0</v>
      </c>
      <c r="O4167" s="4"/>
    </row>
    <row r="4168" spans="1:15" s="64" customFormat="1" ht="58.5" x14ac:dyDescent="0.25">
      <c r="A4168" s="65" t="s">
        <v>15</v>
      </c>
      <c r="B4168" s="71"/>
      <c r="C4168" s="72"/>
      <c r="D4168" s="72"/>
      <c r="E4168" s="71"/>
      <c r="F4168" s="68" t="s">
        <v>953</v>
      </c>
      <c r="G4168" s="69">
        <v>212396965</v>
      </c>
      <c r="H4168" s="69">
        <v>360000000</v>
      </c>
      <c r="I4168" s="69">
        <v>358600000</v>
      </c>
      <c r="J4168" s="69">
        <v>358600000</v>
      </c>
      <c r="K4168" s="73">
        <v>0</v>
      </c>
      <c r="L4168" s="69">
        <v>358600000</v>
      </c>
      <c r="M4168" s="69">
        <v>0</v>
      </c>
      <c r="N4168" s="70">
        <v>100</v>
      </c>
    </row>
    <row r="4169" spans="1:15" s="75" customFormat="1" ht="17.25" customHeight="1" x14ac:dyDescent="0.2">
      <c r="A4169" s="29"/>
      <c r="B4169" s="30" t="s">
        <v>415</v>
      </c>
      <c r="C4169" s="31"/>
      <c r="D4169" s="31"/>
      <c r="E4169" s="29"/>
      <c r="F4169" s="32" t="s">
        <v>416</v>
      </c>
      <c r="G4169" s="33">
        <v>192396965</v>
      </c>
      <c r="H4169" s="33">
        <v>340000000</v>
      </c>
      <c r="I4169" s="33">
        <v>340000000</v>
      </c>
      <c r="J4169" s="33">
        <v>340000000</v>
      </c>
      <c r="K4169" s="35">
        <v>0</v>
      </c>
      <c r="L4169" s="33">
        <v>340000000</v>
      </c>
      <c r="M4169" s="33">
        <v>0</v>
      </c>
      <c r="N4169" s="34">
        <v>100</v>
      </c>
    </row>
    <row r="4170" spans="1:15" s="75" customFormat="1" ht="31.5" customHeight="1" x14ac:dyDescent="0.2">
      <c r="A4170" s="16"/>
      <c r="B4170" s="22" t="s">
        <v>415</v>
      </c>
      <c r="C4170" s="17" t="s">
        <v>794</v>
      </c>
      <c r="D4170" s="4"/>
      <c r="E4170" s="4"/>
      <c r="F4170" s="19" t="s">
        <v>1126</v>
      </c>
      <c r="G4170" s="8">
        <v>52396965</v>
      </c>
      <c r="H4170" s="8">
        <v>100000000</v>
      </c>
      <c r="I4170" s="8">
        <v>100000000</v>
      </c>
      <c r="J4170" s="8">
        <v>100000000</v>
      </c>
      <c r="K4170" s="8">
        <v>0</v>
      </c>
      <c r="L4170" s="8">
        <v>100000000</v>
      </c>
      <c r="M4170" s="8">
        <v>0</v>
      </c>
      <c r="N4170" s="9">
        <v>100</v>
      </c>
    </row>
    <row r="4171" spans="1:15" s="75" customFormat="1" ht="31.5" x14ac:dyDescent="0.2">
      <c r="A4171" s="16"/>
      <c r="B4171" s="16"/>
      <c r="C4171" s="18"/>
      <c r="D4171" s="20"/>
      <c r="E4171" s="17" t="s">
        <v>1121</v>
      </c>
      <c r="F4171" s="19" t="s">
        <v>1122</v>
      </c>
      <c r="G4171" s="8" t="s">
        <v>243</v>
      </c>
      <c r="H4171" s="8" t="s">
        <v>243</v>
      </c>
      <c r="I4171" s="8">
        <v>100000000</v>
      </c>
      <c r="J4171" s="8">
        <v>100000000</v>
      </c>
      <c r="K4171" s="8">
        <v>0</v>
      </c>
      <c r="L4171" s="8">
        <v>100000000</v>
      </c>
      <c r="M4171" s="8">
        <v>0</v>
      </c>
      <c r="N4171" s="9">
        <v>100</v>
      </c>
    </row>
    <row r="4172" spans="1:15" s="75" customFormat="1" ht="31.5" x14ac:dyDescent="0.2">
      <c r="A4172" s="16"/>
      <c r="B4172" s="22" t="s">
        <v>415</v>
      </c>
      <c r="C4172" s="17" t="s">
        <v>356</v>
      </c>
      <c r="D4172" s="4"/>
      <c r="E4172" s="4"/>
      <c r="F4172" s="19" t="s">
        <v>1127</v>
      </c>
      <c r="G4172" s="8" t="s">
        <v>243</v>
      </c>
      <c r="H4172" s="8">
        <v>100000000</v>
      </c>
      <c r="I4172" s="8">
        <v>100000000</v>
      </c>
      <c r="J4172" s="8">
        <v>100000000</v>
      </c>
      <c r="K4172" s="8">
        <v>0</v>
      </c>
      <c r="L4172" s="8">
        <v>100000000</v>
      </c>
      <c r="M4172" s="8">
        <v>0</v>
      </c>
      <c r="N4172" s="9">
        <v>100</v>
      </c>
    </row>
    <row r="4173" spans="1:15" s="75" customFormat="1" ht="31.5" x14ac:dyDescent="0.2">
      <c r="A4173" s="16"/>
      <c r="B4173" s="16"/>
      <c r="C4173" s="18"/>
      <c r="D4173" s="20"/>
      <c r="E4173" s="17" t="s">
        <v>1121</v>
      </c>
      <c r="F4173" s="19" t="s">
        <v>1122</v>
      </c>
      <c r="G4173" s="8" t="s">
        <v>243</v>
      </c>
      <c r="H4173" s="8" t="s">
        <v>243</v>
      </c>
      <c r="I4173" s="8">
        <v>100000000</v>
      </c>
      <c r="J4173" s="8">
        <v>100000000</v>
      </c>
      <c r="K4173" s="8">
        <v>0</v>
      </c>
      <c r="L4173" s="8">
        <v>100000000</v>
      </c>
      <c r="M4173" s="8">
        <v>0</v>
      </c>
      <c r="N4173" s="9">
        <v>100</v>
      </c>
    </row>
    <row r="4174" spans="1:15" s="75" customFormat="1" ht="31.5" x14ac:dyDescent="0.2">
      <c r="A4174" s="16"/>
      <c r="B4174" s="22" t="s">
        <v>415</v>
      </c>
      <c r="C4174" s="17" t="s">
        <v>1128</v>
      </c>
      <c r="D4174" s="4"/>
      <c r="E4174" s="4"/>
      <c r="F4174" s="19" t="s">
        <v>1129</v>
      </c>
      <c r="G4174" s="8">
        <v>140000000</v>
      </c>
      <c r="H4174" s="8">
        <v>140000000</v>
      </c>
      <c r="I4174" s="8">
        <v>140000000</v>
      </c>
      <c r="J4174" s="8">
        <v>140000000</v>
      </c>
      <c r="K4174" s="8">
        <v>0</v>
      </c>
      <c r="L4174" s="8">
        <v>140000000</v>
      </c>
      <c r="M4174" s="8">
        <v>0</v>
      </c>
      <c r="N4174" s="9">
        <v>100</v>
      </c>
    </row>
    <row r="4175" spans="1:15" s="75" customFormat="1" ht="18" customHeight="1" x14ac:dyDescent="0.2">
      <c r="A4175" s="16"/>
      <c r="B4175" s="16"/>
      <c r="C4175" s="18"/>
      <c r="D4175" s="20"/>
      <c r="E4175" s="17" t="s">
        <v>1130</v>
      </c>
      <c r="F4175" s="19" t="s">
        <v>1131</v>
      </c>
      <c r="G4175" s="8" t="s">
        <v>243</v>
      </c>
      <c r="H4175" s="8" t="s">
        <v>243</v>
      </c>
      <c r="I4175" s="8">
        <v>140000000</v>
      </c>
      <c r="J4175" s="8">
        <v>140000000</v>
      </c>
      <c r="K4175" s="8">
        <v>0</v>
      </c>
      <c r="L4175" s="8">
        <v>140000000</v>
      </c>
      <c r="M4175" s="8">
        <v>0</v>
      </c>
      <c r="N4175" s="9">
        <v>100</v>
      </c>
    </row>
    <row r="4176" spans="1:15" s="75" customFormat="1" ht="18" customHeight="1" x14ac:dyDescent="0.2">
      <c r="A4176" s="29"/>
      <c r="B4176" s="30" t="s">
        <v>503</v>
      </c>
      <c r="C4176" s="31"/>
      <c r="D4176" s="31"/>
      <c r="E4176" s="29"/>
      <c r="F4176" s="32" t="s">
        <v>504</v>
      </c>
      <c r="G4176" s="33">
        <v>20000000</v>
      </c>
      <c r="H4176" s="33">
        <v>20000000</v>
      </c>
      <c r="I4176" s="33">
        <v>18600000</v>
      </c>
      <c r="J4176" s="33">
        <v>18600000</v>
      </c>
      <c r="K4176" s="35">
        <v>0</v>
      </c>
      <c r="L4176" s="33">
        <v>18600000</v>
      </c>
      <c r="M4176" s="33">
        <v>0</v>
      </c>
      <c r="N4176" s="34">
        <v>100</v>
      </c>
    </row>
    <row r="4177" spans="1:14" s="75" customFormat="1" ht="31.5" x14ac:dyDescent="0.2">
      <c r="A4177" s="16"/>
      <c r="B4177" s="22" t="s">
        <v>503</v>
      </c>
      <c r="C4177" s="17" t="s">
        <v>844</v>
      </c>
      <c r="D4177" s="4"/>
      <c r="E4177" s="4"/>
      <c r="F4177" s="19" t="s">
        <v>1132</v>
      </c>
      <c r="G4177" s="8">
        <v>20000000</v>
      </c>
      <c r="H4177" s="8">
        <v>20000000</v>
      </c>
      <c r="I4177" s="8">
        <v>18600000</v>
      </c>
      <c r="J4177" s="8">
        <v>18600000</v>
      </c>
      <c r="K4177" s="8">
        <v>0</v>
      </c>
      <c r="L4177" s="8">
        <v>18600000</v>
      </c>
      <c r="M4177" s="8">
        <v>0</v>
      </c>
      <c r="N4177" s="9">
        <v>100</v>
      </c>
    </row>
    <row r="4178" spans="1:14" s="75" customFormat="1" ht="16.5" customHeight="1" x14ac:dyDescent="0.2">
      <c r="A4178" s="16"/>
      <c r="B4178" s="16"/>
      <c r="C4178" s="20"/>
      <c r="D4178" s="17" t="s">
        <v>426</v>
      </c>
      <c r="E4178" s="4"/>
      <c r="F4178" s="19" t="s">
        <v>440</v>
      </c>
      <c r="G4178" s="8" t="s">
        <v>243</v>
      </c>
      <c r="H4178" s="8" t="s">
        <v>243</v>
      </c>
      <c r="I4178" s="8">
        <v>18600000</v>
      </c>
      <c r="J4178" s="8">
        <v>18600000</v>
      </c>
      <c r="K4178" s="8">
        <v>0</v>
      </c>
      <c r="L4178" s="8">
        <v>18600000</v>
      </c>
      <c r="M4178" s="8">
        <v>0</v>
      </c>
      <c r="N4178" s="9">
        <v>100</v>
      </c>
    </row>
    <row r="4179" spans="1:14" s="75" customFormat="1" ht="31.5" x14ac:dyDescent="0.2">
      <c r="A4179" s="16"/>
      <c r="B4179" s="16"/>
      <c r="C4179" s="18"/>
      <c r="D4179" s="20"/>
      <c r="E4179" s="17" t="s">
        <v>1121</v>
      </c>
      <c r="F4179" s="19" t="s">
        <v>1122</v>
      </c>
      <c r="G4179" s="8" t="s">
        <v>243</v>
      </c>
      <c r="H4179" s="8" t="s">
        <v>243</v>
      </c>
      <c r="I4179" s="8">
        <v>18600000</v>
      </c>
      <c r="J4179" s="8">
        <v>18600000</v>
      </c>
      <c r="K4179" s="8">
        <v>0</v>
      </c>
      <c r="L4179" s="8">
        <v>18600000</v>
      </c>
      <c r="M4179" s="8">
        <v>0</v>
      </c>
      <c r="N4179" s="9">
        <v>100</v>
      </c>
    </row>
    <row r="4180" spans="1:14" s="64" customFormat="1" ht="39" x14ac:dyDescent="0.25">
      <c r="A4180" s="65" t="s">
        <v>16</v>
      </c>
      <c r="B4180" s="71"/>
      <c r="C4180" s="72"/>
      <c r="D4180" s="72"/>
      <c r="E4180" s="71"/>
      <c r="F4180" s="68" t="s">
        <v>1015</v>
      </c>
      <c r="G4180" s="69">
        <v>14400000</v>
      </c>
      <c r="H4180" s="69">
        <v>34400000</v>
      </c>
      <c r="I4180" s="69">
        <v>34400000</v>
      </c>
      <c r="J4180" s="69">
        <v>34400000</v>
      </c>
      <c r="K4180" s="73">
        <v>0</v>
      </c>
      <c r="L4180" s="69">
        <v>34400000</v>
      </c>
      <c r="M4180" s="69">
        <v>0</v>
      </c>
      <c r="N4180" s="70">
        <v>100</v>
      </c>
    </row>
    <row r="4181" spans="1:14" s="75" customFormat="1" ht="18" customHeight="1" x14ac:dyDescent="0.2">
      <c r="A4181" s="29"/>
      <c r="B4181" s="30" t="s">
        <v>489</v>
      </c>
      <c r="C4181" s="31"/>
      <c r="D4181" s="31"/>
      <c r="E4181" s="29"/>
      <c r="F4181" s="32" t="s">
        <v>490</v>
      </c>
      <c r="G4181" s="33" t="s">
        <v>243</v>
      </c>
      <c r="H4181" s="33">
        <v>0</v>
      </c>
      <c r="I4181" s="33">
        <v>34400000</v>
      </c>
      <c r="J4181" s="33">
        <v>34400000</v>
      </c>
      <c r="K4181" s="35">
        <v>0</v>
      </c>
      <c r="L4181" s="33">
        <v>34400000</v>
      </c>
      <c r="M4181" s="33">
        <v>0</v>
      </c>
      <c r="N4181" s="34">
        <v>100</v>
      </c>
    </row>
    <row r="4182" spans="1:14" s="75" customFormat="1" ht="31.5" customHeight="1" x14ac:dyDescent="0.2">
      <c r="A4182" s="16"/>
      <c r="B4182" s="22" t="s">
        <v>489</v>
      </c>
      <c r="C4182" s="17" t="s">
        <v>879</v>
      </c>
      <c r="D4182" s="4"/>
      <c r="E4182" s="4"/>
      <c r="F4182" s="19" t="s">
        <v>1414</v>
      </c>
      <c r="G4182" s="8" t="s">
        <v>243</v>
      </c>
      <c r="H4182" s="8">
        <v>0</v>
      </c>
      <c r="I4182" s="8">
        <v>20000000</v>
      </c>
      <c r="J4182" s="8">
        <v>20000000</v>
      </c>
      <c r="K4182" s="8">
        <v>0</v>
      </c>
      <c r="L4182" s="8">
        <v>20000000</v>
      </c>
      <c r="M4182" s="8">
        <v>0</v>
      </c>
      <c r="N4182" s="9">
        <v>100</v>
      </c>
    </row>
    <row r="4183" spans="1:14" s="75" customFormat="1" ht="16.5" customHeight="1" x14ac:dyDescent="0.2">
      <c r="A4183" s="16"/>
      <c r="B4183" s="16"/>
      <c r="C4183" s="18"/>
      <c r="D4183" s="20"/>
      <c r="E4183" s="17" t="s">
        <v>1133</v>
      </c>
      <c r="F4183" s="19" t="s">
        <v>1134</v>
      </c>
      <c r="G4183" s="8" t="s">
        <v>243</v>
      </c>
      <c r="H4183" s="8" t="s">
        <v>243</v>
      </c>
      <c r="I4183" s="8">
        <v>20000000</v>
      </c>
      <c r="J4183" s="8">
        <v>20000000</v>
      </c>
      <c r="K4183" s="8">
        <v>0</v>
      </c>
      <c r="L4183" s="8">
        <v>20000000</v>
      </c>
      <c r="M4183" s="8">
        <v>0</v>
      </c>
      <c r="N4183" s="9">
        <v>100</v>
      </c>
    </row>
    <row r="4184" spans="1:14" s="75" customFormat="1" ht="65.25" customHeight="1" x14ac:dyDescent="0.2">
      <c r="A4184" s="16"/>
      <c r="B4184" s="22" t="s">
        <v>489</v>
      </c>
      <c r="C4184" s="17" t="s">
        <v>1135</v>
      </c>
      <c r="D4184" s="4"/>
      <c r="E4184" s="4"/>
      <c r="F4184" s="21" t="s">
        <v>1136</v>
      </c>
      <c r="G4184" s="8" t="s">
        <v>243</v>
      </c>
      <c r="H4184" s="8">
        <v>0</v>
      </c>
      <c r="I4184" s="8">
        <v>14400000</v>
      </c>
      <c r="J4184" s="8">
        <v>14400000</v>
      </c>
      <c r="K4184" s="8">
        <v>0</v>
      </c>
      <c r="L4184" s="8">
        <v>14400000</v>
      </c>
      <c r="M4184" s="8">
        <v>0</v>
      </c>
      <c r="N4184" s="9">
        <v>100</v>
      </c>
    </row>
    <row r="4185" spans="1:14" s="75" customFormat="1" ht="15" customHeight="1" x14ac:dyDescent="0.2">
      <c r="A4185" s="16"/>
      <c r="B4185" s="16"/>
      <c r="C4185" s="18"/>
      <c r="D4185" s="20"/>
      <c r="E4185" s="17" t="s">
        <v>1133</v>
      </c>
      <c r="F4185" s="19" t="s">
        <v>1134</v>
      </c>
      <c r="G4185" s="8" t="s">
        <v>243</v>
      </c>
      <c r="H4185" s="8" t="s">
        <v>243</v>
      </c>
      <c r="I4185" s="8">
        <v>14400000</v>
      </c>
      <c r="J4185" s="8">
        <v>14400000</v>
      </c>
      <c r="K4185" s="8">
        <v>0</v>
      </c>
      <c r="L4185" s="8">
        <v>14400000</v>
      </c>
      <c r="M4185" s="8">
        <v>0</v>
      </c>
      <c r="N4185" s="9">
        <v>100</v>
      </c>
    </row>
    <row r="4186" spans="1:14" s="82" customFormat="1" ht="19.5" customHeight="1" x14ac:dyDescent="0.2">
      <c r="A4186" s="29"/>
      <c r="B4186" s="30" t="s">
        <v>518</v>
      </c>
      <c r="C4186" s="31"/>
      <c r="D4186" s="31"/>
      <c r="E4186" s="29"/>
      <c r="F4186" s="32" t="s">
        <v>1394</v>
      </c>
      <c r="G4186" s="33">
        <v>14400000</v>
      </c>
      <c r="H4186" s="33">
        <v>34400000</v>
      </c>
      <c r="I4186" s="33">
        <v>0</v>
      </c>
      <c r="J4186" s="33">
        <v>0</v>
      </c>
      <c r="K4186" s="35">
        <v>0</v>
      </c>
      <c r="L4186" s="33">
        <v>0</v>
      </c>
      <c r="M4186" s="33">
        <v>0</v>
      </c>
      <c r="N4186" s="34">
        <v>0</v>
      </c>
    </row>
    <row r="4187" spans="1:14" s="82" customFormat="1" ht="30" customHeight="1" x14ac:dyDescent="0.2">
      <c r="A4187" s="83"/>
      <c r="B4187" s="83"/>
      <c r="C4187" s="80" t="s">
        <v>879</v>
      </c>
      <c r="D4187" s="81"/>
      <c r="E4187" s="17"/>
      <c r="F4187" s="19" t="s">
        <v>1402</v>
      </c>
      <c r="G4187" s="8" t="s">
        <v>243</v>
      </c>
      <c r="H4187" s="8">
        <v>20000000</v>
      </c>
      <c r="I4187" s="8">
        <v>0</v>
      </c>
      <c r="J4187" s="8">
        <v>0</v>
      </c>
      <c r="K4187" s="8">
        <v>0</v>
      </c>
      <c r="L4187" s="8">
        <v>0</v>
      </c>
      <c r="M4187" s="8">
        <v>0</v>
      </c>
      <c r="N4187" s="9">
        <v>0</v>
      </c>
    </row>
    <row r="4188" spans="1:14" s="82" customFormat="1" ht="61.5" customHeight="1" x14ac:dyDescent="0.2">
      <c r="A4188" s="83"/>
      <c r="B4188" s="83"/>
      <c r="C4188" s="80" t="s">
        <v>1135</v>
      </c>
      <c r="D4188" s="81"/>
      <c r="E4188" s="17"/>
      <c r="F4188" s="19" t="s">
        <v>1403</v>
      </c>
      <c r="G4188" s="8">
        <v>14400000</v>
      </c>
      <c r="H4188" s="8">
        <v>14400000</v>
      </c>
      <c r="I4188" s="8">
        <v>0</v>
      </c>
      <c r="J4188" s="8">
        <v>0</v>
      </c>
      <c r="K4188" s="8">
        <v>0</v>
      </c>
      <c r="L4188" s="8">
        <v>0</v>
      </c>
      <c r="M4188" s="8">
        <v>0</v>
      </c>
      <c r="N4188" s="9">
        <v>0</v>
      </c>
    </row>
    <row r="4189" spans="1:14" s="64" customFormat="1" ht="19.5" x14ac:dyDescent="0.25">
      <c r="A4189" s="65" t="s">
        <v>66</v>
      </c>
      <c r="B4189" s="71"/>
      <c r="C4189" s="72"/>
      <c r="D4189" s="72"/>
      <c r="E4189" s="71"/>
      <c r="F4189" s="68" t="s">
        <v>1061</v>
      </c>
      <c r="G4189" s="69">
        <v>20000000</v>
      </c>
      <c r="H4189" s="69">
        <v>234497670</v>
      </c>
      <c r="I4189" s="69">
        <v>235941876</v>
      </c>
      <c r="J4189" s="69">
        <v>235941876</v>
      </c>
      <c r="K4189" s="73">
        <v>0</v>
      </c>
      <c r="L4189" s="69">
        <v>235941876</v>
      </c>
      <c r="M4189" s="69">
        <v>0</v>
      </c>
      <c r="N4189" s="70">
        <v>100</v>
      </c>
    </row>
    <row r="4190" spans="1:14" s="75" customFormat="1" ht="17.25" customHeight="1" x14ac:dyDescent="0.2">
      <c r="A4190" s="29"/>
      <c r="B4190" s="30" t="s">
        <v>489</v>
      </c>
      <c r="C4190" s="31"/>
      <c r="D4190" s="31"/>
      <c r="E4190" s="29"/>
      <c r="F4190" s="32" t="s">
        <v>490</v>
      </c>
      <c r="G4190" s="33" t="s">
        <v>243</v>
      </c>
      <c r="H4190" s="33">
        <v>0</v>
      </c>
      <c r="I4190" s="33">
        <v>73341876</v>
      </c>
      <c r="J4190" s="33">
        <v>73341876</v>
      </c>
      <c r="K4190" s="35">
        <v>0</v>
      </c>
      <c r="L4190" s="33">
        <v>73341876</v>
      </c>
      <c r="M4190" s="33">
        <v>0</v>
      </c>
      <c r="N4190" s="34">
        <v>100</v>
      </c>
    </row>
    <row r="4191" spans="1:14" s="75" customFormat="1" ht="31.5" customHeight="1" x14ac:dyDescent="0.2">
      <c r="A4191" s="16"/>
      <c r="B4191" s="22" t="s">
        <v>489</v>
      </c>
      <c r="C4191" s="17" t="s">
        <v>767</v>
      </c>
      <c r="D4191" s="4"/>
      <c r="E4191" s="4"/>
      <c r="F4191" s="19" t="s">
        <v>1248</v>
      </c>
      <c r="G4191" s="8" t="s">
        <v>243</v>
      </c>
      <c r="H4191" s="8">
        <v>0</v>
      </c>
      <c r="I4191" s="8">
        <v>73341876</v>
      </c>
      <c r="J4191" s="8">
        <v>73341876</v>
      </c>
      <c r="K4191" s="8">
        <v>0</v>
      </c>
      <c r="L4191" s="8">
        <v>73341876</v>
      </c>
      <c r="M4191" s="8">
        <v>0</v>
      </c>
      <c r="N4191" s="9">
        <v>100</v>
      </c>
    </row>
    <row r="4192" spans="1:14" s="75" customFormat="1" ht="15.75" customHeight="1" x14ac:dyDescent="0.2">
      <c r="A4192" s="16"/>
      <c r="B4192" s="16"/>
      <c r="C4192" s="20"/>
      <c r="D4192" s="17" t="s">
        <v>426</v>
      </c>
      <c r="E4192" s="4"/>
      <c r="F4192" s="19" t="s">
        <v>440</v>
      </c>
      <c r="G4192" s="8" t="s">
        <v>243</v>
      </c>
      <c r="H4192" s="8" t="s">
        <v>243</v>
      </c>
      <c r="I4192" s="8">
        <v>73341876</v>
      </c>
      <c r="J4192" s="8">
        <v>73341876</v>
      </c>
      <c r="K4192" s="8">
        <v>0</v>
      </c>
      <c r="L4192" s="8">
        <v>73341876</v>
      </c>
      <c r="M4192" s="8">
        <v>0</v>
      </c>
      <c r="N4192" s="9">
        <v>100</v>
      </c>
    </row>
    <row r="4193" spans="1:15" s="75" customFormat="1" ht="18" customHeight="1" x14ac:dyDescent="0.2">
      <c r="A4193" s="16"/>
      <c r="B4193" s="16"/>
      <c r="C4193" s="18"/>
      <c r="D4193" s="20"/>
      <c r="E4193" s="17" t="s">
        <v>1130</v>
      </c>
      <c r="F4193" s="19" t="s">
        <v>1131</v>
      </c>
      <c r="G4193" s="8" t="s">
        <v>243</v>
      </c>
      <c r="H4193" s="8" t="s">
        <v>243</v>
      </c>
      <c r="I4193" s="8">
        <v>73341876</v>
      </c>
      <c r="J4193" s="8">
        <v>73341876</v>
      </c>
      <c r="K4193" s="8">
        <v>0</v>
      </c>
      <c r="L4193" s="8">
        <v>73341876</v>
      </c>
      <c r="M4193" s="8">
        <v>0</v>
      </c>
      <c r="N4193" s="9">
        <v>100</v>
      </c>
    </row>
    <row r="4194" spans="1:15" s="75" customFormat="1" ht="17.25" customHeight="1" x14ac:dyDescent="0.2">
      <c r="A4194" s="29"/>
      <c r="B4194" s="30" t="s">
        <v>503</v>
      </c>
      <c r="C4194" s="31"/>
      <c r="D4194" s="31"/>
      <c r="E4194" s="29"/>
      <c r="F4194" s="32" t="s">
        <v>504</v>
      </c>
      <c r="G4194" s="33" t="s">
        <v>243</v>
      </c>
      <c r="H4194" s="33">
        <v>162600000</v>
      </c>
      <c r="I4194" s="33">
        <v>162600000</v>
      </c>
      <c r="J4194" s="33">
        <v>162600000</v>
      </c>
      <c r="K4194" s="35">
        <v>0</v>
      </c>
      <c r="L4194" s="33">
        <v>162600000</v>
      </c>
      <c r="M4194" s="33">
        <v>0</v>
      </c>
      <c r="N4194" s="34">
        <v>100</v>
      </c>
    </row>
    <row r="4195" spans="1:15" s="75" customFormat="1" ht="31.5" x14ac:dyDescent="0.2">
      <c r="A4195" s="16"/>
      <c r="B4195" s="22" t="s">
        <v>503</v>
      </c>
      <c r="C4195" s="17" t="s">
        <v>1137</v>
      </c>
      <c r="D4195" s="4"/>
      <c r="E4195" s="4"/>
      <c r="F4195" s="19" t="s">
        <v>1249</v>
      </c>
      <c r="G4195" s="8" t="s">
        <v>243</v>
      </c>
      <c r="H4195" s="8">
        <v>162600000</v>
      </c>
      <c r="I4195" s="8">
        <v>162600000</v>
      </c>
      <c r="J4195" s="8">
        <v>162600000</v>
      </c>
      <c r="K4195" s="8">
        <v>0</v>
      </c>
      <c r="L4195" s="8">
        <v>162600000</v>
      </c>
      <c r="M4195" s="8">
        <v>0</v>
      </c>
      <c r="N4195" s="9">
        <v>100</v>
      </c>
    </row>
    <row r="4196" spans="1:15" s="75" customFormat="1" ht="18" customHeight="1" x14ac:dyDescent="0.2">
      <c r="A4196" s="16"/>
      <c r="B4196" s="16"/>
      <c r="C4196" s="18"/>
      <c r="D4196" s="20"/>
      <c r="E4196" s="17" t="s">
        <v>1130</v>
      </c>
      <c r="F4196" s="19" t="s">
        <v>1131</v>
      </c>
      <c r="G4196" s="8" t="s">
        <v>243</v>
      </c>
      <c r="H4196" s="8" t="s">
        <v>243</v>
      </c>
      <c r="I4196" s="8">
        <v>162600000</v>
      </c>
      <c r="J4196" s="8">
        <v>162600000</v>
      </c>
      <c r="K4196" s="8">
        <v>0</v>
      </c>
      <c r="L4196" s="8">
        <v>162600000</v>
      </c>
      <c r="M4196" s="8">
        <v>0</v>
      </c>
      <c r="N4196" s="9">
        <v>100</v>
      </c>
    </row>
    <row r="4197" spans="1:15" s="75" customFormat="1" ht="17.25" customHeight="1" x14ac:dyDescent="0.2">
      <c r="A4197" s="29"/>
      <c r="B4197" s="30" t="s">
        <v>518</v>
      </c>
      <c r="C4197" s="31"/>
      <c r="D4197" s="31"/>
      <c r="E4197" s="29"/>
      <c r="F4197" s="32" t="s">
        <v>1394</v>
      </c>
      <c r="G4197" s="33">
        <v>20000000</v>
      </c>
      <c r="H4197" s="33">
        <v>71897670</v>
      </c>
      <c r="I4197" s="33">
        <v>0</v>
      </c>
      <c r="J4197" s="33">
        <v>0</v>
      </c>
      <c r="K4197" s="35">
        <v>0</v>
      </c>
      <c r="L4197" s="33">
        <v>0</v>
      </c>
      <c r="M4197" s="33">
        <v>0</v>
      </c>
      <c r="N4197" s="34">
        <v>0</v>
      </c>
      <c r="O4197" s="82"/>
    </row>
    <row r="4198" spans="1:15" s="75" customFormat="1" ht="31.5" x14ac:dyDescent="0.2">
      <c r="A4198" s="83"/>
      <c r="B4198" s="83"/>
      <c r="C4198" s="80" t="s">
        <v>767</v>
      </c>
      <c r="D4198" s="81"/>
      <c r="E4198" s="17"/>
      <c r="F4198" s="19" t="s">
        <v>1404</v>
      </c>
      <c r="G4198" s="8">
        <v>20000000</v>
      </c>
      <c r="H4198" s="8">
        <v>71897670</v>
      </c>
      <c r="I4198" s="8">
        <v>0</v>
      </c>
      <c r="J4198" s="8">
        <v>0</v>
      </c>
      <c r="K4198" s="8">
        <v>0</v>
      </c>
      <c r="L4198" s="8">
        <v>0</v>
      </c>
      <c r="M4198" s="8">
        <v>0</v>
      </c>
      <c r="N4198" s="9">
        <v>0</v>
      </c>
      <c r="O4198" s="82"/>
    </row>
    <row r="4199" spans="1:15" s="75" customFormat="1" ht="20.25" x14ac:dyDescent="0.2">
      <c r="A4199" s="10"/>
      <c r="B4199" s="10"/>
      <c r="C4199" s="10"/>
      <c r="D4199" s="10"/>
      <c r="E4199" s="3"/>
      <c r="F4199" s="11" t="s">
        <v>1138</v>
      </c>
      <c r="G4199" s="1">
        <v>253421177</v>
      </c>
      <c r="H4199" s="1">
        <v>244488049</v>
      </c>
      <c r="I4199" s="1">
        <v>244488049</v>
      </c>
      <c r="J4199" s="1"/>
      <c r="K4199" s="1"/>
      <c r="L4199" s="1">
        <v>258595056.5077</v>
      </c>
      <c r="M4199" s="1">
        <v>14107007.5077</v>
      </c>
      <c r="N4199" s="2">
        <v>105.770019256729</v>
      </c>
    </row>
    <row r="4200" spans="1:15" s="64" customFormat="1" ht="19.5" x14ac:dyDescent="0.25">
      <c r="A4200" s="65" t="s">
        <v>10</v>
      </c>
      <c r="B4200" s="65"/>
      <c r="C4200" s="72"/>
      <c r="D4200" s="72"/>
      <c r="E4200" s="71"/>
      <c r="F4200" s="68" t="s">
        <v>1139</v>
      </c>
      <c r="G4200" s="69">
        <v>253421177</v>
      </c>
      <c r="H4200" s="69">
        <v>244488049</v>
      </c>
      <c r="I4200" s="69">
        <v>244488049</v>
      </c>
      <c r="J4200" s="74"/>
      <c r="K4200" s="74"/>
      <c r="L4200" s="69">
        <v>258595056.5077</v>
      </c>
      <c r="M4200" s="69">
        <v>14107007.5077</v>
      </c>
      <c r="N4200" s="70">
        <v>105.770019256729</v>
      </c>
    </row>
    <row r="4201" spans="1:15" s="75" customFormat="1" ht="17.25" customHeight="1" x14ac:dyDescent="0.2">
      <c r="A4201" s="16"/>
      <c r="B4201" s="16"/>
      <c r="C4201" s="17" t="s">
        <v>20</v>
      </c>
      <c r="D4201" s="18"/>
      <c r="E4201" s="4"/>
      <c r="F4201" s="19" t="s">
        <v>1139</v>
      </c>
      <c r="G4201" s="8">
        <v>253421177</v>
      </c>
      <c r="H4201" s="8">
        <v>244488049</v>
      </c>
      <c r="I4201" s="8">
        <v>244488049</v>
      </c>
      <c r="J4201" s="6"/>
      <c r="K4201" s="6"/>
      <c r="L4201" s="8">
        <v>258467250.04582</v>
      </c>
      <c r="M4201" s="8">
        <v>13979201.04582</v>
      </c>
      <c r="N4201" s="9">
        <v>105.71774412000801</v>
      </c>
    </row>
    <row r="4202" spans="1:15" s="75" customFormat="1" ht="17.25" customHeight="1" x14ac:dyDescent="0.2">
      <c r="A4202" s="16"/>
      <c r="B4202" s="16"/>
      <c r="C4202" s="20"/>
      <c r="D4202" s="17" t="s">
        <v>6</v>
      </c>
      <c r="E4202" s="4"/>
      <c r="F4202" s="19" t="s">
        <v>1140</v>
      </c>
      <c r="G4202" s="8">
        <v>253421177</v>
      </c>
      <c r="H4202" s="8">
        <v>244487877</v>
      </c>
      <c r="I4202" s="8">
        <v>244487877</v>
      </c>
      <c r="J4202" s="6"/>
      <c r="K4202" s="6"/>
      <c r="L4202" s="8">
        <v>257628004.21081999</v>
      </c>
      <c r="M4202" s="8">
        <v>13140127.210820001</v>
      </c>
      <c r="N4202" s="9">
        <v>105.37455164323799</v>
      </c>
    </row>
    <row r="4203" spans="1:15" s="75" customFormat="1" ht="33.75" customHeight="1" x14ac:dyDescent="0.2">
      <c r="A4203" s="16"/>
      <c r="B4203" s="16"/>
      <c r="C4203" s="18"/>
      <c r="D4203" s="18"/>
      <c r="E4203" s="17" t="s">
        <v>20</v>
      </c>
      <c r="F4203" s="19" t="s">
        <v>1250</v>
      </c>
      <c r="G4203" s="8">
        <v>64891501</v>
      </c>
      <c r="H4203" s="8">
        <v>55958201</v>
      </c>
      <c r="I4203" s="8">
        <v>55958201</v>
      </c>
      <c r="J4203" s="6"/>
      <c r="K4203" s="6"/>
      <c r="L4203" s="8">
        <v>58522206.96463</v>
      </c>
      <c r="M4203" s="8">
        <v>2564005.9646299998</v>
      </c>
      <c r="N4203" s="9">
        <v>104.582002135183</v>
      </c>
    </row>
    <row r="4204" spans="1:15" s="75" customFormat="1" ht="47.25" x14ac:dyDescent="0.2">
      <c r="A4204" s="16"/>
      <c r="B4204" s="16"/>
      <c r="C4204" s="18"/>
      <c r="D4204" s="18"/>
      <c r="E4204" s="17" t="s">
        <v>28</v>
      </c>
      <c r="F4204" s="19" t="s">
        <v>1141</v>
      </c>
      <c r="G4204" s="8">
        <v>795625</v>
      </c>
      <c r="H4204" s="8">
        <v>795625</v>
      </c>
      <c r="I4204" s="8">
        <v>795625</v>
      </c>
      <c r="J4204" s="6"/>
      <c r="K4204" s="6"/>
      <c r="L4204" s="8">
        <v>964086.35297999997</v>
      </c>
      <c r="M4204" s="8">
        <v>168461.35298</v>
      </c>
      <c r="N4204" s="9">
        <v>121.173461490024</v>
      </c>
    </row>
    <row r="4205" spans="1:15" s="75" customFormat="1" ht="31.5" x14ac:dyDescent="0.2">
      <c r="A4205" s="16"/>
      <c r="B4205" s="16"/>
      <c r="C4205" s="18"/>
      <c r="D4205" s="18"/>
      <c r="E4205" s="17" t="s">
        <v>29</v>
      </c>
      <c r="F4205" s="19" t="s">
        <v>1142</v>
      </c>
      <c r="G4205" s="8">
        <v>187081602</v>
      </c>
      <c r="H4205" s="8">
        <v>187081602</v>
      </c>
      <c r="I4205" s="8">
        <v>187081602</v>
      </c>
      <c r="J4205" s="6"/>
      <c r="K4205" s="6"/>
      <c r="L4205" s="8">
        <v>197367218.271</v>
      </c>
      <c r="M4205" s="8">
        <v>10285616.271</v>
      </c>
      <c r="N4205" s="9">
        <v>105.49793040098101</v>
      </c>
    </row>
    <row r="4206" spans="1:15" s="75" customFormat="1" ht="31.5" x14ac:dyDescent="0.2">
      <c r="A4206" s="16"/>
      <c r="B4206" s="16"/>
      <c r="C4206" s="18"/>
      <c r="D4206" s="18"/>
      <c r="E4206" s="17" t="s">
        <v>24</v>
      </c>
      <c r="F4206" s="19" t="s">
        <v>1143</v>
      </c>
      <c r="G4206" s="8">
        <v>135967</v>
      </c>
      <c r="H4206" s="8">
        <v>135967</v>
      </c>
      <c r="I4206" s="8">
        <v>135967</v>
      </c>
      <c r="J4206" s="6"/>
      <c r="K4206" s="6"/>
      <c r="L4206" s="8">
        <v>142561.91295999999</v>
      </c>
      <c r="M4206" s="8">
        <v>6594.9129599999897</v>
      </c>
      <c r="N4206" s="9">
        <v>104.85037763574999</v>
      </c>
    </row>
    <row r="4207" spans="1:15" s="75" customFormat="1" ht="16.5" customHeight="1" x14ac:dyDescent="0.2">
      <c r="A4207" s="16"/>
      <c r="B4207" s="16"/>
      <c r="C4207" s="18"/>
      <c r="D4207" s="18"/>
      <c r="E4207" s="17" t="s">
        <v>98</v>
      </c>
      <c r="F4207" s="19" t="s">
        <v>1144</v>
      </c>
      <c r="G4207" s="8">
        <v>0</v>
      </c>
      <c r="H4207" s="8">
        <v>0</v>
      </c>
      <c r="I4207" s="8">
        <v>0</v>
      </c>
      <c r="J4207" s="6"/>
      <c r="K4207" s="6"/>
      <c r="L4207" s="8">
        <v>136285.54010000001</v>
      </c>
      <c r="M4207" s="8">
        <v>136285.54010000001</v>
      </c>
      <c r="N4207" s="9">
        <v>0</v>
      </c>
    </row>
    <row r="4208" spans="1:15" s="75" customFormat="1" ht="16.5" customHeight="1" x14ac:dyDescent="0.2">
      <c r="A4208" s="16"/>
      <c r="B4208" s="16"/>
      <c r="C4208" s="18"/>
      <c r="D4208" s="18"/>
      <c r="E4208" s="17" t="s">
        <v>31</v>
      </c>
      <c r="F4208" s="19" t="s">
        <v>1145</v>
      </c>
      <c r="G4208" s="8">
        <v>516482</v>
      </c>
      <c r="H4208" s="8">
        <v>516482</v>
      </c>
      <c r="I4208" s="8">
        <v>516482</v>
      </c>
      <c r="J4208" s="6"/>
      <c r="K4208" s="6"/>
      <c r="L4208" s="8">
        <v>495645.16914999997</v>
      </c>
      <c r="M4208" s="8">
        <v>-20836.830849999998</v>
      </c>
      <c r="N4208" s="9">
        <v>95.965623032361194</v>
      </c>
    </row>
    <row r="4209" spans="1:14" s="75" customFormat="1" ht="16.5" customHeight="1" x14ac:dyDescent="0.2">
      <c r="A4209" s="16"/>
      <c r="B4209" s="16"/>
      <c r="C4209" s="20"/>
      <c r="D4209" s="17" t="s">
        <v>7</v>
      </c>
      <c r="E4209" s="4"/>
      <c r="F4209" s="19" t="s">
        <v>1146</v>
      </c>
      <c r="G4209" s="8">
        <v>0</v>
      </c>
      <c r="H4209" s="8">
        <v>172</v>
      </c>
      <c r="I4209" s="8">
        <v>172</v>
      </c>
      <c r="J4209" s="6"/>
      <c r="K4209" s="6"/>
      <c r="L4209" s="8">
        <v>839245.83499999996</v>
      </c>
      <c r="M4209" s="8">
        <v>839073.83499999996</v>
      </c>
      <c r="N4209" s="9">
        <v>487933.625</v>
      </c>
    </row>
    <row r="4210" spans="1:14" s="75" customFormat="1" ht="31.5" x14ac:dyDescent="0.2">
      <c r="A4210" s="16"/>
      <c r="B4210" s="16"/>
      <c r="C4210" s="18"/>
      <c r="D4210" s="18"/>
      <c r="E4210" s="17" t="s">
        <v>128</v>
      </c>
      <c r="F4210" s="19" t="s">
        <v>1147</v>
      </c>
      <c r="G4210" s="8">
        <v>0</v>
      </c>
      <c r="H4210" s="8">
        <v>0</v>
      </c>
      <c r="I4210" s="8">
        <v>0</v>
      </c>
      <c r="J4210" s="6"/>
      <c r="K4210" s="6"/>
      <c r="L4210" s="8">
        <v>667415.83499999996</v>
      </c>
      <c r="M4210" s="8">
        <v>667415.83499999996</v>
      </c>
      <c r="N4210" s="9">
        <v>0</v>
      </c>
    </row>
    <row r="4211" spans="1:14" s="75" customFormat="1" ht="47.25" x14ac:dyDescent="0.2">
      <c r="A4211" s="16"/>
      <c r="B4211" s="16"/>
      <c r="C4211" s="18"/>
      <c r="D4211" s="18"/>
      <c r="E4211" s="17" t="s">
        <v>98</v>
      </c>
      <c r="F4211" s="19" t="s">
        <v>1148</v>
      </c>
      <c r="G4211" s="8">
        <v>0</v>
      </c>
      <c r="H4211" s="8">
        <v>172</v>
      </c>
      <c r="I4211" s="8">
        <v>172</v>
      </c>
      <c r="J4211" s="6"/>
      <c r="K4211" s="6"/>
      <c r="L4211" s="8">
        <v>171830</v>
      </c>
      <c r="M4211" s="8">
        <v>171658</v>
      </c>
      <c r="N4211" s="9">
        <v>99901.162790697694</v>
      </c>
    </row>
    <row r="4212" spans="1:14" s="75" customFormat="1" ht="15.75" customHeight="1" x14ac:dyDescent="0.2">
      <c r="A4212" s="16"/>
      <c r="B4212" s="16"/>
      <c r="C4212" s="17" t="s">
        <v>28</v>
      </c>
      <c r="D4212" s="18"/>
      <c r="E4212" s="4"/>
      <c r="F4212" s="19" t="s">
        <v>1149</v>
      </c>
      <c r="G4212" s="8">
        <v>0</v>
      </c>
      <c r="H4212" s="8">
        <v>0</v>
      </c>
      <c r="I4212" s="8">
        <v>0</v>
      </c>
      <c r="J4212" s="6"/>
      <c r="K4212" s="6"/>
      <c r="L4212" s="8">
        <v>127806.46188</v>
      </c>
      <c r="M4212" s="8">
        <v>127806.46188</v>
      </c>
      <c r="N4212" s="9">
        <v>0</v>
      </c>
    </row>
    <row r="4213" spans="1:14" s="75" customFormat="1" ht="18" customHeight="1" x14ac:dyDescent="0.2">
      <c r="A4213" s="16"/>
      <c r="B4213" s="16"/>
      <c r="C4213" s="20"/>
      <c r="D4213" s="17" t="s">
        <v>6</v>
      </c>
      <c r="E4213" s="4"/>
      <c r="F4213" s="19" t="s">
        <v>1150</v>
      </c>
      <c r="G4213" s="8">
        <v>0</v>
      </c>
      <c r="H4213" s="8">
        <v>0</v>
      </c>
      <c r="I4213" s="8">
        <v>0</v>
      </c>
      <c r="J4213" s="6"/>
      <c r="K4213" s="6"/>
      <c r="L4213" s="8">
        <v>127806.46188</v>
      </c>
      <c r="M4213" s="8">
        <v>127806.46188</v>
      </c>
      <c r="N4213" s="9">
        <v>0</v>
      </c>
    </row>
    <row r="4214" spans="1:14" s="75" customFormat="1" ht="16.5" customHeight="1" x14ac:dyDescent="0.2">
      <c r="A4214" s="16"/>
      <c r="B4214" s="16"/>
      <c r="C4214" s="18"/>
      <c r="D4214" s="18"/>
      <c r="E4214" s="17" t="s">
        <v>20</v>
      </c>
      <c r="F4214" s="19" t="s">
        <v>1251</v>
      </c>
      <c r="G4214" s="8">
        <v>0</v>
      </c>
      <c r="H4214" s="8">
        <v>0</v>
      </c>
      <c r="I4214" s="8">
        <v>0</v>
      </c>
      <c r="J4214" s="6"/>
      <c r="K4214" s="6"/>
      <c r="L4214" s="8">
        <v>127805.90388</v>
      </c>
      <c r="M4214" s="8">
        <v>127805.90388</v>
      </c>
      <c r="N4214" s="9">
        <v>0</v>
      </c>
    </row>
    <row r="4215" spans="1:14" s="75" customFormat="1" ht="48" customHeight="1" x14ac:dyDescent="0.2">
      <c r="A4215" s="16"/>
      <c r="B4215" s="16"/>
      <c r="C4215" s="18"/>
      <c r="D4215" s="18"/>
      <c r="E4215" s="17" t="s">
        <v>28</v>
      </c>
      <c r="F4215" s="19" t="s">
        <v>1252</v>
      </c>
      <c r="G4215" s="8">
        <v>0</v>
      </c>
      <c r="H4215" s="8">
        <v>0</v>
      </c>
      <c r="I4215" s="8">
        <v>0</v>
      </c>
      <c r="J4215" s="6"/>
      <c r="K4215" s="6"/>
      <c r="L4215" s="8">
        <v>0.55800000000000005</v>
      </c>
      <c r="M4215" s="8">
        <v>0.55800000000000005</v>
      </c>
      <c r="N4215" s="9">
        <v>0</v>
      </c>
    </row>
    <row r="4216" spans="1:14" s="75" customFormat="1" ht="21" customHeight="1" x14ac:dyDescent="0.2">
      <c r="A4216" s="1106"/>
      <c r="B4216" s="1106"/>
      <c r="C4216" s="1106"/>
      <c r="D4216" s="1106"/>
      <c r="E4216" s="1106"/>
      <c r="F4216" s="47" t="s">
        <v>1151</v>
      </c>
      <c r="G4216" s="45">
        <v>138734638</v>
      </c>
      <c r="H4216" s="45">
        <v>208212300</v>
      </c>
      <c r="I4216" s="45">
        <v>208212300</v>
      </c>
      <c r="J4216" s="49">
        <v>0</v>
      </c>
      <c r="K4216" s="49">
        <v>-208205452.55812001</v>
      </c>
      <c r="L4216" s="45">
        <v>208205452.55812001</v>
      </c>
      <c r="M4216" s="45">
        <v>-6847.4418799877203</v>
      </c>
      <c r="N4216" s="50">
        <v>99.996711317304502</v>
      </c>
    </row>
    <row r="4217" spans="1:14" s="75" customFormat="1" ht="16.5" customHeight="1" x14ac:dyDescent="0.2">
      <c r="A4217" s="10"/>
      <c r="B4217" s="10"/>
      <c r="C4217" s="10"/>
      <c r="D4217" s="10"/>
      <c r="E4217" s="3"/>
      <c r="F4217" s="11" t="s">
        <v>1152</v>
      </c>
      <c r="G4217" s="1">
        <v>138734638</v>
      </c>
      <c r="H4217" s="1">
        <v>208212300</v>
      </c>
      <c r="I4217" s="1">
        <v>208212300</v>
      </c>
      <c r="J4217" s="1">
        <v>208205452.55812001</v>
      </c>
      <c r="K4217" s="1">
        <v>0</v>
      </c>
      <c r="L4217" s="1">
        <v>208205452.55812001</v>
      </c>
      <c r="M4217" s="1">
        <v>-6847.4418799877203</v>
      </c>
      <c r="N4217" s="2">
        <v>99.996711317304502</v>
      </c>
    </row>
    <row r="4218" spans="1:14" s="64" customFormat="1" ht="19.5" x14ac:dyDescent="0.25">
      <c r="A4218" s="65" t="s">
        <v>20</v>
      </c>
      <c r="B4218" s="71"/>
      <c r="C4218" s="72"/>
      <c r="D4218" s="72"/>
      <c r="E4218" s="71"/>
      <c r="F4218" s="68" t="s">
        <v>236</v>
      </c>
      <c r="G4218" s="69">
        <v>142220</v>
      </c>
      <c r="H4218" s="69">
        <v>142220</v>
      </c>
      <c r="I4218" s="69">
        <v>142220</v>
      </c>
      <c r="J4218" s="69">
        <v>135372.55812</v>
      </c>
      <c r="K4218" s="73">
        <v>0</v>
      </c>
      <c r="L4218" s="69">
        <v>135372.55812</v>
      </c>
      <c r="M4218" s="69">
        <v>-6847.4418800000003</v>
      </c>
      <c r="N4218" s="70">
        <v>95.185317198706201</v>
      </c>
    </row>
    <row r="4219" spans="1:14" s="75" customFormat="1" ht="20.25" x14ac:dyDescent="0.2">
      <c r="A4219" s="29"/>
      <c r="B4219" s="30" t="s">
        <v>419</v>
      </c>
      <c r="C4219" s="31"/>
      <c r="D4219" s="31"/>
      <c r="E4219" s="29"/>
      <c r="F4219" s="32" t="s">
        <v>420</v>
      </c>
      <c r="G4219" s="33">
        <v>142220</v>
      </c>
      <c r="H4219" s="33">
        <v>142220</v>
      </c>
      <c r="I4219" s="33">
        <v>142220</v>
      </c>
      <c r="J4219" s="33">
        <v>135372.55812</v>
      </c>
      <c r="K4219" s="35">
        <v>0</v>
      </c>
      <c r="L4219" s="33">
        <v>135372.55812</v>
      </c>
      <c r="M4219" s="33">
        <v>-6847.4418800000003</v>
      </c>
      <c r="N4219" s="34">
        <v>95.185317198706201</v>
      </c>
    </row>
    <row r="4220" spans="1:14" s="75" customFormat="1" ht="17.25" customHeight="1" x14ac:dyDescent="0.2">
      <c r="A4220" s="16"/>
      <c r="B4220" s="22" t="s">
        <v>419</v>
      </c>
      <c r="C4220" s="17" t="s">
        <v>312</v>
      </c>
      <c r="D4220" s="4"/>
      <c r="E4220" s="4"/>
      <c r="F4220" s="19" t="s">
        <v>1153</v>
      </c>
      <c r="G4220" s="8">
        <v>142220</v>
      </c>
      <c r="H4220" s="8">
        <v>142220</v>
      </c>
      <c r="I4220" s="8">
        <v>142220</v>
      </c>
      <c r="J4220" s="8">
        <v>135372.55812</v>
      </c>
      <c r="K4220" s="8">
        <v>0</v>
      </c>
      <c r="L4220" s="8">
        <v>135372.55812</v>
      </c>
      <c r="M4220" s="8">
        <v>-6847.4418800000003</v>
      </c>
      <c r="N4220" s="9">
        <v>95.185317198706201</v>
      </c>
    </row>
    <row r="4221" spans="1:14" s="75" customFormat="1" ht="16.5" customHeight="1" x14ac:dyDescent="0.2">
      <c r="A4221" s="16"/>
      <c r="B4221" s="16"/>
      <c r="C4221" s="18"/>
      <c r="D4221" s="20"/>
      <c r="E4221" s="17" t="s">
        <v>1154</v>
      </c>
      <c r="F4221" s="19" t="s">
        <v>1155</v>
      </c>
      <c r="G4221" s="8" t="s">
        <v>243</v>
      </c>
      <c r="H4221" s="8" t="s">
        <v>243</v>
      </c>
      <c r="I4221" s="8">
        <v>142220</v>
      </c>
      <c r="J4221" s="8">
        <v>135372.55812</v>
      </c>
      <c r="K4221" s="8">
        <v>0</v>
      </c>
      <c r="L4221" s="8">
        <v>135372.55812</v>
      </c>
      <c r="M4221" s="8">
        <v>-6847.4418800000003</v>
      </c>
      <c r="N4221" s="9">
        <v>95.185317198706201</v>
      </c>
    </row>
    <row r="4222" spans="1:14" s="64" customFormat="1" ht="19.5" x14ac:dyDescent="0.25">
      <c r="A4222" s="65" t="s">
        <v>29</v>
      </c>
      <c r="B4222" s="71"/>
      <c r="C4222" s="72"/>
      <c r="D4222" s="72"/>
      <c r="E4222" s="71"/>
      <c r="F4222" s="68" t="s">
        <v>702</v>
      </c>
      <c r="G4222" s="69">
        <v>2917807</v>
      </c>
      <c r="H4222" s="69">
        <v>2917807</v>
      </c>
      <c r="I4222" s="69">
        <v>2917807</v>
      </c>
      <c r="J4222" s="69">
        <v>2917807</v>
      </c>
      <c r="K4222" s="73">
        <v>0</v>
      </c>
      <c r="L4222" s="69">
        <v>2917807</v>
      </c>
      <c r="M4222" s="69">
        <v>0</v>
      </c>
      <c r="N4222" s="70">
        <v>100</v>
      </c>
    </row>
    <row r="4223" spans="1:14" s="75" customFormat="1" ht="18" customHeight="1" x14ac:dyDescent="0.2">
      <c r="A4223" s="29"/>
      <c r="B4223" s="30" t="s">
        <v>453</v>
      </c>
      <c r="C4223" s="31"/>
      <c r="D4223" s="31"/>
      <c r="E4223" s="29"/>
      <c r="F4223" s="32" t="s">
        <v>454</v>
      </c>
      <c r="G4223" s="33">
        <v>2917807</v>
      </c>
      <c r="H4223" s="33">
        <v>2917807</v>
      </c>
      <c r="I4223" s="33">
        <v>2917807</v>
      </c>
      <c r="J4223" s="33">
        <v>2917807</v>
      </c>
      <c r="K4223" s="35">
        <v>0</v>
      </c>
      <c r="L4223" s="33">
        <v>2917807</v>
      </c>
      <c r="M4223" s="33">
        <v>0</v>
      </c>
      <c r="N4223" s="34">
        <v>100</v>
      </c>
    </row>
    <row r="4224" spans="1:14" s="75" customFormat="1" ht="31.5" x14ac:dyDescent="0.2">
      <c r="A4224" s="16"/>
      <c r="B4224" s="22" t="s">
        <v>453</v>
      </c>
      <c r="C4224" s="17" t="s">
        <v>1156</v>
      </c>
      <c r="D4224" s="4"/>
      <c r="E4224" s="4"/>
      <c r="F4224" s="19" t="s">
        <v>1157</v>
      </c>
      <c r="G4224" s="8">
        <v>2917807</v>
      </c>
      <c r="H4224" s="8">
        <v>2917807</v>
      </c>
      <c r="I4224" s="8">
        <v>2917807</v>
      </c>
      <c r="J4224" s="8">
        <v>2917807</v>
      </c>
      <c r="K4224" s="8">
        <v>0</v>
      </c>
      <c r="L4224" s="8">
        <v>2917807</v>
      </c>
      <c r="M4224" s="8">
        <v>0</v>
      </c>
      <c r="N4224" s="9">
        <v>100</v>
      </c>
    </row>
    <row r="4225" spans="1:14" s="75" customFormat="1" ht="15.75" customHeight="1" x14ac:dyDescent="0.2">
      <c r="A4225" s="16"/>
      <c r="B4225" s="16"/>
      <c r="C4225" s="18"/>
      <c r="D4225" s="20"/>
      <c r="E4225" s="17" t="s">
        <v>447</v>
      </c>
      <c r="F4225" s="19" t="s">
        <v>448</v>
      </c>
      <c r="G4225" s="8" t="s">
        <v>243</v>
      </c>
      <c r="H4225" s="8" t="s">
        <v>243</v>
      </c>
      <c r="I4225" s="8">
        <v>2917807</v>
      </c>
      <c r="J4225" s="8">
        <v>2917807</v>
      </c>
      <c r="K4225" s="8">
        <v>0</v>
      </c>
      <c r="L4225" s="8">
        <v>2917807</v>
      </c>
      <c r="M4225" s="8">
        <v>0</v>
      </c>
      <c r="N4225" s="9">
        <v>100</v>
      </c>
    </row>
    <row r="4226" spans="1:14" s="64" customFormat="1" ht="19.5" x14ac:dyDescent="0.25">
      <c r="A4226" s="65" t="s">
        <v>61</v>
      </c>
      <c r="B4226" s="71"/>
      <c r="C4226" s="72"/>
      <c r="D4226" s="72"/>
      <c r="E4226" s="71"/>
      <c r="F4226" s="68" t="s">
        <v>866</v>
      </c>
      <c r="G4226" s="69">
        <v>674611</v>
      </c>
      <c r="H4226" s="69">
        <v>674611</v>
      </c>
      <c r="I4226" s="69">
        <v>674611</v>
      </c>
      <c r="J4226" s="69">
        <v>674611</v>
      </c>
      <c r="K4226" s="73">
        <v>0</v>
      </c>
      <c r="L4226" s="69">
        <v>674611</v>
      </c>
      <c r="M4226" s="69">
        <v>0</v>
      </c>
      <c r="N4226" s="70">
        <v>100</v>
      </c>
    </row>
    <row r="4227" spans="1:14" s="85" customFormat="1" ht="20.25" x14ac:dyDescent="0.25">
      <c r="A4227" s="29"/>
      <c r="B4227" s="30" t="s">
        <v>769</v>
      </c>
      <c r="C4227" s="31"/>
      <c r="D4227" s="31"/>
      <c r="E4227" s="29"/>
      <c r="F4227" s="32" t="s">
        <v>1405</v>
      </c>
      <c r="G4227" s="33">
        <v>674611</v>
      </c>
      <c r="H4227" s="33">
        <v>674611</v>
      </c>
      <c r="I4227" s="33">
        <v>0</v>
      </c>
      <c r="J4227" s="33">
        <v>0</v>
      </c>
      <c r="K4227" s="35">
        <v>0</v>
      </c>
      <c r="L4227" s="33">
        <v>0</v>
      </c>
      <c r="M4227" s="33">
        <v>0</v>
      </c>
      <c r="N4227" s="34">
        <v>0</v>
      </c>
    </row>
    <row r="4228" spans="1:14" s="85" customFormat="1" ht="15" customHeight="1" x14ac:dyDescent="0.25">
      <c r="A4228" s="61"/>
      <c r="B4228" s="86"/>
      <c r="C4228" s="87" t="s">
        <v>1137</v>
      </c>
      <c r="D4228" s="87"/>
      <c r="E4228" s="86"/>
      <c r="F4228" s="60" t="s">
        <v>1158</v>
      </c>
      <c r="G4228" s="88">
        <v>366721</v>
      </c>
      <c r="H4228" s="88">
        <v>366721</v>
      </c>
      <c r="I4228" s="88">
        <v>0</v>
      </c>
      <c r="J4228" s="88">
        <v>0</v>
      </c>
      <c r="K4228" s="90">
        <v>0</v>
      </c>
      <c r="L4228" s="88">
        <v>0</v>
      </c>
      <c r="M4228" s="88">
        <v>0</v>
      </c>
      <c r="N4228" s="89">
        <v>0</v>
      </c>
    </row>
    <row r="4229" spans="1:14" s="85" customFormat="1" ht="15" customHeight="1" x14ac:dyDescent="0.25">
      <c r="A4229" s="61"/>
      <c r="B4229" s="86"/>
      <c r="C4229" s="87" t="s">
        <v>1159</v>
      </c>
      <c r="D4229" s="87"/>
      <c r="E4229" s="86"/>
      <c r="F4229" s="60" t="s">
        <v>1411</v>
      </c>
      <c r="G4229" s="88">
        <v>307890</v>
      </c>
      <c r="H4229" s="88">
        <v>307890</v>
      </c>
      <c r="I4229" s="88">
        <v>0</v>
      </c>
      <c r="J4229" s="88">
        <v>0</v>
      </c>
      <c r="K4229" s="90">
        <v>0</v>
      </c>
      <c r="L4229" s="88">
        <v>0</v>
      </c>
      <c r="M4229" s="88">
        <v>0</v>
      </c>
      <c r="N4229" s="89">
        <v>0</v>
      </c>
    </row>
    <row r="4230" spans="1:14" s="75" customFormat="1" ht="17.25" customHeight="1" x14ac:dyDescent="0.2">
      <c r="A4230" s="29"/>
      <c r="B4230" s="30" t="s">
        <v>562</v>
      </c>
      <c r="C4230" s="31"/>
      <c r="D4230" s="31"/>
      <c r="E4230" s="29"/>
      <c r="F4230" s="32" t="s">
        <v>563</v>
      </c>
      <c r="G4230" s="33" t="s">
        <v>243</v>
      </c>
      <c r="H4230" s="33">
        <v>0</v>
      </c>
      <c r="I4230" s="33">
        <v>674611</v>
      </c>
      <c r="J4230" s="33">
        <v>674611</v>
      </c>
      <c r="K4230" s="35">
        <v>0</v>
      </c>
      <c r="L4230" s="33">
        <v>674611</v>
      </c>
      <c r="M4230" s="33">
        <v>0</v>
      </c>
      <c r="N4230" s="34">
        <v>100</v>
      </c>
    </row>
    <row r="4231" spans="1:14" s="75" customFormat="1" ht="15.75" customHeight="1" x14ac:dyDescent="0.2">
      <c r="A4231" s="16"/>
      <c r="B4231" s="22" t="s">
        <v>562</v>
      </c>
      <c r="C4231" s="17" t="s">
        <v>1137</v>
      </c>
      <c r="D4231" s="4"/>
      <c r="E4231" s="4"/>
      <c r="F4231" s="19" t="s">
        <v>1158</v>
      </c>
      <c r="G4231" s="8" t="s">
        <v>243</v>
      </c>
      <c r="H4231" s="8">
        <v>0</v>
      </c>
      <c r="I4231" s="8">
        <v>366721</v>
      </c>
      <c r="J4231" s="8">
        <v>366721</v>
      </c>
      <c r="K4231" s="8">
        <v>0</v>
      </c>
      <c r="L4231" s="8">
        <v>366721</v>
      </c>
      <c r="M4231" s="8">
        <v>0</v>
      </c>
      <c r="N4231" s="9">
        <v>100</v>
      </c>
    </row>
    <row r="4232" spans="1:14" s="75" customFormat="1" ht="15.75" customHeight="1" x14ac:dyDescent="0.2">
      <c r="A4232" s="16"/>
      <c r="B4232" s="16"/>
      <c r="C4232" s="18"/>
      <c r="D4232" s="20"/>
      <c r="E4232" s="17" t="s">
        <v>447</v>
      </c>
      <c r="F4232" s="19" t="s">
        <v>448</v>
      </c>
      <c r="G4232" s="8" t="s">
        <v>243</v>
      </c>
      <c r="H4232" s="8" t="s">
        <v>243</v>
      </c>
      <c r="I4232" s="8">
        <v>366721</v>
      </c>
      <c r="J4232" s="8">
        <v>366721</v>
      </c>
      <c r="K4232" s="8">
        <v>0</v>
      </c>
      <c r="L4232" s="8">
        <v>366721</v>
      </c>
      <c r="M4232" s="8">
        <v>0</v>
      </c>
      <c r="N4232" s="9">
        <v>100</v>
      </c>
    </row>
    <row r="4233" spans="1:14" s="75" customFormat="1" ht="15.75" customHeight="1" x14ac:dyDescent="0.2">
      <c r="A4233" s="16"/>
      <c r="B4233" s="22" t="s">
        <v>562</v>
      </c>
      <c r="C4233" s="17" t="s">
        <v>1159</v>
      </c>
      <c r="D4233" s="4"/>
      <c r="E4233" s="4"/>
      <c r="F4233" s="19" t="s">
        <v>1160</v>
      </c>
      <c r="G4233" s="8" t="s">
        <v>243</v>
      </c>
      <c r="H4233" s="8">
        <v>0</v>
      </c>
      <c r="I4233" s="8">
        <v>307890</v>
      </c>
      <c r="J4233" s="8">
        <v>307890</v>
      </c>
      <c r="K4233" s="8">
        <v>0</v>
      </c>
      <c r="L4233" s="8">
        <v>307890</v>
      </c>
      <c r="M4233" s="8">
        <v>0</v>
      </c>
      <c r="N4233" s="9">
        <v>100</v>
      </c>
    </row>
    <row r="4234" spans="1:14" s="75" customFormat="1" ht="15.75" customHeight="1" x14ac:dyDescent="0.2">
      <c r="A4234" s="16"/>
      <c r="B4234" s="16"/>
      <c r="C4234" s="18"/>
      <c r="D4234" s="20"/>
      <c r="E4234" s="17" t="s">
        <v>447</v>
      </c>
      <c r="F4234" s="19" t="s">
        <v>448</v>
      </c>
      <c r="G4234" s="8" t="s">
        <v>243</v>
      </c>
      <c r="H4234" s="8" t="s">
        <v>243</v>
      </c>
      <c r="I4234" s="8">
        <v>307890</v>
      </c>
      <c r="J4234" s="8">
        <v>307890</v>
      </c>
      <c r="K4234" s="8">
        <v>0</v>
      </c>
      <c r="L4234" s="8">
        <v>307890</v>
      </c>
      <c r="M4234" s="8">
        <v>0</v>
      </c>
      <c r="N4234" s="9">
        <v>100</v>
      </c>
    </row>
    <row r="4235" spans="1:14" s="64" customFormat="1" ht="60" customHeight="1" x14ac:dyDescent="0.25">
      <c r="A4235" s="65" t="s">
        <v>15</v>
      </c>
      <c r="B4235" s="71"/>
      <c r="C4235" s="72"/>
      <c r="D4235" s="72"/>
      <c r="E4235" s="71"/>
      <c r="F4235" s="68" t="s">
        <v>953</v>
      </c>
      <c r="G4235" s="69">
        <v>0</v>
      </c>
      <c r="H4235" s="69">
        <v>20000000</v>
      </c>
      <c r="I4235" s="69">
        <v>20000000</v>
      </c>
      <c r="J4235" s="69">
        <v>20000000</v>
      </c>
      <c r="K4235" s="73">
        <v>0</v>
      </c>
      <c r="L4235" s="69">
        <v>20000000</v>
      </c>
      <c r="M4235" s="69">
        <v>0</v>
      </c>
      <c r="N4235" s="70">
        <v>100</v>
      </c>
    </row>
    <row r="4236" spans="1:14" s="75" customFormat="1" ht="17.25" customHeight="1" x14ac:dyDescent="0.2">
      <c r="A4236" s="29"/>
      <c r="B4236" s="30" t="s">
        <v>415</v>
      </c>
      <c r="C4236" s="31"/>
      <c r="D4236" s="31"/>
      <c r="E4236" s="29"/>
      <c r="F4236" s="32" t="s">
        <v>416</v>
      </c>
      <c r="G4236" s="33" t="s">
        <v>243</v>
      </c>
      <c r="H4236" s="33">
        <v>20000000</v>
      </c>
      <c r="I4236" s="33">
        <v>20000000</v>
      </c>
      <c r="J4236" s="33">
        <v>20000000</v>
      </c>
      <c r="K4236" s="35">
        <v>0</v>
      </c>
      <c r="L4236" s="33">
        <v>20000000</v>
      </c>
      <c r="M4236" s="33">
        <v>0</v>
      </c>
      <c r="N4236" s="34">
        <v>100</v>
      </c>
    </row>
    <row r="4237" spans="1:14" s="75" customFormat="1" ht="94.5" customHeight="1" x14ac:dyDescent="0.2">
      <c r="A4237" s="16"/>
      <c r="B4237" s="22" t="s">
        <v>415</v>
      </c>
      <c r="C4237" s="17" t="s">
        <v>359</v>
      </c>
      <c r="D4237" s="4"/>
      <c r="E4237" s="4"/>
      <c r="F4237" s="62" t="s">
        <v>1393</v>
      </c>
      <c r="G4237" s="8" t="s">
        <v>243</v>
      </c>
      <c r="H4237" s="8">
        <v>20000000</v>
      </c>
      <c r="I4237" s="8">
        <v>20000000</v>
      </c>
      <c r="J4237" s="8">
        <v>20000000</v>
      </c>
      <c r="K4237" s="8">
        <v>0</v>
      </c>
      <c r="L4237" s="8">
        <v>20000000</v>
      </c>
      <c r="M4237" s="8">
        <v>0</v>
      </c>
      <c r="N4237" s="9">
        <v>100</v>
      </c>
    </row>
    <row r="4238" spans="1:14" s="75" customFormat="1" ht="15" customHeight="1" x14ac:dyDescent="0.2">
      <c r="A4238" s="16"/>
      <c r="B4238" s="16"/>
      <c r="C4238" s="18"/>
      <c r="D4238" s="20"/>
      <c r="E4238" s="17" t="s">
        <v>447</v>
      </c>
      <c r="F4238" s="19" t="s">
        <v>448</v>
      </c>
      <c r="G4238" s="8" t="s">
        <v>243</v>
      </c>
      <c r="H4238" s="8" t="s">
        <v>243</v>
      </c>
      <c r="I4238" s="8">
        <v>20000000</v>
      </c>
      <c r="J4238" s="8">
        <v>20000000</v>
      </c>
      <c r="K4238" s="8">
        <v>0</v>
      </c>
      <c r="L4238" s="8">
        <v>20000000</v>
      </c>
      <c r="M4238" s="8">
        <v>0</v>
      </c>
      <c r="N4238" s="9">
        <v>100</v>
      </c>
    </row>
    <row r="4239" spans="1:14" s="64" customFormat="1" ht="41.25" customHeight="1" x14ac:dyDescent="0.25">
      <c r="A4239" s="65" t="s">
        <v>16</v>
      </c>
      <c r="B4239" s="71"/>
      <c r="C4239" s="72"/>
      <c r="D4239" s="72"/>
      <c r="E4239" s="71"/>
      <c r="F4239" s="68" t="s">
        <v>1015</v>
      </c>
      <c r="G4239" s="69">
        <v>135000000</v>
      </c>
      <c r="H4239" s="69">
        <v>135000000</v>
      </c>
      <c r="I4239" s="69">
        <v>135000000</v>
      </c>
      <c r="J4239" s="69">
        <v>135000000</v>
      </c>
      <c r="K4239" s="73">
        <v>0</v>
      </c>
      <c r="L4239" s="69">
        <v>135000000</v>
      </c>
      <c r="M4239" s="69">
        <v>0</v>
      </c>
      <c r="N4239" s="70">
        <v>100</v>
      </c>
    </row>
    <row r="4240" spans="1:14" s="75" customFormat="1" ht="15.75" customHeight="1" x14ac:dyDescent="0.2">
      <c r="A4240" s="29"/>
      <c r="B4240" s="30" t="s">
        <v>489</v>
      </c>
      <c r="C4240" s="31"/>
      <c r="D4240" s="31"/>
      <c r="E4240" s="29"/>
      <c r="F4240" s="32" t="s">
        <v>490</v>
      </c>
      <c r="G4240" s="33" t="s">
        <v>243</v>
      </c>
      <c r="H4240" s="33">
        <v>0</v>
      </c>
      <c r="I4240" s="33">
        <v>135000000</v>
      </c>
      <c r="J4240" s="33">
        <v>135000000</v>
      </c>
      <c r="K4240" s="35">
        <v>0</v>
      </c>
      <c r="L4240" s="33">
        <v>135000000</v>
      </c>
      <c r="M4240" s="33">
        <v>0</v>
      </c>
      <c r="N4240" s="34">
        <v>100</v>
      </c>
    </row>
    <row r="4241" spans="1:14" s="75" customFormat="1" ht="45.75" customHeight="1" x14ac:dyDescent="0.2">
      <c r="A4241" s="16"/>
      <c r="B4241" s="22" t="s">
        <v>489</v>
      </c>
      <c r="C4241" s="17" t="s">
        <v>405</v>
      </c>
      <c r="D4241" s="4"/>
      <c r="E4241" s="4"/>
      <c r="F4241" s="19" t="s">
        <v>1161</v>
      </c>
      <c r="G4241" s="8" t="s">
        <v>243</v>
      </c>
      <c r="H4241" s="8">
        <v>0</v>
      </c>
      <c r="I4241" s="8">
        <v>100000000</v>
      </c>
      <c r="J4241" s="8">
        <v>100000000</v>
      </c>
      <c r="K4241" s="8">
        <v>0</v>
      </c>
      <c r="L4241" s="8">
        <v>100000000</v>
      </c>
      <c r="M4241" s="8">
        <v>0</v>
      </c>
      <c r="N4241" s="9">
        <v>100</v>
      </c>
    </row>
    <row r="4242" spans="1:14" s="75" customFormat="1" ht="15.75" customHeight="1" x14ac:dyDescent="0.2">
      <c r="A4242" s="16"/>
      <c r="B4242" s="16"/>
      <c r="C4242" s="18"/>
      <c r="D4242" s="20"/>
      <c r="E4242" s="17" t="s">
        <v>447</v>
      </c>
      <c r="F4242" s="19" t="s">
        <v>448</v>
      </c>
      <c r="G4242" s="8" t="s">
        <v>243</v>
      </c>
      <c r="H4242" s="8" t="s">
        <v>243</v>
      </c>
      <c r="I4242" s="8">
        <v>100000000</v>
      </c>
      <c r="J4242" s="8">
        <v>100000000</v>
      </c>
      <c r="K4242" s="8">
        <v>0</v>
      </c>
      <c r="L4242" s="8">
        <v>100000000</v>
      </c>
      <c r="M4242" s="8">
        <v>0</v>
      </c>
      <c r="N4242" s="9">
        <v>100</v>
      </c>
    </row>
    <row r="4243" spans="1:14" s="75" customFormat="1" ht="63" customHeight="1" x14ac:dyDescent="0.2">
      <c r="A4243" s="16"/>
      <c r="B4243" s="22" t="s">
        <v>489</v>
      </c>
      <c r="C4243" s="17" t="s">
        <v>1162</v>
      </c>
      <c r="D4243" s="4"/>
      <c r="E4243" s="4"/>
      <c r="F4243" s="21" t="s">
        <v>1163</v>
      </c>
      <c r="G4243" s="8" t="s">
        <v>243</v>
      </c>
      <c r="H4243" s="8">
        <v>0</v>
      </c>
      <c r="I4243" s="8">
        <v>35000000</v>
      </c>
      <c r="J4243" s="8">
        <v>35000000</v>
      </c>
      <c r="K4243" s="8">
        <v>0</v>
      </c>
      <c r="L4243" s="8">
        <v>35000000</v>
      </c>
      <c r="M4243" s="8">
        <v>0</v>
      </c>
      <c r="N4243" s="9">
        <v>100</v>
      </c>
    </row>
    <row r="4244" spans="1:14" s="75" customFormat="1" ht="18" customHeight="1" x14ac:dyDescent="0.2">
      <c r="A4244" s="16"/>
      <c r="B4244" s="16"/>
      <c r="C4244" s="20"/>
      <c r="D4244" s="17" t="s">
        <v>945</v>
      </c>
      <c r="E4244" s="4"/>
      <c r="F4244" s="19" t="s">
        <v>946</v>
      </c>
      <c r="G4244" s="8" t="s">
        <v>243</v>
      </c>
      <c r="H4244" s="8" t="s">
        <v>243</v>
      </c>
      <c r="I4244" s="8">
        <v>35000000</v>
      </c>
      <c r="J4244" s="8">
        <v>35000000</v>
      </c>
      <c r="K4244" s="8">
        <v>0</v>
      </c>
      <c r="L4244" s="8">
        <v>35000000</v>
      </c>
      <c r="M4244" s="8">
        <v>0</v>
      </c>
      <c r="N4244" s="9">
        <v>100</v>
      </c>
    </row>
    <row r="4245" spans="1:14" s="75" customFormat="1" ht="21" customHeight="1" x14ac:dyDescent="0.2">
      <c r="A4245" s="16"/>
      <c r="B4245" s="16"/>
      <c r="C4245" s="18"/>
      <c r="D4245" s="20"/>
      <c r="E4245" s="17" t="s">
        <v>447</v>
      </c>
      <c r="F4245" s="19" t="s">
        <v>448</v>
      </c>
      <c r="G4245" s="8" t="s">
        <v>243</v>
      </c>
      <c r="H4245" s="8" t="s">
        <v>243</v>
      </c>
      <c r="I4245" s="8">
        <v>35000000</v>
      </c>
      <c r="J4245" s="8">
        <v>35000000</v>
      </c>
      <c r="K4245" s="8">
        <v>0</v>
      </c>
      <c r="L4245" s="8">
        <v>35000000</v>
      </c>
      <c r="M4245" s="8">
        <v>0</v>
      </c>
      <c r="N4245" s="9">
        <v>100</v>
      </c>
    </row>
    <row r="4246" spans="1:14" s="75" customFormat="1" ht="17.25" customHeight="1" x14ac:dyDescent="0.2">
      <c r="A4246" s="29"/>
      <c r="B4246" s="30" t="s">
        <v>518</v>
      </c>
      <c r="C4246" s="31"/>
      <c r="D4246" s="31"/>
      <c r="E4246" s="29"/>
      <c r="F4246" s="32" t="s">
        <v>1394</v>
      </c>
      <c r="G4246" s="33">
        <v>135000000</v>
      </c>
      <c r="H4246" s="33">
        <v>135000000</v>
      </c>
      <c r="I4246" s="33">
        <v>0</v>
      </c>
      <c r="J4246" s="33">
        <v>0</v>
      </c>
      <c r="K4246" s="35">
        <v>0</v>
      </c>
      <c r="L4246" s="33">
        <v>0</v>
      </c>
      <c r="M4246" s="33">
        <v>0</v>
      </c>
      <c r="N4246" s="34">
        <v>0</v>
      </c>
    </row>
    <row r="4247" spans="1:14" s="75" customFormat="1" ht="47.25" customHeight="1" x14ac:dyDescent="0.2">
      <c r="A4247" s="83"/>
      <c r="B4247" s="83"/>
      <c r="C4247" s="80" t="s">
        <v>405</v>
      </c>
      <c r="D4247" s="81"/>
      <c r="E4247" s="17"/>
      <c r="F4247" s="19" t="s">
        <v>1161</v>
      </c>
      <c r="G4247" s="8">
        <v>100000000</v>
      </c>
      <c r="H4247" s="8">
        <v>100000000</v>
      </c>
      <c r="I4247" s="8">
        <v>0</v>
      </c>
      <c r="J4247" s="8">
        <v>0</v>
      </c>
      <c r="K4247" s="8">
        <v>0</v>
      </c>
      <c r="L4247" s="8">
        <v>0</v>
      </c>
      <c r="M4247" s="8">
        <v>0</v>
      </c>
      <c r="N4247" s="9">
        <v>0</v>
      </c>
    </row>
    <row r="4248" spans="1:14" s="75" customFormat="1" ht="63" x14ac:dyDescent="0.2">
      <c r="A4248" s="83"/>
      <c r="B4248" s="83"/>
      <c r="C4248" s="80" t="s">
        <v>1162</v>
      </c>
      <c r="D4248" s="81"/>
      <c r="E4248" s="17"/>
      <c r="F4248" s="19" t="s">
        <v>1163</v>
      </c>
      <c r="G4248" s="8">
        <v>35000000</v>
      </c>
      <c r="H4248" s="8">
        <v>35000000</v>
      </c>
      <c r="I4248" s="8">
        <v>0</v>
      </c>
      <c r="J4248" s="8">
        <v>0</v>
      </c>
      <c r="K4248" s="8">
        <v>0</v>
      </c>
      <c r="L4248" s="8">
        <v>0</v>
      </c>
      <c r="M4248" s="8">
        <v>0</v>
      </c>
      <c r="N4248" s="9">
        <v>0</v>
      </c>
    </row>
    <row r="4249" spans="1:14" s="64" customFormat="1" ht="17.25" customHeight="1" x14ac:dyDescent="0.25">
      <c r="A4249" s="65" t="s">
        <v>66</v>
      </c>
      <c r="B4249" s="71"/>
      <c r="C4249" s="72"/>
      <c r="D4249" s="72"/>
      <c r="E4249" s="71"/>
      <c r="F4249" s="68" t="s">
        <v>1061</v>
      </c>
      <c r="G4249" s="69">
        <v>0</v>
      </c>
      <c r="H4249" s="69">
        <v>49477662</v>
      </c>
      <c r="I4249" s="69">
        <v>49477662</v>
      </c>
      <c r="J4249" s="69">
        <v>49477662</v>
      </c>
      <c r="K4249" s="73">
        <v>0</v>
      </c>
      <c r="L4249" s="69">
        <v>49477662</v>
      </c>
      <c r="M4249" s="69">
        <v>0</v>
      </c>
      <c r="N4249" s="70">
        <v>100</v>
      </c>
    </row>
    <row r="4250" spans="1:14" s="75" customFormat="1" ht="18.75" customHeight="1" x14ac:dyDescent="0.2">
      <c r="A4250" s="29"/>
      <c r="B4250" s="30" t="s">
        <v>503</v>
      </c>
      <c r="C4250" s="31"/>
      <c r="D4250" s="31"/>
      <c r="E4250" s="29"/>
      <c r="F4250" s="32" t="s">
        <v>504</v>
      </c>
      <c r="G4250" s="33" t="s">
        <v>243</v>
      </c>
      <c r="H4250" s="33">
        <v>49477662</v>
      </c>
      <c r="I4250" s="33">
        <v>49477662</v>
      </c>
      <c r="J4250" s="33">
        <v>49477662</v>
      </c>
      <c r="K4250" s="35">
        <v>0</v>
      </c>
      <c r="L4250" s="33">
        <v>49477662</v>
      </c>
      <c r="M4250" s="33">
        <v>0</v>
      </c>
      <c r="N4250" s="34">
        <v>100</v>
      </c>
    </row>
    <row r="4251" spans="1:14" s="75" customFormat="1" ht="32.25" customHeight="1" x14ac:dyDescent="0.2">
      <c r="A4251" s="16"/>
      <c r="B4251" s="22" t="s">
        <v>503</v>
      </c>
      <c r="C4251" s="17" t="s">
        <v>885</v>
      </c>
      <c r="D4251" s="4"/>
      <c r="E4251" s="4"/>
      <c r="F4251" s="19" t="s">
        <v>1164</v>
      </c>
      <c r="G4251" s="8" t="s">
        <v>243</v>
      </c>
      <c r="H4251" s="8">
        <v>49477662</v>
      </c>
      <c r="I4251" s="8">
        <v>49477662</v>
      </c>
      <c r="J4251" s="8">
        <v>49477662</v>
      </c>
      <c r="K4251" s="8">
        <v>0</v>
      </c>
      <c r="L4251" s="8">
        <v>49477662</v>
      </c>
      <c r="M4251" s="8">
        <v>0</v>
      </c>
      <c r="N4251" s="9">
        <v>100</v>
      </c>
    </row>
    <row r="4252" spans="1:14" s="75" customFormat="1" ht="15.75" customHeight="1" x14ac:dyDescent="0.2">
      <c r="A4252" s="16"/>
      <c r="B4252" s="16"/>
      <c r="C4252" s="20"/>
      <c r="D4252" s="17" t="s">
        <v>945</v>
      </c>
      <c r="E4252" s="4"/>
      <c r="F4252" s="19" t="s">
        <v>946</v>
      </c>
      <c r="G4252" s="8" t="s">
        <v>243</v>
      </c>
      <c r="H4252" s="8" t="s">
        <v>243</v>
      </c>
      <c r="I4252" s="8">
        <v>49477662</v>
      </c>
      <c r="J4252" s="8">
        <v>49477662</v>
      </c>
      <c r="K4252" s="8">
        <v>0</v>
      </c>
      <c r="L4252" s="8">
        <v>49477662</v>
      </c>
      <c r="M4252" s="8">
        <v>0</v>
      </c>
      <c r="N4252" s="9">
        <v>100</v>
      </c>
    </row>
    <row r="4253" spans="1:14" s="75" customFormat="1" ht="15.75" customHeight="1" x14ac:dyDescent="0.2">
      <c r="A4253" s="16"/>
      <c r="B4253" s="16"/>
      <c r="C4253" s="18"/>
      <c r="D4253" s="20"/>
      <c r="E4253" s="17" t="s">
        <v>447</v>
      </c>
      <c r="F4253" s="19" t="s">
        <v>448</v>
      </c>
      <c r="G4253" s="8" t="s">
        <v>243</v>
      </c>
      <c r="H4253" s="8" t="s">
        <v>243</v>
      </c>
      <c r="I4253" s="8">
        <v>49477662</v>
      </c>
      <c r="J4253" s="8">
        <v>49477662</v>
      </c>
      <c r="K4253" s="8">
        <v>0</v>
      </c>
      <c r="L4253" s="8">
        <v>49477662</v>
      </c>
      <c r="M4253" s="8">
        <v>0</v>
      </c>
      <c r="N4253" s="9">
        <v>100</v>
      </c>
    </row>
    <row r="4254" spans="1:14" s="75" customFormat="1" ht="18.75" x14ac:dyDescent="0.2">
      <c r="A4254" s="1106"/>
      <c r="B4254" s="1106"/>
      <c r="C4254" s="1106"/>
      <c r="D4254" s="1106"/>
      <c r="E4254" s="1106"/>
      <c r="F4254" s="47" t="s">
        <v>1165</v>
      </c>
      <c r="G4254" s="45">
        <v>-3200000000</v>
      </c>
      <c r="H4254" s="45">
        <v>-3208592837</v>
      </c>
      <c r="I4254" s="45">
        <v>-3208592837</v>
      </c>
      <c r="J4254" s="49">
        <v>0</v>
      </c>
      <c r="K4254" s="49">
        <v>3120850285.4630098</v>
      </c>
      <c r="L4254" s="45">
        <v>-3120850285.4630098</v>
      </c>
      <c r="M4254" s="48">
        <v>0</v>
      </c>
      <c r="N4254" s="50">
        <v>97.265388411855099</v>
      </c>
    </row>
    <row r="4255" spans="1:14" s="75" customFormat="1" ht="18.75" x14ac:dyDescent="0.2">
      <c r="A4255" s="1106"/>
      <c r="B4255" s="1106"/>
      <c r="C4255" s="1106"/>
      <c r="D4255" s="1106"/>
      <c r="E4255" s="1106"/>
      <c r="F4255" s="47" t="s">
        <v>1166</v>
      </c>
      <c r="G4255" s="45">
        <v>-8161315600</v>
      </c>
      <c r="H4255" s="45">
        <v>-8969908437</v>
      </c>
      <c r="I4255" s="45">
        <v>-8969908437</v>
      </c>
      <c r="J4255" s="49">
        <v>0</v>
      </c>
      <c r="K4255" s="49">
        <v>8763995145.3618298</v>
      </c>
      <c r="L4255" s="45">
        <v>-8763995145.3618298</v>
      </c>
      <c r="M4255" s="48">
        <v>0</v>
      </c>
      <c r="N4255" s="50">
        <v>97.704399179942598</v>
      </c>
    </row>
    <row r="4256" spans="1:14" s="75" customFormat="1" ht="37.5" x14ac:dyDescent="0.2">
      <c r="A4256" s="1106"/>
      <c r="B4256" s="1106"/>
      <c r="C4256" s="1106"/>
      <c r="D4256" s="1106"/>
      <c r="E4256" s="1106"/>
      <c r="F4256" s="63" t="s">
        <v>1375</v>
      </c>
      <c r="G4256" s="45">
        <v>3200000000</v>
      </c>
      <c r="H4256" s="45">
        <v>3208592837</v>
      </c>
      <c r="I4256" s="45">
        <v>3208592837</v>
      </c>
      <c r="J4256" s="49">
        <v>0</v>
      </c>
      <c r="K4256" s="49">
        <v>-3120850285.4630098</v>
      </c>
      <c r="L4256" s="45">
        <v>3120850285.4630098</v>
      </c>
      <c r="M4256" s="48">
        <v>0</v>
      </c>
      <c r="N4256" s="50">
        <v>97.265388411855099</v>
      </c>
    </row>
    <row r="4257" spans="1:14" s="75" customFormat="1" ht="19.5" customHeight="1" x14ac:dyDescent="0.2">
      <c r="A4257" s="10"/>
      <c r="B4257" s="10"/>
      <c r="C4257" s="10"/>
      <c r="D4257" s="10"/>
      <c r="E4257" s="3"/>
      <c r="F4257" s="11" t="s">
        <v>1167</v>
      </c>
      <c r="G4257" s="1">
        <v>5751756176</v>
      </c>
      <c r="H4257" s="1">
        <v>5476711591</v>
      </c>
      <c r="I4257" s="1">
        <v>5476711591</v>
      </c>
      <c r="J4257" s="1"/>
      <c r="K4257" s="1"/>
      <c r="L4257" s="1">
        <v>5348150179.8832703</v>
      </c>
      <c r="M4257" s="1">
        <v>-128561411.11673</v>
      </c>
      <c r="N4257" s="2">
        <v>97.652580221167796</v>
      </c>
    </row>
    <row r="4258" spans="1:14" s="64" customFormat="1" ht="19.5" x14ac:dyDescent="0.25">
      <c r="A4258" s="65" t="s">
        <v>12</v>
      </c>
      <c r="B4258" s="65"/>
      <c r="C4258" s="72"/>
      <c r="D4258" s="72"/>
      <c r="E4258" s="71"/>
      <c r="F4258" s="68" t="s">
        <v>1168</v>
      </c>
      <c r="G4258" s="69">
        <v>5751756176</v>
      </c>
      <c r="H4258" s="69">
        <v>5476711591</v>
      </c>
      <c r="I4258" s="69">
        <v>5476711591</v>
      </c>
      <c r="J4258" s="74"/>
      <c r="K4258" s="74"/>
      <c r="L4258" s="69">
        <v>5348150179.8832703</v>
      </c>
      <c r="M4258" s="69">
        <v>-128561411.11673</v>
      </c>
      <c r="N4258" s="70">
        <v>97.652580221167796</v>
      </c>
    </row>
    <row r="4259" spans="1:14" s="75" customFormat="1" ht="16.5" customHeight="1" x14ac:dyDescent="0.2">
      <c r="A4259" s="16"/>
      <c r="B4259" s="16"/>
      <c r="C4259" s="17" t="s">
        <v>20</v>
      </c>
      <c r="D4259" s="18"/>
      <c r="E4259" s="4"/>
      <c r="F4259" s="19" t="s">
        <v>1169</v>
      </c>
      <c r="G4259" s="8">
        <v>3959802156</v>
      </c>
      <c r="H4259" s="8">
        <v>3741298673</v>
      </c>
      <c r="I4259" s="8">
        <v>5198298673</v>
      </c>
      <c r="J4259" s="6"/>
      <c r="K4259" s="6"/>
      <c r="L4259" s="8">
        <v>5096278021.5992699</v>
      </c>
      <c r="M4259" s="8">
        <v>-102020651.40073</v>
      </c>
      <c r="N4259" s="9">
        <v>98.037422283359305</v>
      </c>
    </row>
    <row r="4260" spans="1:14" s="75" customFormat="1" ht="16.5" customHeight="1" x14ac:dyDescent="0.2">
      <c r="A4260" s="16"/>
      <c r="B4260" s="16"/>
      <c r="C4260" s="20"/>
      <c r="D4260" s="17" t="s">
        <v>6</v>
      </c>
      <c r="E4260" s="4"/>
      <c r="F4260" s="19" t="s">
        <v>1170</v>
      </c>
      <c r="G4260" s="8">
        <v>3959802156</v>
      </c>
      <c r="H4260" s="8">
        <v>3741298673</v>
      </c>
      <c r="I4260" s="8">
        <v>5198298673</v>
      </c>
      <c r="J4260" s="6"/>
      <c r="K4260" s="6"/>
      <c r="L4260" s="8">
        <v>5096278021.5992699</v>
      </c>
      <c r="M4260" s="8">
        <v>-102020651.40073</v>
      </c>
      <c r="N4260" s="9">
        <v>98.037422283359305</v>
      </c>
    </row>
    <row r="4261" spans="1:14" s="75" customFormat="1" ht="16.5" customHeight="1" x14ac:dyDescent="0.2">
      <c r="A4261" s="16"/>
      <c r="B4261" s="16"/>
      <c r="C4261" s="18"/>
      <c r="D4261" s="18"/>
      <c r="E4261" s="17" t="s">
        <v>20</v>
      </c>
      <c r="F4261" s="19" t="s">
        <v>1171</v>
      </c>
      <c r="G4261" s="8">
        <v>1361802156</v>
      </c>
      <c r="H4261" s="8">
        <v>1741298673</v>
      </c>
      <c r="I4261" s="8">
        <v>3716968645</v>
      </c>
      <c r="J4261" s="6"/>
      <c r="K4261" s="6"/>
      <c r="L4261" s="8">
        <v>3615547993.7121902</v>
      </c>
      <c r="M4261" s="8">
        <v>-101420651.28781</v>
      </c>
      <c r="N4261" s="9">
        <v>97.271414935817702</v>
      </c>
    </row>
    <row r="4262" spans="1:14" s="75" customFormat="1" ht="16.5" customHeight="1" x14ac:dyDescent="0.2">
      <c r="A4262" s="16"/>
      <c r="B4262" s="16"/>
      <c r="C4262" s="18"/>
      <c r="D4262" s="18"/>
      <c r="E4262" s="17" t="s">
        <v>28</v>
      </c>
      <c r="F4262" s="19" t="s">
        <v>1172</v>
      </c>
      <c r="G4262" s="8">
        <v>700000000</v>
      </c>
      <c r="H4262" s="8">
        <v>1100000000</v>
      </c>
      <c r="I4262" s="8">
        <v>806127100</v>
      </c>
      <c r="J4262" s="6"/>
      <c r="K4262" s="6"/>
      <c r="L4262" s="8">
        <v>806127099.75424004</v>
      </c>
      <c r="M4262" s="8">
        <v>-0.24575996398925801</v>
      </c>
      <c r="N4262" s="9">
        <v>99.999999969513496</v>
      </c>
    </row>
    <row r="4263" spans="1:14" s="75" customFormat="1" ht="16.5" customHeight="1" x14ac:dyDescent="0.2">
      <c r="A4263" s="16"/>
      <c r="B4263" s="16"/>
      <c r="C4263" s="18"/>
      <c r="D4263" s="18"/>
      <c r="E4263" s="17" t="s">
        <v>128</v>
      </c>
      <c r="F4263" s="19" t="s">
        <v>1173</v>
      </c>
      <c r="G4263" s="8">
        <v>398000000</v>
      </c>
      <c r="H4263" s="8">
        <v>500000000</v>
      </c>
      <c r="I4263" s="8">
        <v>547507652</v>
      </c>
      <c r="J4263" s="6"/>
      <c r="K4263" s="6"/>
      <c r="L4263" s="8">
        <v>547507652.27091002</v>
      </c>
      <c r="M4263" s="8">
        <v>0.270910024642944</v>
      </c>
      <c r="N4263" s="9">
        <v>100.000000049481</v>
      </c>
    </row>
    <row r="4264" spans="1:14" s="75" customFormat="1" ht="16.5" customHeight="1" x14ac:dyDescent="0.2">
      <c r="A4264" s="16"/>
      <c r="B4264" s="16"/>
      <c r="C4264" s="18"/>
      <c r="D4264" s="18"/>
      <c r="E4264" s="17" t="s">
        <v>63</v>
      </c>
      <c r="F4264" s="19" t="s">
        <v>1174</v>
      </c>
      <c r="G4264" s="8">
        <v>1500000000</v>
      </c>
      <c r="H4264" s="8">
        <v>400000000</v>
      </c>
      <c r="I4264" s="8">
        <v>127695276</v>
      </c>
      <c r="J4264" s="6"/>
      <c r="K4264" s="6"/>
      <c r="L4264" s="8">
        <v>127095275.86193</v>
      </c>
      <c r="M4264" s="8">
        <v>-600000.13807000197</v>
      </c>
      <c r="N4264" s="9">
        <v>99.530131296266603</v>
      </c>
    </row>
    <row r="4265" spans="1:14" s="75" customFormat="1" ht="16.5" customHeight="1" x14ac:dyDescent="0.2">
      <c r="A4265" s="16"/>
      <c r="B4265" s="16"/>
      <c r="C4265" s="17" t="s">
        <v>28</v>
      </c>
      <c r="D4265" s="18"/>
      <c r="E4265" s="4"/>
      <c r="F4265" s="19" t="s">
        <v>1175</v>
      </c>
      <c r="G4265" s="8">
        <v>1791954020</v>
      </c>
      <c r="H4265" s="8">
        <v>1735412918</v>
      </c>
      <c r="I4265" s="8">
        <v>278412918</v>
      </c>
      <c r="J4265" s="6"/>
      <c r="K4265" s="6"/>
      <c r="L4265" s="8">
        <v>251872158.28400001</v>
      </c>
      <c r="M4265" s="8">
        <v>-26540759.715999998</v>
      </c>
      <c r="N4265" s="9">
        <v>90.467123470183196</v>
      </c>
    </row>
    <row r="4266" spans="1:14" s="75" customFormat="1" ht="14.25" customHeight="1" x14ac:dyDescent="0.2">
      <c r="A4266" s="16"/>
      <c r="B4266" s="16"/>
      <c r="C4266" s="20"/>
      <c r="D4266" s="17" t="s">
        <v>6</v>
      </c>
      <c r="E4266" s="4"/>
      <c r="F4266" s="19" t="s">
        <v>1176</v>
      </c>
      <c r="G4266" s="8">
        <v>851954020</v>
      </c>
      <c r="H4266" s="8">
        <v>1030412918</v>
      </c>
      <c r="I4266" s="8">
        <v>278412918</v>
      </c>
      <c r="J4266" s="6"/>
      <c r="K4266" s="6"/>
      <c r="L4266" s="8">
        <v>251872158.28400001</v>
      </c>
      <c r="M4266" s="8">
        <v>-26540759.715999998</v>
      </c>
      <c r="N4266" s="9">
        <v>90.467123470183196</v>
      </c>
    </row>
    <row r="4267" spans="1:14" s="75" customFormat="1" ht="14.25" customHeight="1" x14ac:dyDescent="0.2">
      <c r="A4267" s="16"/>
      <c r="B4267" s="16"/>
      <c r="C4267" s="18"/>
      <c r="D4267" s="18"/>
      <c r="E4267" s="17" t="s">
        <v>20</v>
      </c>
      <c r="F4267" s="19" t="s">
        <v>1177</v>
      </c>
      <c r="G4267" s="8">
        <v>808101254</v>
      </c>
      <c r="H4267" s="8">
        <v>986560152</v>
      </c>
      <c r="I4267" s="8">
        <v>234560152</v>
      </c>
      <c r="J4267" s="6"/>
      <c r="K4267" s="6"/>
      <c r="L4267" s="8">
        <v>229881144.18399999</v>
      </c>
      <c r="M4267" s="8">
        <v>-4679007.8160000099</v>
      </c>
      <c r="N4267" s="9">
        <v>98.005199188308893</v>
      </c>
    </row>
    <row r="4268" spans="1:14" s="75" customFormat="1" ht="14.25" customHeight="1" x14ac:dyDescent="0.2">
      <c r="A4268" s="16"/>
      <c r="B4268" s="16"/>
      <c r="C4268" s="18"/>
      <c r="D4268" s="18"/>
      <c r="E4268" s="17" t="s">
        <v>28</v>
      </c>
      <c r="F4268" s="19" t="s">
        <v>1178</v>
      </c>
      <c r="G4268" s="8">
        <v>43852766</v>
      </c>
      <c r="H4268" s="8">
        <v>43852766</v>
      </c>
      <c r="I4268" s="8">
        <v>43852766</v>
      </c>
      <c r="J4268" s="6"/>
      <c r="K4268" s="6"/>
      <c r="L4268" s="8">
        <v>21991014.100000001</v>
      </c>
      <c r="M4268" s="8">
        <v>-21861751.899999999</v>
      </c>
      <c r="N4268" s="9">
        <v>50.147382037429502</v>
      </c>
    </row>
    <row r="4269" spans="1:14" s="75" customFormat="1" ht="14.25" customHeight="1" x14ac:dyDescent="0.2">
      <c r="A4269" s="16"/>
      <c r="B4269" s="16"/>
      <c r="C4269" s="20"/>
      <c r="D4269" s="17" t="s">
        <v>7</v>
      </c>
      <c r="E4269" s="4"/>
      <c r="F4269" s="19" t="s">
        <v>1170</v>
      </c>
      <c r="G4269" s="8">
        <v>940000000</v>
      </c>
      <c r="H4269" s="8">
        <v>705000000</v>
      </c>
      <c r="I4269" s="8">
        <v>0</v>
      </c>
      <c r="J4269" s="6"/>
      <c r="K4269" s="6"/>
      <c r="L4269" s="8">
        <v>0</v>
      </c>
      <c r="M4269" s="8">
        <v>0</v>
      </c>
      <c r="N4269" s="9">
        <v>0</v>
      </c>
    </row>
    <row r="4270" spans="1:14" s="75" customFormat="1" ht="14.25" customHeight="1" x14ac:dyDescent="0.2">
      <c r="A4270" s="16"/>
      <c r="B4270" s="16"/>
      <c r="C4270" s="18"/>
      <c r="D4270" s="18"/>
      <c r="E4270" s="17" t="s">
        <v>20</v>
      </c>
      <c r="F4270" s="19" t="s">
        <v>1179</v>
      </c>
      <c r="G4270" s="8">
        <v>940000000</v>
      </c>
      <c r="H4270" s="8">
        <v>705000000</v>
      </c>
      <c r="I4270" s="8">
        <v>0</v>
      </c>
      <c r="J4270" s="6"/>
      <c r="K4270" s="6"/>
      <c r="L4270" s="8">
        <v>0</v>
      </c>
      <c r="M4270" s="8">
        <v>0</v>
      </c>
      <c r="N4270" s="9">
        <v>0</v>
      </c>
    </row>
    <row r="4271" spans="1:14" s="75" customFormat="1" ht="17.25" customHeight="1" x14ac:dyDescent="0.2">
      <c r="A4271" s="10"/>
      <c r="B4271" s="10"/>
      <c r="C4271" s="10"/>
      <c r="D4271" s="10"/>
      <c r="E4271" s="3"/>
      <c r="F4271" s="11" t="s">
        <v>1180</v>
      </c>
      <c r="G4271" s="1">
        <v>2551756176</v>
      </c>
      <c r="H4271" s="1">
        <v>2551756176</v>
      </c>
      <c r="I4271" s="1">
        <v>2551756176</v>
      </c>
      <c r="J4271" s="1">
        <v>2449629950.4709501</v>
      </c>
      <c r="K4271" s="1">
        <v>0</v>
      </c>
      <c r="L4271" s="1">
        <v>2449629950.4709501</v>
      </c>
      <c r="M4271" s="1">
        <v>-102126225.52904999</v>
      </c>
      <c r="N4271" s="2">
        <v>95.997806275945294</v>
      </c>
    </row>
    <row r="4272" spans="1:14" s="64" customFormat="1" ht="19.5" x14ac:dyDescent="0.25">
      <c r="A4272" s="65" t="s">
        <v>35</v>
      </c>
      <c r="B4272" s="71"/>
      <c r="C4272" s="72"/>
      <c r="D4272" s="72"/>
      <c r="E4272" s="71"/>
      <c r="F4272" s="68" t="s">
        <v>1181</v>
      </c>
      <c r="G4272" s="69">
        <v>2551756176</v>
      </c>
      <c r="H4272" s="69">
        <v>2551756176</v>
      </c>
      <c r="I4272" s="69">
        <v>2551756176</v>
      </c>
      <c r="J4272" s="69">
        <v>2449629950.4709501</v>
      </c>
      <c r="K4272" s="73">
        <v>0</v>
      </c>
      <c r="L4272" s="69">
        <v>2449629950.4709501</v>
      </c>
      <c r="M4272" s="69">
        <v>-102126225.52904999</v>
      </c>
      <c r="N4272" s="70">
        <v>95.997806275945294</v>
      </c>
    </row>
    <row r="4273" spans="1:14" s="75" customFormat="1" ht="16.5" customHeight="1" x14ac:dyDescent="0.2">
      <c r="A4273" s="29"/>
      <c r="B4273" s="30" t="s">
        <v>419</v>
      </c>
      <c r="C4273" s="31"/>
      <c r="D4273" s="31"/>
      <c r="E4273" s="29"/>
      <c r="F4273" s="32" t="s">
        <v>420</v>
      </c>
      <c r="G4273" s="33">
        <v>2551756176</v>
      </c>
      <c r="H4273" s="33">
        <v>2551756176</v>
      </c>
      <c r="I4273" s="33">
        <v>2551756176</v>
      </c>
      <c r="J4273" s="33">
        <v>2449629950.4709501</v>
      </c>
      <c r="K4273" s="35">
        <v>0</v>
      </c>
      <c r="L4273" s="33">
        <v>2449629950.4709501</v>
      </c>
      <c r="M4273" s="33">
        <v>-102126225.52904999</v>
      </c>
      <c r="N4273" s="34">
        <v>95.997806275945294</v>
      </c>
    </row>
    <row r="4274" spans="1:14" s="75" customFormat="1" ht="15.75" customHeight="1" x14ac:dyDescent="0.2">
      <c r="A4274" s="16"/>
      <c r="B4274" s="22" t="s">
        <v>419</v>
      </c>
      <c r="C4274" s="17" t="s">
        <v>1182</v>
      </c>
      <c r="D4274" s="4"/>
      <c r="E4274" s="4"/>
      <c r="F4274" s="19" t="s">
        <v>1183</v>
      </c>
      <c r="G4274" s="8">
        <v>2551756176</v>
      </c>
      <c r="H4274" s="8">
        <v>2551756176</v>
      </c>
      <c r="I4274" s="8">
        <v>2551756176</v>
      </c>
      <c r="J4274" s="8">
        <v>2449629950.4709501</v>
      </c>
      <c r="K4274" s="8">
        <v>0</v>
      </c>
      <c r="L4274" s="8">
        <v>2449629950.4709501</v>
      </c>
      <c r="M4274" s="8">
        <v>-102126225.52904999</v>
      </c>
      <c r="N4274" s="9">
        <v>95.997806275945294</v>
      </c>
    </row>
    <row r="4275" spans="1:14" s="75" customFormat="1" ht="31.5" x14ac:dyDescent="0.2">
      <c r="A4275" s="16"/>
      <c r="B4275" s="16"/>
      <c r="C4275" s="18"/>
      <c r="D4275" s="20"/>
      <c r="E4275" s="17" t="s">
        <v>1184</v>
      </c>
      <c r="F4275" s="19" t="s">
        <v>1185</v>
      </c>
      <c r="G4275" s="8" t="s">
        <v>243</v>
      </c>
      <c r="H4275" s="8" t="s">
        <v>243</v>
      </c>
      <c r="I4275" s="8">
        <v>1788908562</v>
      </c>
      <c r="J4275" s="8">
        <v>1788908561.8</v>
      </c>
      <c r="K4275" s="8">
        <v>0</v>
      </c>
      <c r="L4275" s="8">
        <v>1788908561.8</v>
      </c>
      <c r="M4275" s="8">
        <v>-0.20000004768371599</v>
      </c>
      <c r="N4275" s="9">
        <v>99.999999988819994</v>
      </c>
    </row>
    <row r="4276" spans="1:14" s="75" customFormat="1" ht="31.5" x14ac:dyDescent="0.2">
      <c r="A4276" s="16"/>
      <c r="B4276" s="16"/>
      <c r="C4276" s="18"/>
      <c r="D4276" s="20"/>
      <c r="E4276" s="17" t="s">
        <v>1186</v>
      </c>
      <c r="F4276" s="19" t="s">
        <v>1187</v>
      </c>
      <c r="G4276" s="8" t="s">
        <v>243</v>
      </c>
      <c r="H4276" s="8" t="s">
        <v>243</v>
      </c>
      <c r="I4276" s="8">
        <v>415327317</v>
      </c>
      <c r="J4276" s="8">
        <v>358183250</v>
      </c>
      <c r="K4276" s="8">
        <v>0</v>
      </c>
      <c r="L4276" s="8">
        <v>358183250</v>
      </c>
      <c r="M4276" s="8">
        <v>-57144067</v>
      </c>
      <c r="N4276" s="9">
        <v>86.241197084563595</v>
      </c>
    </row>
    <row r="4277" spans="1:14" s="75" customFormat="1" ht="16.5" customHeight="1" x14ac:dyDescent="0.2">
      <c r="A4277" s="16"/>
      <c r="B4277" s="16"/>
      <c r="C4277" s="18"/>
      <c r="D4277" s="20"/>
      <c r="E4277" s="17" t="s">
        <v>1188</v>
      </c>
      <c r="F4277" s="19" t="s">
        <v>1189</v>
      </c>
      <c r="G4277" s="8" t="s">
        <v>243</v>
      </c>
      <c r="H4277" s="8" t="s">
        <v>243</v>
      </c>
      <c r="I4277" s="8">
        <v>347520297</v>
      </c>
      <c r="J4277" s="8">
        <v>302538138.67095</v>
      </c>
      <c r="K4277" s="8">
        <v>0</v>
      </c>
      <c r="L4277" s="8">
        <v>302538138.67095</v>
      </c>
      <c r="M4277" s="8">
        <v>-44982158.329049997</v>
      </c>
      <c r="N4277" s="9">
        <v>87.056250032771501</v>
      </c>
    </row>
    <row r="4278" spans="1:14" s="75" customFormat="1" ht="12" x14ac:dyDescent="0.2">
      <c r="A4278" s="23"/>
      <c r="B4278" s="23"/>
      <c r="C4278" s="23"/>
      <c r="D4278" s="23"/>
      <c r="E4278" s="23"/>
      <c r="F4278" s="23"/>
      <c r="G4278" s="23"/>
      <c r="H4278" s="23"/>
      <c r="I4278" s="23"/>
      <c r="J4278" s="23"/>
      <c r="K4278" s="23"/>
      <c r="L4278" s="23"/>
      <c r="M4278" s="23"/>
      <c r="N4278" s="23"/>
    </row>
    <row r="4279" spans="1:14" s="75" customFormat="1" ht="16.5" x14ac:dyDescent="0.2">
      <c r="A4279" s="24"/>
      <c r="B4279" s="24"/>
      <c r="C4279" s="24"/>
      <c r="D4279" s="24"/>
      <c r="E4279" s="24"/>
      <c r="F4279" s="28" t="s">
        <v>1190</v>
      </c>
      <c r="G4279" s="91">
        <v>0</v>
      </c>
      <c r="H4279" s="91">
        <v>283637422</v>
      </c>
      <c r="I4279" s="91">
        <v>283637422</v>
      </c>
      <c r="J4279" s="92"/>
      <c r="K4279" s="92"/>
      <c r="L4279" s="91">
        <v>222330056.05069</v>
      </c>
      <c r="M4279" s="91">
        <v>-61307365.949309997</v>
      </c>
      <c r="N4279" s="93"/>
    </row>
    <row r="4280" spans="1:14" s="75" customFormat="1" ht="16.5" x14ac:dyDescent="0.2">
      <c r="A4280" s="24"/>
      <c r="B4280" s="24"/>
      <c r="C4280" s="24"/>
      <c r="D4280" s="24"/>
      <c r="E4280" s="24"/>
      <c r="F4280" s="28" t="s">
        <v>1191</v>
      </c>
      <c r="G4280" s="94"/>
      <c r="H4280" s="94"/>
      <c r="I4280" s="94"/>
      <c r="J4280" s="92"/>
      <c r="K4280" s="92"/>
      <c r="L4280" s="94"/>
      <c r="M4280" s="91"/>
      <c r="N4280" s="93"/>
    </row>
    <row r="4281" spans="1:14" s="75" customFormat="1" ht="16.5" x14ac:dyDescent="0.2">
      <c r="A4281" s="24"/>
      <c r="B4281" s="24"/>
      <c r="C4281" s="24"/>
      <c r="D4281" s="24"/>
      <c r="E4281" s="24"/>
      <c r="F4281" s="28" t="s">
        <v>1192</v>
      </c>
      <c r="G4281" s="94"/>
      <c r="H4281" s="94"/>
      <c r="I4281" s="94"/>
      <c r="J4281" s="92"/>
      <c r="K4281" s="92"/>
      <c r="L4281" s="94"/>
      <c r="M4281" s="91"/>
      <c r="N4281" s="93"/>
    </row>
    <row r="4282" spans="1:14" s="75" customFormat="1" ht="16.5" x14ac:dyDescent="0.2">
      <c r="A4282" s="24"/>
      <c r="B4282" s="24"/>
      <c r="C4282" s="24"/>
      <c r="D4282" s="24"/>
      <c r="E4282" s="24"/>
      <c r="F4282" s="28" t="s">
        <v>1193</v>
      </c>
      <c r="G4282" s="94"/>
      <c r="H4282" s="94"/>
      <c r="I4282" s="94"/>
      <c r="J4282" s="92"/>
      <c r="K4282" s="92"/>
      <c r="L4282" s="91">
        <v>61307366.415789999</v>
      </c>
      <c r="M4282" s="91"/>
      <c r="N4282" s="93"/>
    </row>
    <row r="4283" spans="1:14" s="75" customFormat="1" ht="16.5" x14ac:dyDescent="0.2">
      <c r="A4283" s="24"/>
      <c r="B4283" s="24"/>
      <c r="C4283" s="24"/>
      <c r="D4283" s="24"/>
      <c r="E4283" s="24"/>
      <c r="F4283" s="28" t="s">
        <v>1194</v>
      </c>
      <c r="G4283" s="94"/>
      <c r="H4283" s="94"/>
      <c r="I4283" s="94"/>
      <c r="J4283" s="92"/>
      <c r="K4283" s="92"/>
      <c r="L4283" s="91">
        <v>283637422.46648002</v>
      </c>
      <c r="M4283" s="91"/>
      <c r="N4283" s="93"/>
    </row>
    <row r="4284" spans="1:14" s="75" customFormat="1" ht="12" x14ac:dyDescent="0.2"/>
  </sheetData>
  <autoFilter ref="A201:E4277"/>
  <mergeCells count="10">
    <mergeCell ref="A4216:E4216"/>
    <mergeCell ref="A4254:E4254"/>
    <mergeCell ref="A4255:E4255"/>
    <mergeCell ref="A4256:E4256"/>
    <mergeCell ref="A3:N3"/>
    <mergeCell ref="A4:N4"/>
    <mergeCell ref="A7:E7"/>
    <mergeCell ref="A8:E8"/>
    <mergeCell ref="A9:E9"/>
    <mergeCell ref="A4152:E4152"/>
  </mergeCells>
  <pageMargins left="0.70866141732283472" right="0.70866141732283472" top="0.74803149606299213" bottom="0.74803149606299213" header="0.31496062992125984" footer="0.31496062992125984"/>
  <pageSetup paperSize="256" scale="42" firstPageNumber="241" fitToHeight="0" orientation="landscape" useFirstPageNumber="1" r:id="rId1"/>
  <headerFooter alignWithMargins="0">
    <oddHeader>&amp;C&amp;12&amp;P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89"/>
  <sheetViews>
    <sheetView showGridLines="0" view="pageBreakPreview" zoomScaleNormal="100" zoomScaleSheetLayoutView="100" workbookViewId="0">
      <pane ySplit="7" topLeftCell="A8" activePane="bottomLeft" state="frozen"/>
      <selection pane="bottomLeft" activeCell="A3" sqref="A3:M3"/>
    </sheetView>
  </sheetViews>
  <sheetFormatPr defaultRowHeight="11.25" x14ac:dyDescent="0.2"/>
  <cols>
    <col min="1" max="2" width="4" style="144" customWidth="1"/>
    <col min="3" max="3" width="5.85546875" style="144" customWidth="1"/>
    <col min="4" max="4" width="107" style="102" customWidth="1"/>
    <col min="5" max="5" width="19.7109375" style="102" customWidth="1"/>
    <col min="6" max="6" width="18.5703125" style="102" customWidth="1"/>
    <col min="7" max="7" width="14.85546875" style="102" customWidth="1"/>
    <col min="8" max="8" width="14.42578125" style="102" customWidth="1"/>
    <col min="9" max="9" width="10.42578125" style="102" customWidth="1"/>
    <col min="10" max="10" width="12.42578125" style="102" customWidth="1"/>
    <col min="11" max="11" width="11.140625" style="102" customWidth="1"/>
    <col min="12" max="12" width="16.140625" style="102" customWidth="1"/>
    <col min="13" max="13" width="13.140625" style="102" customWidth="1"/>
    <col min="14" max="14" width="9.140625" style="102"/>
    <col min="15" max="15" width="10.5703125" style="102" bestFit="1" customWidth="1"/>
    <col min="16" max="16" width="11.42578125" style="102" bestFit="1" customWidth="1"/>
    <col min="17" max="16384" width="9.140625" style="102"/>
  </cols>
  <sheetData>
    <row r="1" spans="1:16" s="104" customFormat="1" ht="15.75" x14ac:dyDescent="0.25">
      <c r="A1" s="100"/>
      <c r="B1" s="101"/>
      <c r="C1" s="101"/>
      <c r="D1" s="102"/>
      <c r="E1" s="103"/>
      <c r="F1" s="103"/>
      <c r="H1" s="105"/>
      <c r="M1" s="106" t="s">
        <v>1416</v>
      </c>
    </row>
    <row r="2" spans="1:16" s="104" customFormat="1" ht="15.75" x14ac:dyDescent="0.25">
      <c r="A2" s="107"/>
      <c r="B2" s="101"/>
      <c r="C2" s="101"/>
      <c r="D2" s="108"/>
      <c r="E2" s="109"/>
      <c r="F2" s="108"/>
      <c r="G2" s="110"/>
      <c r="H2" s="111"/>
    </row>
    <row r="3" spans="1:16" s="104" customFormat="1" ht="15.75" customHeight="1" x14ac:dyDescent="0.2">
      <c r="A3" s="1112" t="s">
        <v>1417</v>
      </c>
      <c r="B3" s="1112"/>
      <c r="C3" s="1112"/>
      <c r="D3" s="1112"/>
      <c r="E3" s="1112"/>
      <c r="F3" s="1112"/>
      <c r="G3" s="1112"/>
      <c r="H3" s="1112"/>
      <c r="I3" s="1112"/>
      <c r="J3" s="1112"/>
      <c r="K3" s="1112"/>
      <c r="L3" s="1112"/>
      <c r="M3" s="1112"/>
    </row>
    <row r="4" spans="1:16" s="114" customFormat="1" x14ac:dyDescent="0.2">
      <c r="A4" s="112"/>
      <c r="B4" s="112"/>
      <c r="C4" s="112"/>
      <c r="D4" s="113"/>
      <c r="H4" s="115"/>
    </row>
    <row r="5" spans="1:16" ht="12.75" x14ac:dyDescent="0.2">
      <c r="A5" s="112"/>
      <c r="B5" s="112"/>
      <c r="C5" s="112"/>
      <c r="D5" s="113"/>
      <c r="E5" s="114"/>
      <c r="F5" s="114"/>
      <c r="M5" s="106" t="s">
        <v>1196</v>
      </c>
    </row>
    <row r="6" spans="1:16" s="118" customFormat="1" ht="95.25" customHeight="1" x14ac:dyDescent="0.2">
      <c r="A6" s="1113" t="s">
        <v>1418</v>
      </c>
      <c r="B6" s="1113"/>
      <c r="C6" s="1113"/>
      <c r="D6" s="116" t="s">
        <v>1419</v>
      </c>
      <c r="E6" s="116" t="s">
        <v>2</v>
      </c>
      <c r="F6" s="116" t="s">
        <v>1195</v>
      </c>
      <c r="G6" s="116" t="s">
        <v>3</v>
      </c>
      <c r="H6" s="116" t="s">
        <v>1420</v>
      </c>
      <c r="I6" s="116" t="s">
        <v>1421</v>
      </c>
      <c r="J6" s="117" t="s">
        <v>1422</v>
      </c>
      <c r="K6" s="117" t="s">
        <v>1423</v>
      </c>
      <c r="L6" s="116" t="s">
        <v>1424</v>
      </c>
      <c r="M6" s="117" t="s">
        <v>1425</v>
      </c>
    </row>
    <row r="7" spans="1:16" ht="11.25" customHeight="1" x14ac:dyDescent="0.2">
      <c r="A7" s="1114" t="s">
        <v>1426</v>
      </c>
      <c r="B7" s="1114"/>
      <c r="C7" s="1114"/>
      <c r="D7" s="119">
        <v>2</v>
      </c>
      <c r="E7" s="119">
        <v>3</v>
      </c>
      <c r="F7" s="119">
        <v>4</v>
      </c>
      <c r="G7" s="119">
        <v>5</v>
      </c>
      <c r="H7" s="119">
        <v>6</v>
      </c>
      <c r="I7" s="119">
        <v>7</v>
      </c>
      <c r="J7" s="119">
        <v>8</v>
      </c>
      <c r="K7" s="119">
        <v>9</v>
      </c>
      <c r="L7" s="119">
        <v>10</v>
      </c>
      <c r="M7" s="119">
        <v>11</v>
      </c>
    </row>
    <row r="8" spans="1:16" s="103" customFormat="1" ht="12.75" x14ac:dyDescent="0.2">
      <c r="A8" s="120"/>
      <c r="B8" s="120"/>
      <c r="C8" s="120"/>
      <c r="D8" s="121" t="s">
        <v>1427</v>
      </c>
      <c r="E8" s="122">
        <v>20996697279</v>
      </c>
      <c r="F8" s="122">
        <v>22517076004</v>
      </c>
      <c r="G8" s="122">
        <v>22517076004</v>
      </c>
      <c r="H8" s="122">
        <v>22417424372.007301</v>
      </c>
      <c r="I8" s="123">
        <v>99.539693028071397</v>
      </c>
      <c r="J8" s="124">
        <v>-99651631.992827922</v>
      </c>
      <c r="K8" s="122">
        <v>-3317883.4259699224</v>
      </c>
      <c r="L8" s="122">
        <v>-23043536.300000001</v>
      </c>
      <c r="M8" s="122">
        <v>-73290212.242880613</v>
      </c>
      <c r="O8" s="125"/>
      <c r="P8" s="125"/>
    </row>
    <row r="9" spans="1:16" ht="12.75" x14ac:dyDescent="0.2">
      <c r="A9" s="126" t="s">
        <v>237</v>
      </c>
      <c r="B9" s="126"/>
      <c r="C9" s="126"/>
      <c r="D9" s="127" t="s">
        <v>238</v>
      </c>
      <c r="E9" s="128">
        <v>12553558</v>
      </c>
      <c r="F9" s="128">
        <v>14769262</v>
      </c>
      <c r="G9" s="128">
        <v>16793527</v>
      </c>
      <c r="H9" s="128">
        <v>16793505.741889998</v>
      </c>
      <c r="I9" s="129">
        <v>99.999873414858001</v>
      </c>
      <c r="J9" s="128">
        <v>-21.258109997957899</v>
      </c>
      <c r="K9" s="128">
        <v>-21.3</v>
      </c>
      <c r="L9" s="128">
        <v>0</v>
      </c>
      <c r="M9" s="128">
        <v>0</v>
      </c>
      <c r="N9" s="130"/>
      <c r="O9" s="125"/>
      <c r="P9" s="125"/>
    </row>
    <row r="10" spans="1:16" ht="12.75" x14ac:dyDescent="0.2">
      <c r="A10" s="131"/>
      <c r="B10" s="131" t="s">
        <v>239</v>
      </c>
      <c r="C10" s="131"/>
      <c r="D10" s="132" t="s">
        <v>240</v>
      </c>
      <c r="E10" s="133">
        <v>9686199</v>
      </c>
      <c r="F10" s="134">
        <v>11206183</v>
      </c>
      <c r="G10" s="133">
        <v>13329477</v>
      </c>
      <c r="H10" s="133">
        <v>13329476.73587</v>
      </c>
      <c r="I10" s="135">
        <v>99.999998018451905</v>
      </c>
      <c r="J10" s="133">
        <v>-0.26413000002503401</v>
      </c>
      <c r="K10" s="133">
        <v>-0.3</v>
      </c>
      <c r="L10" s="133">
        <v>0</v>
      </c>
      <c r="M10" s="133">
        <v>0</v>
      </c>
      <c r="N10" s="130"/>
      <c r="O10" s="125"/>
      <c r="P10" s="125"/>
    </row>
    <row r="11" spans="1:16" ht="12.75" x14ac:dyDescent="0.2">
      <c r="A11" s="131"/>
      <c r="B11" s="131"/>
      <c r="C11" s="131" t="s">
        <v>241</v>
      </c>
      <c r="D11" s="132" t="s">
        <v>242</v>
      </c>
      <c r="E11" s="133">
        <v>0</v>
      </c>
      <c r="F11" s="134">
        <v>0</v>
      </c>
      <c r="G11" s="133">
        <v>13329477</v>
      </c>
      <c r="H11" s="133">
        <v>13329476.73587</v>
      </c>
      <c r="I11" s="135">
        <v>99.999998018451905</v>
      </c>
      <c r="J11" s="133">
        <v>-0.26413000002503401</v>
      </c>
      <c r="K11" s="133">
        <v>-0.3</v>
      </c>
      <c r="L11" s="133">
        <v>0</v>
      </c>
      <c r="M11" s="133">
        <v>0</v>
      </c>
      <c r="N11" s="130"/>
      <c r="O11" s="125"/>
      <c r="P11" s="125"/>
    </row>
    <row r="12" spans="1:16" ht="13.5" customHeight="1" x14ac:dyDescent="0.2">
      <c r="A12" s="131"/>
      <c r="B12" s="131" t="s">
        <v>262</v>
      </c>
      <c r="C12" s="131"/>
      <c r="D12" s="132" t="s">
        <v>263</v>
      </c>
      <c r="E12" s="133">
        <v>1110202</v>
      </c>
      <c r="F12" s="134">
        <v>1109394</v>
      </c>
      <c r="G12" s="133">
        <v>1033367</v>
      </c>
      <c r="H12" s="133">
        <v>1033346.85964</v>
      </c>
      <c r="I12" s="135">
        <v>99.998050996402995</v>
      </c>
      <c r="J12" s="133">
        <v>-20.140359999844801</v>
      </c>
      <c r="K12" s="133">
        <v>-20.100000000000001</v>
      </c>
      <c r="L12" s="133">
        <v>0</v>
      </c>
      <c r="M12" s="133">
        <v>0</v>
      </c>
      <c r="N12" s="130"/>
      <c r="O12" s="125"/>
      <c r="P12" s="125"/>
    </row>
    <row r="13" spans="1:16" ht="12" customHeight="1" x14ac:dyDescent="0.2">
      <c r="A13" s="131"/>
      <c r="B13" s="131"/>
      <c r="C13" s="131" t="s">
        <v>264</v>
      </c>
      <c r="D13" s="132" t="s">
        <v>1277</v>
      </c>
      <c r="E13" s="133">
        <v>0</v>
      </c>
      <c r="F13" s="134">
        <v>0</v>
      </c>
      <c r="G13" s="133">
        <v>1005661.2</v>
      </c>
      <c r="H13" s="133">
        <v>1005641.15136</v>
      </c>
      <c r="I13" s="135">
        <v>99.998006422043503</v>
      </c>
      <c r="J13" s="133">
        <v>-20.048640000168199</v>
      </c>
      <c r="K13" s="133">
        <v>-20</v>
      </c>
      <c r="L13" s="133">
        <v>0</v>
      </c>
      <c r="M13" s="133">
        <v>0</v>
      </c>
      <c r="N13" s="130"/>
      <c r="O13" s="125"/>
      <c r="P13" s="125"/>
    </row>
    <row r="14" spans="1:16" ht="12.75" x14ac:dyDescent="0.2">
      <c r="A14" s="131"/>
      <c r="B14" s="131"/>
      <c r="C14" s="131" t="s">
        <v>244</v>
      </c>
      <c r="D14" s="132" t="s">
        <v>281</v>
      </c>
      <c r="E14" s="133">
        <v>0</v>
      </c>
      <c r="F14" s="134">
        <v>0</v>
      </c>
      <c r="G14" s="133">
        <v>27705.8</v>
      </c>
      <c r="H14" s="133">
        <v>27705.708279999999</v>
      </c>
      <c r="I14" s="135">
        <v>99.999668950183704</v>
      </c>
      <c r="J14" s="133">
        <v>-9.1720000000350396E-2</v>
      </c>
      <c r="K14" s="133">
        <v>-0.1</v>
      </c>
      <c r="L14" s="133">
        <v>0</v>
      </c>
      <c r="M14" s="133">
        <v>0</v>
      </c>
      <c r="N14" s="130"/>
      <c r="O14" s="125"/>
      <c r="P14" s="125"/>
    </row>
    <row r="15" spans="1:16" ht="12.75" customHeight="1" x14ac:dyDescent="0.2">
      <c r="A15" s="131"/>
      <c r="B15" s="131" t="s">
        <v>286</v>
      </c>
      <c r="C15" s="131"/>
      <c r="D15" s="132" t="s">
        <v>1278</v>
      </c>
      <c r="E15" s="133">
        <v>916179</v>
      </c>
      <c r="F15" s="133">
        <v>972336</v>
      </c>
      <c r="G15" s="133">
        <v>965447</v>
      </c>
      <c r="H15" s="133">
        <v>965446.77679000003</v>
      </c>
      <c r="I15" s="135">
        <v>99.999976880139499</v>
      </c>
      <c r="J15" s="133">
        <v>-0.22320999973453601</v>
      </c>
      <c r="K15" s="133">
        <v>-0.2</v>
      </c>
      <c r="L15" s="133">
        <v>0</v>
      </c>
      <c r="M15" s="133">
        <v>0</v>
      </c>
      <c r="N15" s="130"/>
      <c r="O15" s="125"/>
      <c r="P15" s="125"/>
    </row>
    <row r="16" spans="1:16" ht="13.5" customHeight="1" x14ac:dyDescent="0.2">
      <c r="A16" s="131"/>
      <c r="B16" s="131"/>
      <c r="C16" s="131" t="s">
        <v>264</v>
      </c>
      <c r="D16" s="132" t="s">
        <v>1279</v>
      </c>
      <c r="E16" s="133">
        <v>0</v>
      </c>
      <c r="F16" s="133">
        <v>0</v>
      </c>
      <c r="G16" s="133">
        <v>909415.3</v>
      </c>
      <c r="H16" s="133">
        <v>909415.14535999997</v>
      </c>
      <c r="I16" s="135">
        <v>99.999982995667693</v>
      </c>
      <c r="J16" s="133">
        <v>-0.15463999984785901</v>
      </c>
      <c r="K16" s="133">
        <v>-0.2</v>
      </c>
      <c r="L16" s="133">
        <v>0</v>
      </c>
      <c r="M16" s="133">
        <v>0</v>
      </c>
      <c r="N16" s="130"/>
      <c r="O16" s="125"/>
      <c r="P16" s="125"/>
    </row>
    <row r="17" spans="1:16" ht="12.75" x14ac:dyDescent="0.2">
      <c r="A17" s="131"/>
      <c r="B17" s="131"/>
      <c r="C17" s="131" t="s">
        <v>244</v>
      </c>
      <c r="D17" s="132" t="s">
        <v>281</v>
      </c>
      <c r="E17" s="133">
        <v>0</v>
      </c>
      <c r="F17" s="133">
        <v>0</v>
      </c>
      <c r="G17" s="133">
        <v>56031.7</v>
      </c>
      <c r="H17" s="133">
        <v>56031.7</v>
      </c>
      <c r="I17" s="135">
        <v>99.999877622845702</v>
      </c>
      <c r="J17" s="133">
        <v>0</v>
      </c>
      <c r="K17" s="133">
        <v>0</v>
      </c>
      <c r="L17" s="133">
        <v>0</v>
      </c>
      <c r="M17" s="133">
        <v>0</v>
      </c>
      <c r="N17" s="130"/>
      <c r="O17" s="125"/>
      <c r="P17" s="125"/>
    </row>
    <row r="18" spans="1:16" ht="12.75" x14ac:dyDescent="0.2">
      <c r="A18" s="131"/>
      <c r="B18" s="131" t="s">
        <v>291</v>
      </c>
      <c r="C18" s="131"/>
      <c r="D18" s="132" t="s">
        <v>292</v>
      </c>
      <c r="E18" s="133">
        <v>840978</v>
      </c>
      <c r="F18" s="133">
        <v>1481349</v>
      </c>
      <c r="G18" s="133">
        <v>1465236</v>
      </c>
      <c r="H18" s="133">
        <v>1465235.36959</v>
      </c>
      <c r="I18" s="135">
        <v>99.999956975531603</v>
      </c>
      <c r="J18" s="133">
        <v>-0.63040999998338498</v>
      </c>
      <c r="K18" s="133">
        <v>-0.7</v>
      </c>
      <c r="L18" s="133">
        <v>0</v>
      </c>
      <c r="M18" s="133">
        <v>0</v>
      </c>
      <c r="N18" s="130"/>
      <c r="O18" s="125"/>
      <c r="P18" s="125"/>
    </row>
    <row r="19" spans="1:16" ht="12.75" x14ac:dyDescent="0.2">
      <c r="A19" s="131"/>
      <c r="B19" s="131"/>
      <c r="C19" s="131" t="s">
        <v>264</v>
      </c>
      <c r="D19" s="132" t="s">
        <v>293</v>
      </c>
      <c r="E19" s="133">
        <v>0</v>
      </c>
      <c r="F19" s="133">
        <v>0</v>
      </c>
      <c r="G19" s="133">
        <v>1417511.6</v>
      </c>
      <c r="H19" s="133">
        <v>1417511.03939</v>
      </c>
      <c r="I19" s="135">
        <v>99.999960451117303</v>
      </c>
      <c r="J19" s="133">
        <v>-0.56061000004410699</v>
      </c>
      <c r="K19" s="133">
        <v>-0.6</v>
      </c>
      <c r="L19" s="133">
        <v>0</v>
      </c>
      <c r="M19" s="133">
        <v>0</v>
      </c>
      <c r="N19" s="130"/>
      <c r="O19" s="125"/>
      <c r="P19" s="125"/>
    </row>
    <row r="20" spans="1:16" ht="12.75" x14ac:dyDescent="0.2">
      <c r="A20" s="131"/>
      <c r="B20" s="131"/>
      <c r="C20" s="131" t="s">
        <v>244</v>
      </c>
      <c r="D20" s="132" t="s">
        <v>281</v>
      </c>
      <c r="E20" s="133">
        <v>0</v>
      </c>
      <c r="F20" s="133">
        <v>0</v>
      </c>
      <c r="G20" s="133">
        <v>47724.4</v>
      </c>
      <c r="H20" s="133">
        <v>47724.330199999997</v>
      </c>
      <c r="I20" s="135">
        <v>99.999853743577702</v>
      </c>
      <c r="J20" s="133">
        <v>-6.9799999997485401E-2</v>
      </c>
      <c r="K20" s="133">
        <v>-0.1</v>
      </c>
      <c r="L20" s="133">
        <v>0</v>
      </c>
      <c r="M20" s="133">
        <v>0</v>
      </c>
      <c r="N20" s="130"/>
      <c r="O20" s="125"/>
      <c r="P20" s="125"/>
    </row>
    <row r="21" spans="1:16" ht="12.75" x14ac:dyDescent="0.2">
      <c r="A21" s="126" t="s">
        <v>294</v>
      </c>
      <c r="B21" s="126"/>
      <c r="C21" s="126"/>
      <c r="D21" s="127" t="s">
        <v>1428</v>
      </c>
      <c r="E21" s="128">
        <v>5949682</v>
      </c>
      <c r="F21" s="128">
        <v>0</v>
      </c>
      <c r="G21" s="128">
        <v>0</v>
      </c>
      <c r="H21" s="128">
        <v>0</v>
      </c>
      <c r="I21" s="129">
        <v>0</v>
      </c>
      <c r="J21" s="128">
        <v>0</v>
      </c>
      <c r="K21" s="128">
        <v>0</v>
      </c>
      <c r="L21" s="128">
        <v>0</v>
      </c>
      <c r="M21" s="128">
        <v>0</v>
      </c>
      <c r="N21" s="130"/>
      <c r="O21" s="125"/>
      <c r="P21" s="125"/>
    </row>
    <row r="22" spans="1:16" ht="12.75" x14ac:dyDescent="0.2">
      <c r="A22" s="131"/>
      <c r="B22" s="131" t="s">
        <v>239</v>
      </c>
      <c r="C22" s="131"/>
      <c r="D22" s="132" t="s">
        <v>1429</v>
      </c>
      <c r="E22" s="133">
        <v>4109378</v>
      </c>
      <c r="F22" s="133">
        <v>0</v>
      </c>
      <c r="G22" s="133">
        <v>0</v>
      </c>
      <c r="H22" s="133">
        <v>0</v>
      </c>
      <c r="I22" s="135">
        <v>0</v>
      </c>
      <c r="J22" s="133">
        <v>0</v>
      </c>
      <c r="K22" s="133">
        <v>0</v>
      </c>
      <c r="L22" s="133">
        <v>0</v>
      </c>
      <c r="M22" s="133">
        <v>0</v>
      </c>
      <c r="N22" s="130"/>
      <c r="O22" s="125"/>
      <c r="P22" s="125"/>
    </row>
    <row r="23" spans="1:16" ht="12.75" x14ac:dyDescent="0.2">
      <c r="A23" s="131"/>
      <c r="B23" s="131" t="s">
        <v>286</v>
      </c>
      <c r="C23" s="131"/>
      <c r="D23" s="132" t="s">
        <v>1430</v>
      </c>
      <c r="E23" s="133">
        <v>1840304</v>
      </c>
      <c r="F23" s="133">
        <v>0</v>
      </c>
      <c r="G23" s="133">
        <v>0</v>
      </c>
      <c r="H23" s="133">
        <v>0</v>
      </c>
      <c r="I23" s="135">
        <v>0</v>
      </c>
      <c r="J23" s="133">
        <v>0</v>
      </c>
      <c r="K23" s="133">
        <v>0</v>
      </c>
      <c r="L23" s="133">
        <v>0</v>
      </c>
      <c r="M23" s="133">
        <v>0</v>
      </c>
      <c r="N23" s="130"/>
      <c r="O23" s="125"/>
      <c r="P23" s="125"/>
    </row>
    <row r="24" spans="1:16" ht="12.75" x14ac:dyDescent="0.2">
      <c r="A24" s="126" t="s">
        <v>296</v>
      </c>
      <c r="B24" s="126"/>
      <c r="C24" s="126"/>
      <c r="D24" s="127" t="s">
        <v>297</v>
      </c>
      <c r="E24" s="128">
        <v>970419</v>
      </c>
      <c r="F24" s="128">
        <v>1057300</v>
      </c>
      <c r="G24" s="128">
        <v>1086781.3999999999</v>
      </c>
      <c r="H24" s="128">
        <v>1077637.30052</v>
      </c>
      <c r="I24" s="129">
        <v>99.158607289377699</v>
      </c>
      <c r="J24" s="128">
        <v>-9144.0994799998607</v>
      </c>
      <c r="K24" s="128">
        <v>-10.1</v>
      </c>
      <c r="L24" s="128">
        <v>0</v>
      </c>
      <c r="M24" s="128">
        <v>-9134</v>
      </c>
      <c r="N24" s="130"/>
      <c r="O24" s="125"/>
      <c r="P24" s="125"/>
    </row>
    <row r="25" spans="1:16" ht="13.5" customHeight="1" x14ac:dyDescent="0.2">
      <c r="A25" s="131"/>
      <c r="B25" s="131" t="s">
        <v>239</v>
      </c>
      <c r="C25" s="131"/>
      <c r="D25" s="132" t="s">
        <v>298</v>
      </c>
      <c r="E25" s="133">
        <v>970419</v>
      </c>
      <c r="F25" s="133">
        <v>990433</v>
      </c>
      <c r="G25" s="133">
        <v>983433</v>
      </c>
      <c r="H25" s="133">
        <v>983421.31045999995</v>
      </c>
      <c r="I25" s="135">
        <v>99.998811353696695</v>
      </c>
      <c r="J25" s="133">
        <v>-11.689539999933899</v>
      </c>
      <c r="K25" s="133">
        <v>-10.1</v>
      </c>
      <c r="L25" s="133">
        <v>0</v>
      </c>
      <c r="M25" s="133">
        <v>-1.5895400000503299</v>
      </c>
      <c r="N25" s="130"/>
      <c r="O25" s="125"/>
      <c r="P25" s="125"/>
    </row>
    <row r="26" spans="1:16" ht="12.75" x14ac:dyDescent="0.2">
      <c r="A26" s="131"/>
      <c r="B26" s="131"/>
      <c r="C26" s="131" t="s">
        <v>264</v>
      </c>
      <c r="D26" s="132" t="s">
        <v>299</v>
      </c>
      <c r="E26" s="133">
        <v>0</v>
      </c>
      <c r="F26" s="133">
        <v>0</v>
      </c>
      <c r="G26" s="133">
        <v>28684.5</v>
      </c>
      <c r="H26" s="133">
        <v>28684.398639999999</v>
      </c>
      <c r="I26" s="135">
        <v>99.999646638428402</v>
      </c>
      <c r="J26" s="133">
        <v>-0.101360000000568</v>
      </c>
      <c r="K26" s="133">
        <v>-0.1</v>
      </c>
      <c r="L26" s="133">
        <v>0</v>
      </c>
      <c r="M26" s="133">
        <v>-1.3600000005680999E-3</v>
      </c>
      <c r="N26" s="130"/>
      <c r="O26" s="125"/>
      <c r="P26" s="125"/>
    </row>
    <row r="27" spans="1:16" ht="15" customHeight="1" x14ac:dyDescent="0.2">
      <c r="A27" s="131"/>
      <c r="B27" s="131"/>
      <c r="C27" s="131" t="s">
        <v>294</v>
      </c>
      <c r="D27" s="132" t="s">
        <v>304</v>
      </c>
      <c r="E27" s="133">
        <v>0</v>
      </c>
      <c r="F27" s="133">
        <v>0</v>
      </c>
      <c r="G27" s="133">
        <v>20448</v>
      </c>
      <c r="H27" s="133">
        <v>20447.368910000001</v>
      </c>
      <c r="I27" s="135">
        <v>99.996913683489794</v>
      </c>
      <c r="J27" s="133">
        <v>-0.63108999999894899</v>
      </c>
      <c r="K27" s="133">
        <v>-0.6</v>
      </c>
      <c r="L27" s="133">
        <v>0</v>
      </c>
      <c r="M27" s="133">
        <v>-3.1089999998948799E-2</v>
      </c>
      <c r="N27" s="130"/>
      <c r="O27" s="125"/>
      <c r="P27" s="125"/>
    </row>
    <row r="28" spans="1:16" ht="12" customHeight="1" x14ac:dyDescent="0.2">
      <c r="A28" s="131"/>
      <c r="B28" s="131"/>
      <c r="C28" s="131" t="s">
        <v>305</v>
      </c>
      <c r="D28" s="132" t="s">
        <v>306</v>
      </c>
      <c r="E28" s="133">
        <v>0</v>
      </c>
      <c r="F28" s="133">
        <v>0</v>
      </c>
      <c r="G28" s="133">
        <v>50738.1</v>
      </c>
      <c r="H28" s="133">
        <v>50738.093999999997</v>
      </c>
      <c r="I28" s="135">
        <v>99.999988174566994</v>
      </c>
      <c r="J28" s="133">
        <v>-6.00000000122236E-3</v>
      </c>
      <c r="K28" s="133">
        <v>0</v>
      </c>
      <c r="L28" s="133">
        <v>0</v>
      </c>
      <c r="M28" s="133">
        <v>-6.00000000122236E-3</v>
      </c>
      <c r="N28" s="130"/>
      <c r="O28" s="125"/>
      <c r="P28" s="125"/>
    </row>
    <row r="29" spans="1:16" ht="12.75" x14ac:dyDescent="0.2">
      <c r="A29" s="131"/>
      <c r="B29" s="131"/>
      <c r="C29" s="131" t="s">
        <v>244</v>
      </c>
      <c r="D29" s="132" t="s">
        <v>307</v>
      </c>
      <c r="E29" s="133">
        <v>0</v>
      </c>
      <c r="F29" s="133">
        <v>0</v>
      </c>
      <c r="G29" s="133">
        <v>6082.7</v>
      </c>
      <c r="H29" s="133">
        <v>6082.5842499999999</v>
      </c>
      <c r="I29" s="135">
        <v>99.9980970621599</v>
      </c>
      <c r="J29" s="133">
        <v>-0.115749999999935</v>
      </c>
      <c r="K29" s="133">
        <v>-0.1</v>
      </c>
      <c r="L29" s="133">
        <v>0</v>
      </c>
      <c r="M29" s="133">
        <v>-1.57499999999345E-2</v>
      </c>
      <c r="N29" s="130"/>
      <c r="O29" s="125"/>
      <c r="P29" s="125"/>
    </row>
    <row r="30" spans="1:16" ht="12.75" x14ac:dyDescent="0.2">
      <c r="A30" s="131"/>
      <c r="B30" s="131"/>
      <c r="C30" s="131" t="s">
        <v>241</v>
      </c>
      <c r="D30" s="132" t="s">
        <v>242</v>
      </c>
      <c r="E30" s="133">
        <v>0</v>
      </c>
      <c r="F30" s="133">
        <v>0</v>
      </c>
      <c r="G30" s="133">
        <v>877479.7</v>
      </c>
      <c r="H30" s="133">
        <v>877468.86465999996</v>
      </c>
      <c r="I30" s="135">
        <v>99.998765174852494</v>
      </c>
      <c r="J30" s="133">
        <v>-10.8353399999905</v>
      </c>
      <c r="K30" s="133">
        <v>-9.3000000000000007</v>
      </c>
      <c r="L30" s="133">
        <v>0</v>
      </c>
      <c r="M30" s="133">
        <v>-1.5353399999905399</v>
      </c>
      <c r="N30" s="130"/>
      <c r="O30" s="125"/>
      <c r="P30" s="125"/>
    </row>
    <row r="31" spans="1:16" ht="14.25" customHeight="1" x14ac:dyDescent="0.2">
      <c r="A31" s="131"/>
      <c r="B31" s="131" t="s">
        <v>310</v>
      </c>
      <c r="C31" s="131"/>
      <c r="D31" s="132" t="s">
        <v>311</v>
      </c>
      <c r="E31" s="133">
        <v>0</v>
      </c>
      <c r="F31" s="133">
        <v>66867</v>
      </c>
      <c r="G31" s="133">
        <v>66867</v>
      </c>
      <c r="H31" s="133">
        <v>60180</v>
      </c>
      <c r="I31" s="135">
        <v>89.999551348198693</v>
      </c>
      <c r="J31" s="133">
        <v>-6687</v>
      </c>
      <c r="K31" s="133">
        <v>0</v>
      </c>
      <c r="L31" s="133">
        <v>0</v>
      </c>
      <c r="M31" s="133">
        <v>-6687</v>
      </c>
      <c r="N31" s="130"/>
      <c r="O31" s="125"/>
      <c r="P31" s="125"/>
    </row>
    <row r="32" spans="1:16" ht="12.75" x14ac:dyDescent="0.2">
      <c r="A32" s="131"/>
      <c r="B32" s="131"/>
      <c r="C32" s="131" t="s">
        <v>312</v>
      </c>
      <c r="D32" s="132" t="s">
        <v>313</v>
      </c>
      <c r="E32" s="133">
        <v>0</v>
      </c>
      <c r="F32" s="133">
        <v>0</v>
      </c>
      <c r="G32" s="133">
        <v>60180</v>
      </c>
      <c r="H32" s="133">
        <v>60180</v>
      </c>
      <c r="I32" s="135">
        <v>100</v>
      </c>
      <c r="J32" s="133">
        <v>0</v>
      </c>
      <c r="K32" s="133">
        <v>0</v>
      </c>
      <c r="L32" s="133">
        <v>0</v>
      </c>
      <c r="M32" s="133">
        <v>0</v>
      </c>
      <c r="N32" s="130"/>
      <c r="O32" s="125"/>
      <c r="P32" s="125"/>
    </row>
    <row r="33" spans="1:16" ht="12.75" x14ac:dyDescent="0.2">
      <c r="A33" s="131"/>
      <c r="B33" s="131"/>
      <c r="C33" s="131" t="s">
        <v>314</v>
      </c>
      <c r="D33" s="132" t="s">
        <v>315</v>
      </c>
      <c r="E33" s="133">
        <v>0</v>
      </c>
      <c r="F33" s="133">
        <v>0</v>
      </c>
      <c r="G33" s="133">
        <v>6687</v>
      </c>
      <c r="H33" s="133">
        <v>0</v>
      </c>
      <c r="I33" s="135">
        <v>0</v>
      </c>
      <c r="J33" s="133">
        <v>-6687</v>
      </c>
      <c r="K33" s="133">
        <v>0</v>
      </c>
      <c r="L33" s="133">
        <v>0</v>
      </c>
      <c r="M33" s="133">
        <v>-6687</v>
      </c>
      <c r="N33" s="130"/>
      <c r="O33" s="125"/>
      <c r="P33" s="125"/>
    </row>
    <row r="34" spans="1:16" ht="12.75" x14ac:dyDescent="0.2">
      <c r="A34" s="131"/>
      <c r="B34" s="131" t="s">
        <v>237</v>
      </c>
      <c r="C34" s="131"/>
      <c r="D34" s="132" t="s">
        <v>1203</v>
      </c>
      <c r="E34" s="133">
        <v>0</v>
      </c>
      <c r="F34" s="133">
        <v>0</v>
      </c>
      <c r="G34" s="133">
        <v>33102.699999999997</v>
      </c>
      <c r="H34" s="133">
        <v>30657.334060000001</v>
      </c>
      <c r="I34" s="135">
        <v>92.612790074525705</v>
      </c>
      <c r="J34" s="133">
        <v>-2445.3659400000001</v>
      </c>
      <c r="K34" s="133">
        <v>0</v>
      </c>
      <c r="L34" s="133">
        <v>0</v>
      </c>
      <c r="M34" s="133">
        <v>-2445.3659400000001</v>
      </c>
      <c r="N34" s="130"/>
      <c r="O34" s="125"/>
      <c r="P34" s="125"/>
    </row>
    <row r="35" spans="1:16" ht="12.75" x14ac:dyDescent="0.2">
      <c r="A35" s="131"/>
      <c r="B35" s="131" t="s">
        <v>703</v>
      </c>
      <c r="C35" s="131"/>
      <c r="D35" s="132" t="s">
        <v>704</v>
      </c>
      <c r="E35" s="133">
        <v>0</v>
      </c>
      <c r="F35" s="133">
        <v>0</v>
      </c>
      <c r="G35" s="133">
        <v>3378.7</v>
      </c>
      <c r="H35" s="133">
        <v>3378.6559999999999</v>
      </c>
      <c r="I35" s="135">
        <v>99.998697723976704</v>
      </c>
      <c r="J35" s="133">
        <v>-4.3999999999868998E-2</v>
      </c>
      <c r="K35" s="133">
        <v>0</v>
      </c>
      <c r="L35" s="133">
        <v>0</v>
      </c>
      <c r="M35" s="133">
        <v>-4.3999999999868998E-2</v>
      </c>
      <c r="N35" s="130"/>
      <c r="O35" s="125"/>
      <c r="P35" s="125"/>
    </row>
    <row r="36" spans="1:16" ht="12.75" x14ac:dyDescent="0.2">
      <c r="A36" s="126" t="s">
        <v>316</v>
      </c>
      <c r="B36" s="126"/>
      <c r="C36" s="126"/>
      <c r="D36" s="127" t="s">
        <v>317</v>
      </c>
      <c r="E36" s="128">
        <v>638857</v>
      </c>
      <c r="F36" s="128">
        <v>679284</v>
      </c>
      <c r="G36" s="128">
        <v>697565</v>
      </c>
      <c r="H36" s="128">
        <v>697563.65216000006</v>
      </c>
      <c r="I36" s="129">
        <v>99.999806779296605</v>
      </c>
      <c r="J36" s="128">
        <v>-1.3478399998275601</v>
      </c>
      <c r="K36" s="128">
        <v>-1.5</v>
      </c>
      <c r="L36" s="128">
        <v>0</v>
      </c>
      <c r="M36" s="128">
        <v>0.2</v>
      </c>
      <c r="N36" s="130"/>
      <c r="O36" s="125"/>
      <c r="P36" s="125"/>
    </row>
    <row r="37" spans="1:16" ht="12.75" customHeight="1" x14ac:dyDescent="0.2">
      <c r="A37" s="131"/>
      <c r="B37" s="131" t="s">
        <v>239</v>
      </c>
      <c r="C37" s="131"/>
      <c r="D37" s="132" t="s">
        <v>1280</v>
      </c>
      <c r="E37" s="133">
        <v>638857</v>
      </c>
      <c r="F37" s="133">
        <v>679284</v>
      </c>
      <c r="G37" s="133">
        <v>697565</v>
      </c>
      <c r="H37" s="133">
        <v>697563.65216000006</v>
      </c>
      <c r="I37" s="135">
        <v>99.999806779296605</v>
      </c>
      <c r="J37" s="133">
        <v>-1.3478399997111401</v>
      </c>
      <c r="K37" s="133">
        <v>-1.5</v>
      </c>
      <c r="L37" s="133">
        <v>0</v>
      </c>
      <c r="M37" s="133">
        <v>0.15216000005602801</v>
      </c>
      <c r="N37" s="130"/>
      <c r="O37" s="125"/>
      <c r="P37" s="125"/>
    </row>
    <row r="38" spans="1:16" ht="14.25" customHeight="1" x14ac:dyDescent="0.2">
      <c r="A38" s="131"/>
      <c r="B38" s="131"/>
      <c r="C38" s="131" t="s">
        <v>264</v>
      </c>
      <c r="D38" s="132" t="s">
        <v>318</v>
      </c>
      <c r="E38" s="133">
        <v>0</v>
      </c>
      <c r="F38" s="133">
        <v>0</v>
      </c>
      <c r="G38" s="133">
        <v>33998.6</v>
      </c>
      <c r="H38" s="133">
        <v>33998.327039999996</v>
      </c>
      <c r="I38" s="135">
        <v>99.999197143411806</v>
      </c>
      <c r="J38" s="133">
        <v>-0.27295999999478199</v>
      </c>
      <c r="K38" s="133">
        <v>-0.3</v>
      </c>
      <c r="L38" s="133">
        <v>0</v>
      </c>
      <c r="M38" s="133">
        <v>2.7039999997941801E-2</v>
      </c>
      <c r="N38" s="130"/>
      <c r="O38" s="125"/>
      <c r="P38" s="125"/>
    </row>
    <row r="39" spans="1:16" ht="14.25" customHeight="1" x14ac:dyDescent="0.2">
      <c r="A39" s="131"/>
      <c r="B39" s="131"/>
      <c r="C39" s="131" t="s">
        <v>294</v>
      </c>
      <c r="D39" s="132" t="s">
        <v>304</v>
      </c>
      <c r="E39" s="133">
        <v>0</v>
      </c>
      <c r="F39" s="133">
        <v>0</v>
      </c>
      <c r="G39" s="133">
        <v>66118.8</v>
      </c>
      <c r="H39" s="133">
        <v>66118.642269999997</v>
      </c>
      <c r="I39" s="135">
        <v>99.999761444551297</v>
      </c>
      <c r="J39" s="133">
        <v>-0.157730000006268</v>
      </c>
      <c r="K39" s="133">
        <v>-0.2</v>
      </c>
      <c r="L39" s="133">
        <v>0</v>
      </c>
      <c r="M39" s="133">
        <v>4.2269999993732203E-2</v>
      </c>
      <c r="N39" s="130"/>
      <c r="O39" s="125"/>
      <c r="P39" s="125"/>
    </row>
    <row r="40" spans="1:16" ht="15" customHeight="1" x14ac:dyDescent="0.2">
      <c r="A40" s="131"/>
      <c r="B40" s="131"/>
      <c r="C40" s="131" t="s">
        <v>244</v>
      </c>
      <c r="D40" s="132" t="s">
        <v>319</v>
      </c>
      <c r="E40" s="133">
        <v>0</v>
      </c>
      <c r="F40" s="133">
        <v>0</v>
      </c>
      <c r="G40" s="133">
        <v>6491.1</v>
      </c>
      <c r="H40" s="133">
        <v>6491.0460000000003</v>
      </c>
      <c r="I40" s="135">
        <v>99.999168091694798</v>
      </c>
      <c r="J40" s="133">
        <v>-5.4000000000087298E-2</v>
      </c>
      <c r="K40" s="133">
        <v>-0.1</v>
      </c>
      <c r="L40" s="133">
        <v>0</v>
      </c>
      <c r="M40" s="133">
        <v>4.5999999999912701E-2</v>
      </c>
      <c r="N40" s="130"/>
      <c r="O40" s="125"/>
      <c r="P40" s="125"/>
    </row>
    <row r="41" spans="1:16" ht="12.75" x14ac:dyDescent="0.2">
      <c r="A41" s="131"/>
      <c r="B41" s="131"/>
      <c r="C41" s="131" t="s">
        <v>241</v>
      </c>
      <c r="D41" s="132" t="s">
        <v>242</v>
      </c>
      <c r="E41" s="133">
        <v>0</v>
      </c>
      <c r="F41" s="133">
        <v>0</v>
      </c>
      <c r="G41" s="133">
        <v>590956.5</v>
      </c>
      <c r="H41" s="133">
        <v>590955.63685000001</v>
      </c>
      <c r="I41" s="135">
        <v>99.999853940180003</v>
      </c>
      <c r="J41" s="133">
        <v>-0.86314999999012798</v>
      </c>
      <c r="K41" s="133">
        <v>-0.9</v>
      </c>
      <c r="L41" s="133">
        <v>0</v>
      </c>
      <c r="M41" s="133">
        <v>3.6850000009872E-2</v>
      </c>
      <c r="N41" s="130"/>
      <c r="O41" s="125"/>
      <c r="P41" s="125"/>
    </row>
    <row r="42" spans="1:16" ht="12.75" x14ac:dyDescent="0.2">
      <c r="A42" s="126" t="s">
        <v>320</v>
      </c>
      <c r="B42" s="126"/>
      <c r="C42" s="126"/>
      <c r="D42" s="127" t="s">
        <v>321</v>
      </c>
      <c r="E42" s="128">
        <v>1678654</v>
      </c>
      <c r="F42" s="128">
        <v>1549428</v>
      </c>
      <c r="G42" s="128">
        <v>1013492</v>
      </c>
      <c r="H42" s="128">
        <v>1013482.33847</v>
      </c>
      <c r="I42" s="129">
        <v>99.999046708804798</v>
      </c>
      <c r="J42" s="128">
        <v>-9.6615299998084101</v>
      </c>
      <c r="K42" s="128">
        <v>-9.6999999999999993</v>
      </c>
      <c r="L42" s="128">
        <v>0</v>
      </c>
      <c r="M42" s="128">
        <v>0</v>
      </c>
      <c r="N42" s="130"/>
      <c r="O42" s="125"/>
      <c r="P42" s="125"/>
    </row>
    <row r="43" spans="1:16" ht="14.25" customHeight="1" x14ac:dyDescent="0.2">
      <c r="A43" s="131"/>
      <c r="B43" s="131" t="s">
        <v>239</v>
      </c>
      <c r="C43" s="131"/>
      <c r="D43" s="132" t="s">
        <v>322</v>
      </c>
      <c r="E43" s="133">
        <v>708943</v>
      </c>
      <c r="F43" s="133">
        <v>591232</v>
      </c>
      <c r="G43" s="133">
        <v>450736</v>
      </c>
      <c r="H43" s="133">
        <v>450732.26166000002</v>
      </c>
      <c r="I43" s="135">
        <v>99.999170614284196</v>
      </c>
      <c r="J43" s="133">
        <v>-3.7383400000399001</v>
      </c>
      <c r="K43" s="133">
        <v>-3.7383400000399001</v>
      </c>
      <c r="L43" s="133">
        <v>0</v>
      </c>
      <c r="M43" s="133">
        <v>-3.833999998169E-2</v>
      </c>
      <c r="N43" s="130"/>
      <c r="O43" s="125"/>
      <c r="P43" s="125"/>
    </row>
    <row r="44" spans="1:16" ht="12.75" x14ac:dyDescent="0.2">
      <c r="A44" s="131"/>
      <c r="B44" s="131"/>
      <c r="C44" s="131" t="s">
        <v>241</v>
      </c>
      <c r="D44" s="132" t="s">
        <v>242</v>
      </c>
      <c r="E44" s="133">
        <v>0</v>
      </c>
      <c r="F44" s="133">
        <v>0</v>
      </c>
      <c r="G44" s="133">
        <v>450736</v>
      </c>
      <c r="H44" s="133">
        <v>450732.26166000002</v>
      </c>
      <c r="I44" s="135">
        <v>99.999170614284196</v>
      </c>
      <c r="J44" s="133">
        <v>-3.7383400000399001</v>
      </c>
      <c r="K44" s="133">
        <v>-3.7383400000399001</v>
      </c>
      <c r="L44" s="133">
        <v>0</v>
      </c>
      <c r="M44" s="133">
        <v>-3.833999998169E-2</v>
      </c>
      <c r="N44" s="130"/>
      <c r="O44" s="125"/>
      <c r="P44" s="125"/>
    </row>
    <row r="45" spans="1:16" ht="14.25" customHeight="1" x14ac:dyDescent="0.2">
      <c r="A45" s="131"/>
      <c r="B45" s="131" t="s">
        <v>323</v>
      </c>
      <c r="C45" s="131"/>
      <c r="D45" s="132" t="s">
        <v>324</v>
      </c>
      <c r="E45" s="133">
        <v>969711</v>
      </c>
      <c r="F45" s="133">
        <v>958196</v>
      </c>
      <c r="G45" s="133">
        <v>562756</v>
      </c>
      <c r="H45" s="133">
        <v>562750.07681</v>
      </c>
      <c r="I45" s="135">
        <v>99.998947467463694</v>
      </c>
      <c r="J45" s="133">
        <v>-5.9231899998849302</v>
      </c>
      <c r="K45" s="133">
        <v>-5.9231899998849302</v>
      </c>
      <c r="L45" s="133">
        <v>0</v>
      </c>
      <c r="M45" s="133">
        <v>-2.3190000001340701E-2</v>
      </c>
      <c r="N45" s="130"/>
      <c r="O45" s="125"/>
      <c r="P45" s="125"/>
    </row>
    <row r="46" spans="1:16" ht="12.75" customHeight="1" x14ac:dyDescent="0.2">
      <c r="A46" s="131"/>
      <c r="B46" s="131"/>
      <c r="C46" s="131" t="s">
        <v>264</v>
      </c>
      <c r="D46" s="132" t="s">
        <v>325</v>
      </c>
      <c r="E46" s="133">
        <v>0</v>
      </c>
      <c r="F46" s="133">
        <v>0</v>
      </c>
      <c r="G46" s="133">
        <v>562756</v>
      </c>
      <c r="H46" s="133">
        <v>562750.07681</v>
      </c>
      <c r="I46" s="135">
        <v>99.998947467463694</v>
      </c>
      <c r="J46" s="133">
        <v>-5.9231899998849302</v>
      </c>
      <c r="K46" s="133">
        <v>-5.9231899998849302</v>
      </c>
      <c r="L46" s="133">
        <v>0</v>
      </c>
      <c r="M46" s="133">
        <v>-2.3190000001340701E-2</v>
      </c>
      <c r="N46" s="130"/>
      <c r="O46" s="125"/>
      <c r="P46" s="125"/>
    </row>
    <row r="47" spans="1:16" ht="12.75" x14ac:dyDescent="0.2">
      <c r="A47" s="126" t="s">
        <v>329</v>
      </c>
      <c r="B47" s="126"/>
      <c r="C47" s="126"/>
      <c r="D47" s="127" t="s">
        <v>330</v>
      </c>
      <c r="E47" s="128">
        <v>0</v>
      </c>
      <c r="F47" s="128">
        <v>6016388</v>
      </c>
      <c r="G47" s="128">
        <v>6106876</v>
      </c>
      <c r="H47" s="128">
        <v>6106873.1309599997</v>
      </c>
      <c r="I47" s="129">
        <v>99.999953019514393</v>
      </c>
      <c r="J47" s="128">
        <v>-2.8690399983897801</v>
      </c>
      <c r="K47" s="128">
        <v>-2.8690400002524301</v>
      </c>
      <c r="L47" s="128">
        <v>0</v>
      </c>
      <c r="M47" s="128">
        <v>0</v>
      </c>
      <c r="N47" s="130"/>
      <c r="O47" s="125"/>
      <c r="P47" s="125"/>
    </row>
    <row r="48" spans="1:16" ht="12.75" customHeight="1" x14ac:dyDescent="0.2">
      <c r="A48" s="131"/>
      <c r="B48" s="131" t="s">
        <v>239</v>
      </c>
      <c r="C48" s="131"/>
      <c r="D48" s="132" t="s">
        <v>295</v>
      </c>
      <c r="E48" s="133">
        <v>0</v>
      </c>
      <c r="F48" s="133">
        <v>4176806</v>
      </c>
      <c r="G48" s="133">
        <v>4274087</v>
      </c>
      <c r="H48" s="133">
        <v>4274086.5152000003</v>
      </c>
      <c r="I48" s="135">
        <v>99.999988657226694</v>
      </c>
      <c r="J48" s="133">
        <v>-0.48479999974370003</v>
      </c>
      <c r="K48" s="133">
        <v>-0.5</v>
      </c>
      <c r="L48" s="133">
        <v>0</v>
      </c>
      <c r="M48" s="133">
        <v>1.52000002563E-2</v>
      </c>
      <c r="N48" s="130"/>
      <c r="O48" s="125"/>
      <c r="P48" s="125"/>
    </row>
    <row r="49" spans="1:16" ht="12.75" x14ac:dyDescent="0.2">
      <c r="A49" s="131"/>
      <c r="B49" s="131"/>
      <c r="C49" s="131" t="s">
        <v>264</v>
      </c>
      <c r="D49" s="132" t="s">
        <v>331</v>
      </c>
      <c r="E49" s="133">
        <v>0</v>
      </c>
      <c r="F49" s="133">
        <v>0</v>
      </c>
      <c r="G49" s="133">
        <v>141814</v>
      </c>
      <c r="H49" s="133">
        <v>141813.93137000001</v>
      </c>
      <c r="I49" s="135">
        <v>99.999951605624204</v>
      </c>
      <c r="J49" s="133">
        <v>-6.8630000023404095E-2</v>
      </c>
      <c r="K49" s="133">
        <v>-0.1</v>
      </c>
      <c r="L49" s="133">
        <v>0</v>
      </c>
      <c r="M49" s="133">
        <v>3.13700000056997E-2</v>
      </c>
      <c r="N49" s="130"/>
      <c r="O49" s="125"/>
      <c r="P49" s="125"/>
    </row>
    <row r="50" spans="1:16" ht="12.75" x14ac:dyDescent="0.2">
      <c r="A50" s="131"/>
      <c r="B50" s="131"/>
      <c r="C50" s="131" t="s">
        <v>241</v>
      </c>
      <c r="D50" s="132" t="s">
        <v>242</v>
      </c>
      <c r="E50" s="133">
        <v>0</v>
      </c>
      <c r="F50" s="133">
        <v>0</v>
      </c>
      <c r="G50" s="133">
        <v>4132273</v>
      </c>
      <c r="H50" s="133">
        <v>4132272.5838299999</v>
      </c>
      <c r="I50" s="135">
        <v>99.9999899287874</v>
      </c>
      <c r="J50" s="133">
        <v>-0.41617000009864602</v>
      </c>
      <c r="K50" s="133">
        <v>-0.4</v>
      </c>
      <c r="L50" s="133">
        <v>0</v>
      </c>
      <c r="M50" s="133">
        <v>-1.61700000986457E-2</v>
      </c>
      <c r="N50" s="130"/>
      <c r="O50" s="125"/>
      <c r="P50" s="125"/>
    </row>
    <row r="51" spans="1:16" ht="14.25" customHeight="1" x14ac:dyDescent="0.2">
      <c r="A51" s="131"/>
      <c r="B51" s="131" t="s">
        <v>262</v>
      </c>
      <c r="C51" s="131"/>
      <c r="D51" s="132" t="s">
        <v>1216</v>
      </c>
      <c r="E51" s="133">
        <v>0</v>
      </c>
      <c r="F51" s="133">
        <v>1839582</v>
      </c>
      <c r="G51" s="133">
        <v>1832789</v>
      </c>
      <c r="H51" s="133">
        <v>1832786.61576</v>
      </c>
      <c r="I51" s="135">
        <v>99.999869911921195</v>
      </c>
      <c r="J51" s="133">
        <v>-2.38423999911174</v>
      </c>
      <c r="K51" s="133">
        <v>-2.4</v>
      </c>
      <c r="L51" s="133">
        <v>0</v>
      </c>
      <c r="M51" s="133">
        <v>1.57599999569356E-2</v>
      </c>
      <c r="N51" s="130"/>
      <c r="O51" s="125"/>
      <c r="P51" s="125"/>
    </row>
    <row r="52" spans="1:16" ht="12.75" x14ac:dyDescent="0.2">
      <c r="A52" s="131"/>
      <c r="B52" s="131"/>
      <c r="C52" s="131" t="s">
        <v>264</v>
      </c>
      <c r="D52" s="132" t="s">
        <v>622</v>
      </c>
      <c r="E52" s="133">
        <v>0</v>
      </c>
      <c r="F52" s="133">
        <v>0</v>
      </c>
      <c r="G52" s="133">
        <v>1776498</v>
      </c>
      <c r="H52" s="133">
        <v>1776496.6285999999</v>
      </c>
      <c r="I52" s="135">
        <v>99.999922803177896</v>
      </c>
      <c r="J52" s="133">
        <v>-1.3713999998290101</v>
      </c>
      <c r="K52" s="133">
        <v>-1.4</v>
      </c>
      <c r="L52" s="133">
        <v>0</v>
      </c>
      <c r="M52" s="133">
        <v>2.8599999938160099E-2</v>
      </c>
      <c r="N52" s="130"/>
      <c r="O52" s="125"/>
      <c r="P52" s="125"/>
    </row>
    <row r="53" spans="1:16" ht="12.75" x14ac:dyDescent="0.2">
      <c r="A53" s="131"/>
      <c r="B53" s="131"/>
      <c r="C53" s="131" t="s">
        <v>244</v>
      </c>
      <c r="D53" s="132" t="s">
        <v>281</v>
      </c>
      <c r="E53" s="133">
        <v>0</v>
      </c>
      <c r="F53" s="133">
        <v>0</v>
      </c>
      <c r="G53" s="133">
        <v>56291</v>
      </c>
      <c r="H53" s="133">
        <v>56289.987159999997</v>
      </c>
      <c r="I53" s="135">
        <v>99.998200707040198</v>
      </c>
      <c r="J53" s="133">
        <v>-1.01283999999578</v>
      </c>
      <c r="K53" s="133">
        <v>-1</v>
      </c>
      <c r="L53" s="133">
        <v>0</v>
      </c>
      <c r="M53" s="133">
        <v>-1.2840000003052399E-2</v>
      </c>
      <c r="N53" s="130"/>
      <c r="O53" s="125"/>
      <c r="P53" s="125"/>
    </row>
    <row r="54" spans="1:16" ht="12.75" x14ac:dyDescent="0.2">
      <c r="A54" s="126" t="s">
        <v>332</v>
      </c>
      <c r="B54" s="126"/>
      <c r="C54" s="126"/>
      <c r="D54" s="127" t="s">
        <v>333</v>
      </c>
      <c r="E54" s="128">
        <v>553534679</v>
      </c>
      <c r="F54" s="128">
        <v>604818113</v>
      </c>
      <c r="G54" s="128">
        <v>635608311.39999998</v>
      </c>
      <c r="H54" s="128">
        <v>626286862.54987001</v>
      </c>
      <c r="I54" s="129">
        <v>98.533460201362303</v>
      </c>
      <c r="J54" s="128">
        <v>-9321448.8501302004</v>
      </c>
      <c r="K54" s="128">
        <v>-31972.6</v>
      </c>
      <c r="L54" s="128">
        <v>0</v>
      </c>
      <c r="M54" s="128">
        <v>-9289476.3000000007</v>
      </c>
      <c r="N54" s="130"/>
      <c r="O54" s="125"/>
      <c r="P54" s="125"/>
    </row>
    <row r="55" spans="1:16" ht="26.25" customHeight="1" x14ac:dyDescent="0.2">
      <c r="A55" s="131"/>
      <c r="B55" s="131" t="s">
        <v>239</v>
      </c>
      <c r="C55" s="131"/>
      <c r="D55" s="132" t="s">
        <v>1431</v>
      </c>
      <c r="E55" s="133">
        <v>156635522</v>
      </c>
      <c r="F55" s="133">
        <v>158293173</v>
      </c>
      <c r="G55" s="133">
        <v>164628623</v>
      </c>
      <c r="H55" s="133">
        <v>164586466.64861</v>
      </c>
      <c r="I55" s="135">
        <v>99.974393060804502</v>
      </c>
      <c r="J55" s="133">
        <v>-42156.351390004202</v>
      </c>
      <c r="K55" s="133">
        <v>-18107.2</v>
      </c>
      <c r="L55" s="133">
        <v>0</v>
      </c>
      <c r="M55" s="133">
        <v>-24049.151390004201</v>
      </c>
      <c r="N55" s="130"/>
      <c r="O55" s="125"/>
      <c r="P55" s="125"/>
    </row>
    <row r="56" spans="1:16" ht="24.75" customHeight="1" x14ac:dyDescent="0.2">
      <c r="A56" s="131"/>
      <c r="B56" s="131"/>
      <c r="C56" s="131" t="s">
        <v>264</v>
      </c>
      <c r="D56" s="132" t="s">
        <v>1290</v>
      </c>
      <c r="E56" s="133">
        <v>0</v>
      </c>
      <c r="F56" s="133">
        <v>0</v>
      </c>
      <c r="G56" s="133">
        <v>39027167.200000003</v>
      </c>
      <c r="H56" s="133">
        <v>39002018.926540002</v>
      </c>
      <c r="I56" s="135">
        <v>99.935562134625002</v>
      </c>
      <c r="J56" s="133">
        <v>-25148.2734600082</v>
      </c>
      <c r="K56" s="133">
        <v>-1479.8</v>
      </c>
      <c r="L56" s="133">
        <v>0</v>
      </c>
      <c r="M56" s="133">
        <v>-23668.473460000801</v>
      </c>
      <c r="N56" s="130"/>
      <c r="O56" s="125"/>
      <c r="P56" s="125"/>
    </row>
    <row r="57" spans="1:16" ht="12.75" x14ac:dyDescent="0.2">
      <c r="A57" s="131"/>
      <c r="B57" s="131"/>
      <c r="C57" s="131" t="s">
        <v>237</v>
      </c>
      <c r="D57" s="132" t="s">
        <v>350</v>
      </c>
      <c r="E57" s="133">
        <v>0</v>
      </c>
      <c r="F57" s="133">
        <v>0</v>
      </c>
      <c r="G57" s="133">
        <v>1683679.3</v>
      </c>
      <c r="H57" s="133">
        <v>1681775.9246499999</v>
      </c>
      <c r="I57" s="135">
        <v>99.886951431308802</v>
      </c>
      <c r="J57" s="133">
        <v>-1903.3753499996401</v>
      </c>
      <c r="K57" s="133">
        <v>-1903.4</v>
      </c>
      <c r="L57" s="133">
        <v>0</v>
      </c>
      <c r="M57" s="133">
        <v>2.4649999896155399E-2</v>
      </c>
      <c r="N57" s="130"/>
      <c r="O57" s="125"/>
      <c r="P57" s="125"/>
    </row>
    <row r="58" spans="1:16" ht="13.5" customHeight="1" x14ac:dyDescent="0.2">
      <c r="A58" s="131"/>
      <c r="B58" s="131"/>
      <c r="C58" s="131" t="s">
        <v>294</v>
      </c>
      <c r="D58" s="132" t="s">
        <v>304</v>
      </c>
      <c r="E58" s="133">
        <v>0</v>
      </c>
      <c r="F58" s="133">
        <v>0</v>
      </c>
      <c r="G58" s="133">
        <v>2077885.9</v>
      </c>
      <c r="H58" s="133">
        <v>2077275.46637</v>
      </c>
      <c r="I58" s="135">
        <v>99.9706223700734</v>
      </c>
      <c r="J58" s="133">
        <v>-610.43362999986903</v>
      </c>
      <c r="K58" s="133">
        <v>-396.2</v>
      </c>
      <c r="L58" s="133">
        <v>0</v>
      </c>
      <c r="M58" s="133">
        <v>-214.23362999986901</v>
      </c>
      <c r="N58" s="130"/>
      <c r="O58" s="125"/>
      <c r="P58" s="125"/>
    </row>
    <row r="59" spans="1:16" ht="13.5" customHeight="1" x14ac:dyDescent="0.2">
      <c r="A59" s="131"/>
      <c r="B59" s="131"/>
      <c r="C59" s="131" t="s">
        <v>296</v>
      </c>
      <c r="D59" s="132" t="s">
        <v>351</v>
      </c>
      <c r="E59" s="133">
        <v>0</v>
      </c>
      <c r="F59" s="133">
        <v>0</v>
      </c>
      <c r="G59" s="133">
        <v>31251.3</v>
      </c>
      <c r="H59" s="133">
        <v>31251.219669999999</v>
      </c>
      <c r="I59" s="135">
        <v>99.999742954693104</v>
      </c>
      <c r="J59" s="133">
        <v>-8.0329999997047694E-2</v>
      </c>
      <c r="K59" s="133">
        <v>-0.1</v>
      </c>
      <c r="L59" s="133">
        <v>0</v>
      </c>
      <c r="M59" s="133">
        <v>1.9669999999314298E-2</v>
      </c>
      <c r="N59" s="130"/>
      <c r="O59" s="125"/>
      <c r="P59" s="125"/>
    </row>
    <row r="60" spans="1:16" ht="12.75" x14ac:dyDescent="0.2">
      <c r="A60" s="131"/>
      <c r="B60" s="131"/>
      <c r="C60" s="131" t="s">
        <v>241</v>
      </c>
      <c r="D60" s="132" t="s">
        <v>242</v>
      </c>
      <c r="E60" s="133">
        <v>0</v>
      </c>
      <c r="F60" s="133">
        <v>0</v>
      </c>
      <c r="G60" s="133">
        <v>121808639.3</v>
      </c>
      <c r="H60" s="133">
        <v>121794145.11138</v>
      </c>
      <c r="I60" s="135">
        <v>99.988100853352194</v>
      </c>
      <c r="J60" s="133">
        <v>-14494.188620001099</v>
      </c>
      <c r="K60" s="133">
        <v>-14327.7</v>
      </c>
      <c r="L60" s="133">
        <v>0</v>
      </c>
      <c r="M60" s="133">
        <v>-166.488620001079</v>
      </c>
      <c r="N60" s="130"/>
      <c r="O60" s="125"/>
      <c r="P60" s="125"/>
    </row>
    <row r="61" spans="1:16" ht="14.25" customHeight="1" x14ac:dyDescent="0.2">
      <c r="A61" s="131"/>
      <c r="B61" s="131" t="s">
        <v>794</v>
      </c>
      <c r="C61" s="131"/>
      <c r="D61" s="132" t="s">
        <v>795</v>
      </c>
      <c r="E61" s="133">
        <v>7234908</v>
      </c>
      <c r="F61" s="133">
        <v>7165702</v>
      </c>
      <c r="G61" s="133">
        <v>7266153</v>
      </c>
      <c r="H61" s="133">
        <v>7261413.5143900001</v>
      </c>
      <c r="I61" s="135">
        <v>99.934773110200098</v>
      </c>
      <c r="J61" s="133">
        <v>-4739.4856099998597</v>
      </c>
      <c r="K61" s="133">
        <v>-2517.6999999999998</v>
      </c>
      <c r="L61" s="133">
        <v>0</v>
      </c>
      <c r="M61" s="133">
        <v>-2221.7856099998598</v>
      </c>
      <c r="N61" s="130"/>
      <c r="O61" s="125"/>
      <c r="P61" s="125"/>
    </row>
    <row r="62" spans="1:16" ht="14.25" customHeight="1" x14ac:dyDescent="0.2">
      <c r="A62" s="131"/>
      <c r="B62" s="131"/>
      <c r="C62" s="131" t="s">
        <v>264</v>
      </c>
      <c r="D62" s="132" t="s">
        <v>796</v>
      </c>
      <c r="E62" s="133">
        <v>0</v>
      </c>
      <c r="F62" s="133">
        <v>0</v>
      </c>
      <c r="G62" s="133">
        <v>7266153</v>
      </c>
      <c r="H62" s="133">
        <v>7261413.5143900001</v>
      </c>
      <c r="I62" s="135">
        <v>99.934773110200098</v>
      </c>
      <c r="J62" s="133">
        <v>-4739.4856099998597</v>
      </c>
      <c r="K62" s="133">
        <v>-2517.6999999999998</v>
      </c>
      <c r="L62" s="133">
        <v>0</v>
      </c>
      <c r="M62" s="133">
        <v>-2221.7856099998598</v>
      </c>
      <c r="N62" s="130"/>
      <c r="O62" s="125"/>
      <c r="P62" s="125"/>
    </row>
    <row r="63" spans="1:16" ht="27" customHeight="1" x14ac:dyDescent="0.2">
      <c r="A63" s="131"/>
      <c r="B63" s="131" t="s">
        <v>623</v>
      </c>
      <c r="C63" s="131"/>
      <c r="D63" s="132" t="s">
        <v>624</v>
      </c>
      <c r="E63" s="133">
        <v>21863522</v>
      </c>
      <c r="F63" s="133">
        <v>28919160</v>
      </c>
      <c r="G63" s="133">
        <v>30776311</v>
      </c>
      <c r="H63" s="133">
        <v>30776269.006749999</v>
      </c>
      <c r="I63" s="135">
        <v>99.999863553334905</v>
      </c>
      <c r="J63" s="133">
        <v>-41.993250001221902</v>
      </c>
      <c r="K63" s="133">
        <v>-42</v>
      </c>
      <c r="L63" s="133">
        <v>0</v>
      </c>
      <c r="M63" s="133">
        <v>6.7499987781047804E-3</v>
      </c>
      <c r="N63" s="130"/>
      <c r="O63" s="125"/>
      <c r="P63" s="125"/>
    </row>
    <row r="64" spans="1:16" ht="12.75" x14ac:dyDescent="0.2">
      <c r="A64" s="131"/>
      <c r="B64" s="131" t="s">
        <v>625</v>
      </c>
      <c r="C64" s="131"/>
      <c r="D64" s="132" t="s">
        <v>626</v>
      </c>
      <c r="E64" s="133">
        <v>267406647</v>
      </c>
      <c r="F64" s="133">
        <v>295412968</v>
      </c>
      <c r="G64" s="133">
        <v>314051826</v>
      </c>
      <c r="H64" s="133">
        <v>306802453.41807002</v>
      </c>
      <c r="I64" s="135">
        <v>97.691663610346296</v>
      </c>
      <c r="J64" s="133">
        <v>-7249372.5819298597</v>
      </c>
      <c r="K64" s="133">
        <v>-8094.5</v>
      </c>
      <c r="L64" s="133">
        <v>0</v>
      </c>
      <c r="M64" s="133">
        <v>-7241278.0819299594</v>
      </c>
      <c r="N64" s="130"/>
      <c r="O64" s="125"/>
      <c r="P64" s="125"/>
    </row>
    <row r="65" spans="1:16" ht="14.25" customHeight="1" x14ac:dyDescent="0.2">
      <c r="A65" s="131"/>
      <c r="B65" s="131"/>
      <c r="C65" s="131" t="s">
        <v>264</v>
      </c>
      <c r="D65" s="132" t="s">
        <v>627</v>
      </c>
      <c r="E65" s="133">
        <v>0</v>
      </c>
      <c r="F65" s="133">
        <v>0</v>
      </c>
      <c r="G65" s="133">
        <v>1409860</v>
      </c>
      <c r="H65" s="133">
        <v>1408825.7573800001</v>
      </c>
      <c r="I65" s="135">
        <v>99.926642175818898</v>
      </c>
      <c r="J65" s="133">
        <v>-1034.2426199996801</v>
      </c>
      <c r="K65" s="133">
        <v>-124.8</v>
      </c>
      <c r="L65" s="133">
        <v>0</v>
      </c>
      <c r="M65" s="133">
        <v>-909.44261999991704</v>
      </c>
      <c r="N65" s="130"/>
      <c r="O65" s="125"/>
      <c r="P65" s="125"/>
    </row>
    <row r="66" spans="1:16" ht="12" customHeight="1" x14ac:dyDescent="0.2">
      <c r="A66" s="131"/>
      <c r="B66" s="131"/>
      <c r="C66" s="131" t="s">
        <v>237</v>
      </c>
      <c r="D66" s="132" t="s">
        <v>628</v>
      </c>
      <c r="E66" s="133">
        <v>0</v>
      </c>
      <c r="F66" s="133">
        <v>0</v>
      </c>
      <c r="G66" s="133">
        <v>46133690</v>
      </c>
      <c r="H66" s="133">
        <v>46089120.433130004</v>
      </c>
      <c r="I66" s="135">
        <v>99.903390414098595</v>
      </c>
      <c r="J66" s="133">
        <v>-44569.566870018803</v>
      </c>
      <c r="K66" s="133">
        <v>-6626.2</v>
      </c>
      <c r="L66" s="133">
        <v>0</v>
      </c>
      <c r="M66" s="133">
        <v>-37943.366869996498</v>
      </c>
      <c r="N66" s="130"/>
      <c r="O66" s="125"/>
      <c r="P66" s="125"/>
    </row>
    <row r="67" spans="1:16" ht="14.25" customHeight="1" x14ac:dyDescent="0.2">
      <c r="A67" s="131"/>
      <c r="B67" s="131"/>
      <c r="C67" s="131" t="s">
        <v>320</v>
      </c>
      <c r="D67" s="132" t="s">
        <v>629</v>
      </c>
      <c r="E67" s="133">
        <v>0</v>
      </c>
      <c r="F67" s="133">
        <v>0</v>
      </c>
      <c r="G67" s="133">
        <v>1205181.1000000001</v>
      </c>
      <c r="H67" s="133">
        <v>1204691.9820300001</v>
      </c>
      <c r="I67" s="135">
        <v>99.959415396574002</v>
      </c>
      <c r="J67" s="133">
        <v>-489.11797000025399</v>
      </c>
      <c r="K67" s="133">
        <v>-391.4</v>
      </c>
      <c r="L67" s="133">
        <v>0</v>
      </c>
      <c r="M67" s="133">
        <v>-97.717970000021197</v>
      </c>
      <c r="N67" s="130"/>
      <c r="O67" s="125"/>
      <c r="P67" s="125"/>
    </row>
    <row r="68" spans="1:16" ht="12.75" customHeight="1" x14ac:dyDescent="0.2">
      <c r="A68" s="131"/>
      <c r="B68" s="131"/>
      <c r="C68" s="131" t="s">
        <v>630</v>
      </c>
      <c r="D68" s="132" t="s">
        <v>631</v>
      </c>
      <c r="E68" s="133">
        <v>0</v>
      </c>
      <c r="F68" s="133">
        <v>0</v>
      </c>
      <c r="G68" s="133">
        <v>5616003</v>
      </c>
      <c r="H68" s="133">
        <v>5423625.7065899996</v>
      </c>
      <c r="I68" s="135">
        <v>96.574480223568202</v>
      </c>
      <c r="J68" s="133">
        <v>-192377.29341000001</v>
      </c>
      <c r="K68" s="133">
        <v>-3.3</v>
      </c>
      <c r="L68" s="133">
        <v>0</v>
      </c>
      <c r="M68" s="133">
        <v>-192373.99341</v>
      </c>
      <c r="N68" s="130"/>
      <c r="O68" s="125"/>
      <c r="P68" s="125"/>
    </row>
    <row r="69" spans="1:16" ht="12.75" x14ac:dyDescent="0.2">
      <c r="A69" s="131"/>
      <c r="B69" s="131"/>
      <c r="C69" s="131" t="s">
        <v>244</v>
      </c>
      <c r="D69" s="132" t="s">
        <v>632</v>
      </c>
      <c r="E69" s="133">
        <v>0</v>
      </c>
      <c r="F69" s="133">
        <v>0</v>
      </c>
      <c r="G69" s="133">
        <v>28931195.300000001</v>
      </c>
      <c r="H69" s="133">
        <v>24753486.737119999</v>
      </c>
      <c r="I69" s="135">
        <v>85.559848047895898</v>
      </c>
      <c r="J69" s="133">
        <v>-4177708.5628800001</v>
      </c>
      <c r="K69" s="133">
        <v>-18.600000000000001</v>
      </c>
      <c r="L69" s="133">
        <v>0</v>
      </c>
      <c r="M69" s="133">
        <v>-4177689.96288</v>
      </c>
      <c r="N69" s="130"/>
      <c r="O69" s="125"/>
      <c r="P69" s="125"/>
    </row>
    <row r="70" spans="1:16" ht="12.75" customHeight="1" x14ac:dyDescent="0.2">
      <c r="A70" s="131"/>
      <c r="B70" s="131"/>
      <c r="C70" s="131" t="s">
        <v>246</v>
      </c>
      <c r="D70" s="132" t="s">
        <v>633</v>
      </c>
      <c r="E70" s="133">
        <v>0</v>
      </c>
      <c r="F70" s="133">
        <v>0</v>
      </c>
      <c r="G70" s="133">
        <v>4772082</v>
      </c>
      <c r="H70" s="133">
        <v>3582161.6575099998</v>
      </c>
      <c r="I70" s="135">
        <v>75.064964464357502</v>
      </c>
      <c r="J70" s="133">
        <v>-1189920.34249</v>
      </c>
      <c r="K70" s="133">
        <v>-2.2999999999999998</v>
      </c>
      <c r="L70" s="133">
        <v>0</v>
      </c>
      <c r="M70" s="133">
        <v>-1189918.0424899999</v>
      </c>
      <c r="N70" s="130"/>
      <c r="O70" s="125"/>
      <c r="P70" s="125"/>
    </row>
    <row r="71" spans="1:16" ht="25.5" x14ac:dyDescent="0.2">
      <c r="A71" s="131"/>
      <c r="B71" s="131"/>
      <c r="C71" s="131" t="s">
        <v>248</v>
      </c>
      <c r="D71" s="132" t="s">
        <v>1432</v>
      </c>
      <c r="E71" s="133">
        <v>0</v>
      </c>
      <c r="F71" s="133">
        <v>0</v>
      </c>
      <c r="G71" s="133">
        <v>89198.6</v>
      </c>
      <c r="H71" s="133">
        <v>89182.983210000006</v>
      </c>
      <c r="I71" s="135">
        <v>99.982492113104897</v>
      </c>
      <c r="J71" s="133">
        <v>-15.61679</v>
      </c>
      <c r="K71" s="133">
        <v>-15.6</v>
      </c>
      <c r="L71" s="133">
        <v>0</v>
      </c>
      <c r="M71" s="133">
        <v>-1.6790000000037601E-2</v>
      </c>
      <c r="N71" s="130"/>
      <c r="O71" s="125"/>
      <c r="P71" s="125"/>
    </row>
    <row r="72" spans="1:16" ht="14.25" customHeight="1" x14ac:dyDescent="0.2">
      <c r="A72" s="131"/>
      <c r="B72" s="131"/>
      <c r="C72" s="131" t="s">
        <v>435</v>
      </c>
      <c r="D72" s="132" t="s">
        <v>635</v>
      </c>
      <c r="E72" s="133">
        <v>0</v>
      </c>
      <c r="F72" s="133">
        <v>0</v>
      </c>
      <c r="G72" s="133">
        <v>145326403.40000001</v>
      </c>
      <c r="H72" s="133">
        <v>145324379.722</v>
      </c>
      <c r="I72" s="135">
        <v>99.998607494610297</v>
      </c>
      <c r="J72" s="133">
        <v>-2023.6780000328999</v>
      </c>
      <c r="K72" s="133">
        <v>-110.2</v>
      </c>
      <c r="L72" s="133">
        <v>0</v>
      </c>
      <c r="M72" s="133">
        <v>-1913.4780000031001</v>
      </c>
      <c r="N72" s="130"/>
      <c r="O72" s="125"/>
      <c r="P72" s="125"/>
    </row>
    <row r="73" spans="1:16" ht="12.75" customHeight="1" x14ac:dyDescent="0.2">
      <c r="A73" s="131"/>
      <c r="B73" s="131"/>
      <c r="C73" s="131" t="s">
        <v>509</v>
      </c>
      <c r="D73" s="132" t="s">
        <v>304</v>
      </c>
      <c r="E73" s="133">
        <v>0</v>
      </c>
      <c r="F73" s="133">
        <v>0</v>
      </c>
      <c r="G73" s="133">
        <v>104023.7</v>
      </c>
      <c r="H73" s="133">
        <v>104016.71643</v>
      </c>
      <c r="I73" s="135">
        <v>99.993286558736102</v>
      </c>
      <c r="J73" s="133">
        <v>-6.98356999999669</v>
      </c>
      <c r="K73" s="133">
        <v>-7</v>
      </c>
      <c r="L73" s="133">
        <v>0</v>
      </c>
      <c r="M73" s="133">
        <v>1.64300000033109E-2</v>
      </c>
      <c r="N73" s="130"/>
      <c r="O73" s="125"/>
      <c r="P73" s="125"/>
    </row>
    <row r="74" spans="1:16" ht="12.75" x14ac:dyDescent="0.2">
      <c r="A74" s="131"/>
      <c r="B74" s="131"/>
      <c r="C74" s="131" t="s">
        <v>396</v>
      </c>
      <c r="D74" s="132" t="s">
        <v>636</v>
      </c>
      <c r="E74" s="133">
        <v>0</v>
      </c>
      <c r="F74" s="133">
        <v>0</v>
      </c>
      <c r="G74" s="133">
        <v>72392895.400000006</v>
      </c>
      <c r="H74" s="133">
        <v>70752446.197779998</v>
      </c>
      <c r="I74" s="135">
        <v>97.733963819024197</v>
      </c>
      <c r="J74" s="133">
        <v>-1640449.2022199901</v>
      </c>
      <c r="K74" s="133">
        <v>-17.100000000000001</v>
      </c>
      <c r="L74" s="133">
        <v>0</v>
      </c>
      <c r="M74" s="133">
        <v>-1640432.10222001</v>
      </c>
      <c r="N74" s="130"/>
      <c r="O74" s="125"/>
      <c r="P74" s="125"/>
    </row>
    <row r="75" spans="1:16" ht="12.75" x14ac:dyDescent="0.2">
      <c r="A75" s="131"/>
      <c r="B75" s="131"/>
      <c r="C75" s="131" t="s">
        <v>241</v>
      </c>
      <c r="D75" s="132" t="s">
        <v>242</v>
      </c>
      <c r="E75" s="133">
        <v>0</v>
      </c>
      <c r="F75" s="133">
        <v>0</v>
      </c>
      <c r="G75" s="133">
        <v>1864809.5</v>
      </c>
      <c r="H75" s="133">
        <v>1864733.99462</v>
      </c>
      <c r="I75" s="135">
        <v>99.995951040575505</v>
      </c>
      <c r="J75" s="133">
        <v>-75.505379999754993</v>
      </c>
      <c r="K75" s="133">
        <v>-75.5</v>
      </c>
      <c r="L75" s="133">
        <v>0</v>
      </c>
      <c r="M75" s="133">
        <v>-5.3799999877810504E-3</v>
      </c>
      <c r="N75" s="130"/>
      <c r="O75" s="125"/>
      <c r="P75" s="125"/>
    </row>
    <row r="76" spans="1:16" ht="13.5" customHeight="1" x14ac:dyDescent="0.2">
      <c r="A76" s="131"/>
      <c r="B76" s="131"/>
      <c r="C76" s="131" t="s">
        <v>637</v>
      </c>
      <c r="D76" s="132" t="s">
        <v>638</v>
      </c>
      <c r="E76" s="133">
        <v>0</v>
      </c>
      <c r="F76" s="133">
        <v>0</v>
      </c>
      <c r="G76" s="133">
        <v>3939417</v>
      </c>
      <c r="H76" s="133">
        <v>3938714.53027</v>
      </c>
      <c r="I76" s="135">
        <v>99.982168180469301</v>
      </c>
      <c r="J76" s="133">
        <v>-702.46973000001196</v>
      </c>
      <c r="K76" s="133">
        <v>-702.5</v>
      </c>
      <c r="L76" s="133">
        <v>0</v>
      </c>
      <c r="M76" s="133">
        <v>3.0269999988377101E-2</v>
      </c>
      <c r="N76" s="130"/>
      <c r="O76" s="125"/>
      <c r="P76" s="125"/>
    </row>
    <row r="77" spans="1:16" ht="12.75" customHeight="1" x14ac:dyDescent="0.2">
      <c r="A77" s="131"/>
      <c r="B77" s="131"/>
      <c r="C77" s="131" t="s">
        <v>639</v>
      </c>
      <c r="D77" s="132" t="s">
        <v>640</v>
      </c>
      <c r="E77" s="133">
        <v>0</v>
      </c>
      <c r="F77" s="133">
        <v>0</v>
      </c>
      <c r="G77" s="133">
        <v>2267067</v>
      </c>
      <c r="H77" s="133">
        <v>2267067</v>
      </c>
      <c r="I77" s="135">
        <v>100</v>
      </c>
      <c r="J77" s="133">
        <v>0</v>
      </c>
      <c r="K77" s="133">
        <v>0</v>
      </c>
      <c r="L77" s="133">
        <v>0</v>
      </c>
      <c r="M77" s="133">
        <v>0</v>
      </c>
      <c r="N77" s="130"/>
      <c r="O77" s="125"/>
      <c r="P77" s="125"/>
    </row>
    <row r="78" spans="1:16" ht="12.75" x14ac:dyDescent="0.2">
      <c r="A78" s="131"/>
      <c r="B78" s="131" t="s">
        <v>641</v>
      </c>
      <c r="C78" s="131"/>
      <c r="D78" s="132" t="s">
        <v>642</v>
      </c>
      <c r="E78" s="133">
        <v>62536300</v>
      </c>
      <c r="F78" s="133">
        <v>76423084</v>
      </c>
      <c r="G78" s="133">
        <v>79069504</v>
      </c>
      <c r="H78" s="133">
        <v>78985093.109229997</v>
      </c>
      <c r="I78" s="135">
        <v>99.893244694224904</v>
      </c>
      <c r="J78" s="133">
        <v>-84410.890770018101</v>
      </c>
      <c r="K78" s="133">
        <v>-2183.1999999999998</v>
      </c>
      <c r="L78" s="133">
        <v>0</v>
      </c>
      <c r="M78" s="133">
        <v>-82227.690769999899</v>
      </c>
      <c r="N78" s="130"/>
      <c r="O78" s="125"/>
      <c r="P78" s="125"/>
    </row>
    <row r="79" spans="1:16" ht="12.75" x14ac:dyDescent="0.2">
      <c r="A79" s="131"/>
      <c r="B79" s="131"/>
      <c r="C79" s="131" t="s">
        <v>264</v>
      </c>
      <c r="D79" s="132" t="s">
        <v>643</v>
      </c>
      <c r="E79" s="133">
        <v>0</v>
      </c>
      <c r="F79" s="133">
        <v>0</v>
      </c>
      <c r="G79" s="133">
        <v>68267567.5</v>
      </c>
      <c r="H79" s="133">
        <v>68264772.679930001</v>
      </c>
      <c r="I79" s="135">
        <v>99.9959060793107</v>
      </c>
      <c r="J79" s="133">
        <v>-2794.8200699836002</v>
      </c>
      <c r="K79" s="133">
        <v>-2148.5</v>
      </c>
      <c r="L79" s="133">
        <v>0</v>
      </c>
      <c r="M79" s="133">
        <v>-646.32006999850296</v>
      </c>
      <c r="N79" s="130"/>
      <c r="O79" s="125"/>
      <c r="P79" s="125"/>
    </row>
    <row r="80" spans="1:16" ht="12" customHeight="1" x14ac:dyDescent="0.2">
      <c r="A80" s="131"/>
      <c r="B80" s="131"/>
      <c r="C80" s="131" t="s">
        <v>409</v>
      </c>
      <c r="D80" s="132" t="s">
        <v>644</v>
      </c>
      <c r="E80" s="133">
        <v>0</v>
      </c>
      <c r="F80" s="133">
        <v>0</v>
      </c>
      <c r="G80" s="133">
        <v>3789898</v>
      </c>
      <c r="H80" s="133">
        <v>3721997.1233000001</v>
      </c>
      <c r="I80" s="135">
        <v>98.2083719218829</v>
      </c>
      <c r="J80" s="133">
        <v>-67900.876699999906</v>
      </c>
      <c r="K80" s="133">
        <v>-33.799999999999997</v>
      </c>
      <c r="L80" s="133">
        <v>0</v>
      </c>
      <c r="M80" s="133">
        <v>-67867.076699999903</v>
      </c>
      <c r="N80" s="130"/>
      <c r="O80" s="125"/>
      <c r="P80" s="125"/>
    </row>
    <row r="81" spans="1:16" ht="12.75" x14ac:dyDescent="0.2">
      <c r="A81" s="131"/>
      <c r="B81" s="131"/>
      <c r="C81" s="131" t="s">
        <v>294</v>
      </c>
      <c r="D81" s="132" t="s">
        <v>645</v>
      </c>
      <c r="E81" s="133">
        <v>0</v>
      </c>
      <c r="F81" s="133">
        <v>0</v>
      </c>
      <c r="G81" s="133">
        <v>89171</v>
      </c>
      <c r="H81" s="133">
        <v>89170.063999999998</v>
      </c>
      <c r="I81" s="135">
        <v>99.998950331385799</v>
      </c>
      <c r="J81" s="133">
        <v>-0.93600000000151296</v>
      </c>
      <c r="K81" s="133">
        <v>-0.9</v>
      </c>
      <c r="L81" s="133">
        <v>0</v>
      </c>
      <c r="M81" s="133">
        <v>-3.6000000001513398E-2</v>
      </c>
      <c r="N81" s="130"/>
      <c r="O81" s="125"/>
      <c r="P81" s="125"/>
    </row>
    <row r="82" spans="1:16" ht="12" customHeight="1" x14ac:dyDescent="0.2">
      <c r="A82" s="131"/>
      <c r="B82" s="131"/>
      <c r="C82" s="131" t="s">
        <v>244</v>
      </c>
      <c r="D82" s="132" t="s">
        <v>1433</v>
      </c>
      <c r="E82" s="133">
        <v>0</v>
      </c>
      <c r="F82" s="133">
        <v>0</v>
      </c>
      <c r="G82" s="133">
        <v>6922867.5</v>
      </c>
      <c r="H82" s="133">
        <v>6909153.2419999996</v>
      </c>
      <c r="I82" s="135">
        <v>99.801899169672097</v>
      </c>
      <c r="J82" s="133">
        <v>-13714.2579999994</v>
      </c>
      <c r="K82" s="133">
        <v>0</v>
      </c>
      <c r="L82" s="133">
        <v>0</v>
      </c>
      <c r="M82" s="133">
        <v>-13714.2580000004</v>
      </c>
      <c r="N82" s="130"/>
      <c r="O82" s="125"/>
      <c r="P82" s="125"/>
    </row>
    <row r="83" spans="1:16" ht="12" customHeight="1" x14ac:dyDescent="0.2">
      <c r="A83" s="131"/>
      <c r="B83" s="131" t="s">
        <v>647</v>
      </c>
      <c r="C83" s="131"/>
      <c r="D83" s="132" t="s">
        <v>648</v>
      </c>
      <c r="E83" s="133">
        <v>19504548</v>
      </c>
      <c r="F83" s="133">
        <v>20054625</v>
      </c>
      <c r="G83" s="133">
        <v>20746860</v>
      </c>
      <c r="H83" s="133">
        <v>20744253.661049999</v>
      </c>
      <c r="I83" s="135">
        <v>99.987437429326604</v>
      </c>
      <c r="J83" s="133">
        <v>-2606.3389500007002</v>
      </c>
      <c r="K83" s="133">
        <v>-398.5</v>
      </c>
      <c r="L83" s="133">
        <v>0</v>
      </c>
      <c r="M83" s="133">
        <v>-2207.8389500007002</v>
      </c>
      <c r="N83" s="130"/>
      <c r="O83" s="125"/>
      <c r="P83" s="125"/>
    </row>
    <row r="84" spans="1:16" ht="12.75" x14ac:dyDescent="0.2">
      <c r="A84" s="131"/>
      <c r="B84" s="131"/>
      <c r="C84" s="131" t="s">
        <v>264</v>
      </c>
      <c r="D84" s="132" t="s">
        <v>649</v>
      </c>
      <c r="E84" s="133">
        <v>0</v>
      </c>
      <c r="F84" s="133">
        <v>0</v>
      </c>
      <c r="G84" s="133">
        <v>20746860</v>
      </c>
      <c r="H84" s="133">
        <v>20744253.661049999</v>
      </c>
      <c r="I84" s="135">
        <v>99.987437429326604</v>
      </c>
      <c r="J84" s="133">
        <v>-2606.3389500007002</v>
      </c>
      <c r="K84" s="133">
        <v>-398.5</v>
      </c>
      <c r="L84" s="133">
        <v>0</v>
      </c>
      <c r="M84" s="133">
        <v>-2207.8389500007002</v>
      </c>
      <c r="N84" s="130"/>
      <c r="O84" s="125"/>
      <c r="P84" s="125"/>
    </row>
    <row r="85" spans="1:16" ht="13.5" customHeight="1" x14ac:dyDescent="0.2">
      <c r="A85" s="131"/>
      <c r="B85" s="131" t="s">
        <v>705</v>
      </c>
      <c r="C85" s="131"/>
      <c r="D85" s="132" t="s">
        <v>706</v>
      </c>
      <c r="E85" s="133">
        <v>18353232</v>
      </c>
      <c r="F85" s="133">
        <v>18549401</v>
      </c>
      <c r="G85" s="133">
        <v>18838483</v>
      </c>
      <c r="H85" s="133">
        <v>16900362.404259998</v>
      </c>
      <c r="I85" s="135">
        <v>89.711907292429004</v>
      </c>
      <c r="J85" s="133">
        <v>-1938120.59574</v>
      </c>
      <c r="K85" s="133">
        <v>-628.9</v>
      </c>
      <c r="L85" s="133">
        <v>0</v>
      </c>
      <c r="M85" s="133">
        <v>-1937491.6957399994</v>
      </c>
      <c r="N85" s="130"/>
      <c r="O85" s="125"/>
      <c r="P85" s="125"/>
    </row>
    <row r="86" spans="1:16" ht="15" customHeight="1" x14ac:dyDescent="0.2">
      <c r="A86" s="131"/>
      <c r="B86" s="131"/>
      <c r="C86" s="131" t="s">
        <v>264</v>
      </c>
      <c r="D86" s="132" t="s">
        <v>707</v>
      </c>
      <c r="E86" s="133">
        <v>0</v>
      </c>
      <c r="F86" s="133">
        <v>0</v>
      </c>
      <c r="G86" s="133">
        <v>14264564</v>
      </c>
      <c r="H86" s="133">
        <v>14253087.673140001</v>
      </c>
      <c r="I86" s="135">
        <v>99.919546599110902</v>
      </c>
      <c r="J86" s="133">
        <v>-11476.326859999401</v>
      </c>
      <c r="K86" s="133">
        <v>-628.9</v>
      </c>
      <c r="L86" s="133">
        <v>0</v>
      </c>
      <c r="M86" s="133">
        <v>-10847.426859999399</v>
      </c>
      <c r="N86" s="130"/>
      <c r="O86" s="125"/>
      <c r="P86" s="125"/>
    </row>
    <row r="87" spans="1:16" ht="12.75" x14ac:dyDescent="0.2">
      <c r="A87" s="131"/>
      <c r="B87" s="131"/>
      <c r="C87" s="131" t="s">
        <v>305</v>
      </c>
      <c r="D87" s="132" t="s">
        <v>708</v>
      </c>
      <c r="E87" s="133">
        <v>0</v>
      </c>
      <c r="F87" s="133">
        <v>0</v>
      </c>
      <c r="G87" s="133">
        <v>4573919</v>
      </c>
      <c r="H87" s="133">
        <v>2647274.7311200001</v>
      </c>
      <c r="I87" s="135">
        <v>57.877604109736097</v>
      </c>
      <c r="J87" s="133">
        <v>-1926644.2688800001</v>
      </c>
      <c r="K87" s="133">
        <v>0</v>
      </c>
      <c r="L87" s="133">
        <v>0</v>
      </c>
      <c r="M87" s="133">
        <v>-1926644.2688800001</v>
      </c>
      <c r="N87" s="130"/>
      <c r="O87" s="125"/>
      <c r="P87" s="125"/>
    </row>
    <row r="88" spans="1:16" ht="14.25" customHeight="1" x14ac:dyDescent="0.2">
      <c r="A88" s="131"/>
      <c r="B88" s="131" t="s">
        <v>264</v>
      </c>
      <c r="C88" s="131"/>
      <c r="D88" s="132" t="s">
        <v>354</v>
      </c>
      <c r="E88" s="133">
        <v>0</v>
      </c>
      <c r="F88" s="133">
        <v>0</v>
      </c>
      <c r="G88" s="133">
        <v>122948.3</v>
      </c>
      <c r="H88" s="133">
        <v>122948.20452</v>
      </c>
      <c r="I88" s="135">
        <v>99.999922341341801</v>
      </c>
      <c r="J88" s="133">
        <v>-9.5480000003590304E-2</v>
      </c>
      <c r="K88" s="133">
        <v>-0.1</v>
      </c>
      <c r="L88" s="133">
        <v>0</v>
      </c>
      <c r="M88" s="133">
        <v>4.5199999964097596E-3</v>
      </c>
      <c r="N88" s="130"/>
      <c r="O88" s="125"/>
      <c r="P88" s="125"/>
    </row>
    <row r="89" spans="1:16" ht="12.75" x14ac:dyDescent="0.2">
      <c r="A89" s="131"/>
      <c r="B89" s="131" t="s">
        <v>237</v>
      </c>
      <c r="C89" s="131"/>
      <c r="D89" s="132" t="s">
        <v>1203</v>
      </c>
      <c r="E89" s="133">
        <v>0</v>
      </c>
      <c r="F89" s="133">
        <v>0</v>
      </c>
      <c r="G89" s="133">
        <v>27918.400000000001</v>
      </c>
      <c r="H89" s="133">
        <v>27918.37499</v>
      </c>
      <c r="I89" s="135">
        <v>99.999910417502406</v>
      </c>
      <c r="J89" s="133">
        <v>-2.5010000001202601E-2</v>
      </c>
      <c r="K89" s="133">
        <v>0</v>
      </c>
      <c r="L89" s="133">
        <v>0</v>
      </c>
      <c r="M89" s="133">
        <v>-2.5010000001202601E-2</v>
      </c>
      <c r="N89" s="130"/>
      <c r="O89" s="125"/>
      <c r="P89" s="125"/>
    </row>
    <row r="90" spans="1:16" ht="15" customHeight="1" x14ac:dyDescent="0.2">
      <c r="A90" s="131"/>
      <c r="B90" s="131" t="s">
        <v>329</v>
      </c>
      <c r="C90" s="131"/>
      <c r="D90" s="132" t="s">
        <v>414</v>
      </c>
      <c r="E90" s="133">
        <v>0</v>
      </c>
      <c r="F90" s="133">
        <v>0</v>
      </c>
      <c r="G90" s="133">
        <v>79302.8</v>
      </c>
      <c r="H90" s="133">
        <v>79302.720000000001</v>
      </c>
      <c r="I90" s="135">
        <v>99.999899120838094</v>
      </c>
      <c r="J90" s="133">
        <v>-8.0000000001746202E-2</v>
      </c>
      <c r="K90" s="133">
        <v>-0.1</v>
      </c>
      <c r="L90" s="133">
        <v>0</v>
      </c>
      <c r="M90" s="133">
        <v>1.99999999982538E-2</v>
      </c>
      <c r="N90" s="130"/>
      <c r="O90" s="125"/>
      <c r="P90" s="125"/>
    </row>
    <row r="91" spans="1:16" ht="12.75" x14ac:dyDescent="0.2">
      <c r="A91" s="131"/>
      <c r="B91" s="131" t="s">
        <v>703</v>
      </c>
      <c r="C91" s="131"/>
      <c r="D91" s="132" t="s">
        <v>704</v>
      </c>
      <c r="E91" s="133">
        <v>0</v>
      </c>
      <c r="F91" s="133">
        <v>0</v>
      </c>
      <c r="G91" s="133">
        <v>381.9</v>
      </c>
      <c r="H91" s="133">
        <v>381.488</v>
      </c>
      <c r="I91" s="135">
        <v>99.892118355590497</v>
      </c>
      <c r="J91" s="133">
        <v>-0.41199999999997799</v>
      </c>
      <c r="K91" s="133">
        <v>-0.4</v>
      </c>
      <c r="L91" s="133">
        <v>0</v>
      </c>
      <c r="M91" s="133">
        <v>-1.19999999999777E-2</v>
      </c>
      <c r="N91" s="130"/>
      <c r="O91" s="125"/>
      <c r="P91" s="125"/>
    </row>
    <row r="92" spans="1:16" ht="12.75" x14ac:dyDescent="0.2">
      <c r="A92" s="126" t="s">
        <v>356</v>
      </c>
      <c r="B92" s="126"/>
      <c r="C92" s="126"/>
      <c r="D92" s="127" t="s">
        <v>357</v>
      </c>
      <c r="E92" s="128">
        <v>201408483</v>
      </c>
      <c r="F92" s="128">
        <v>286725325</v>
      </c>
      <c r="G92" s="128">
        <v>262903152</v>
      </c>
      <c r="H92" s="128">
        <v>256303430.01181999</v>
      </c>
      <c r="I92" s="129">
        <v>97.489675594235493</v>
      </c>
      <c r="J92" s="128">
        <v>-6599721.9881801596</v>
      </c>
      <c r="K92" s="128">
        <v>-153039.79999999999</v>
      </c>
      <c r="L92" s="128">
        <v>0</v>
      </c>
      <c r="M92" s="128">
        <v>-6446682.2000000002</v>
      </c>
      <c r="N92" s="130"/>
      <c r="O92" s="125"/>
      <c r="P92" s="125"/>
    </row>
    <row r="93" spans="1:16" ht="39" customHeight="1" x14ac:dyDescent="0.2">
      <c r="A93" s="131"/>
      <c r="B93" s="131" t="s">
        <v>239</v>
      </c>
      <c r="C93" s="131"/>
      <c r="D93" s="132" t="s">
        <v>1434</v>
      </c>
      <c r="E93" s="133">
        <v>20454176</v>
      </c>
      <c r="F93" s="133">
        <v>24712006</v>
      </c>
      <c r="G93" s="133">
        <v>25024807</v>
      </c>
      <c r="H93" s="133">
        <v>24975093.379730001</v>
      </c>
      <c r="I93" s="135">
        <v>99.801342642642595</v>
      </c>
      <c r="J93" s="133">
        <v>-49713.620269998901</v>
      </c>
      <c r="K93" s="133">
        <v>-5190.6000000000004</v>
      </c>
      <c r="L93" s="133">
        <v>0</v>
      </c>
      <c r="M93" s="133">
        <v>-44523.020270002598</v>
      </c>
      <c r="N93" s="130"/>
      <c r="O93" s="125"/>
      <c r="P93" s="125"/>
    </row>
    <row r="94" spans="1:16" ht="26.25" customHeight="1" x14ac:dyDescent="0.2">
      <c r="A94" s="131"/>
      <c r="B94" s="131"/>
      <c r="C94" s="131" t="s">
        <v>264</v>
      </c>
      <c r="D94" s="132" t="s">
        <v>1303</v>
      </c>
      <c r="E94" s="133">
        <v>0</v>
      </c>
      <c r="F94" s="133">
        <v>0</v>
      </c>
      <c r="G94" s="133">
        <v>3508400.4</v>
      </c>
      <c r="H94" s="133">
        <v>3463070.89383</v>
      </c>
      <c r="I94" s="135">
        <v>98.707972266506403</v>
      </c>
      <c r="J94" s="133">
        <v>-45329.506170000001</v>
      </c>
      <c r="K94" s="133">
        <v>-2073.1999999999998</v>
      </c>
      <c r="L94" s="133">
        <v>0</v>
      </c>
      <c r="M94" s="133">
        <v>-43256.306170000003</v>
      </c>
      <c r="N94" s="130"/>
      <c r="O94" s="125"/>
      <c r="P94" s="125"/>
    </row>
    <row r="95" spans="1:16" ht="13.5" customHeight="1" x14ac:dyDescent="0.2">
      <c r="A95" s="131"/>
      <c r="B95" s="131"/>
      <c r="C95" s="131" t="s">
        <v>294</v>
      </c>
      <c r="D95" s="132" t="s">
        <v>304</v>
      </c>
      <c r="E95" s="133">
        <v>0</v>
      </c>
      <c r="F95" s="133">
        <v>0</v>
      </c>
      <c r="G95" s="133">
        <v>355774.6</v>
      </c>
      <c r="H95" s="133">
        <v>355632.62803999998</v>
      </c>
      <c r="I95" s="135">
        <v>99.960094970242395</v>
      </c>
      <c r="J95" s="133">
        <v>-141.97195999999499</v>
      </c>
      <c r="K95" s="133">
        <v>-56.3</v>
      </c>
      <c r="L95" s="133">
        <v>0</v>
      </c>
      <c r="M95" s="133">
        <v>-85.671959999995295</v>
      </c>
      <c r="N95" s="130"/>
      <c r="O95" s="125"/>
      <c r="P95" s="125"/>
    </row>
    <row r="96" spans="1:16" ht="12.75" x14ac:dyDescent="0.2">
      <c r="A96" s="131"/>
      <c r="B96" s="131"/>
      <c r="C96" s="131" t="s">
        <v>241</v>
      </c>
      <c r="D96" s="132" t="s">
        <v>242</v>
      </c>
      <c r="E96" s="133">
        <v>0</v>
      </c>
      <c r="F96" s="133">
        <v>0</v>
      </c>
      <c r="G96" s="133">
        <v>21160632</v>
      </c>
      <c r="H96" s="133">
        <v>21156389.857859999</v>
      </c>
      <c r="I96" s="135">
        <v>99.979952668048796</v>
      </c>
      <c r="J96" s="133">
        <v>-4242.1421400047802</v>
      </c>
      <c r="K96" s="133">
        <v>-3061.1</v>
      </c>
      <c r="L96" s="133">
        <v>0</v>
      </c>
      <c r="M96" s="133">
        <v>-1181.04214000106</v>
      </c>
      <c r="N96" s="130"/>
      <c r="O96" s="125"/>
      <c r="P96" s="125"/>
    </row>
    <row r="97" spans="1:16" ht="14.25" customHeight="1" x14ac:dyDescent="0.2">
      <c r="A97" s="131"/>
      <c r="B97" s="131" t="s">
        <v>262</v>
      </c>
      <c r="C97" s="131"/>
      <c r="D97" s="132" t="s">
        <v>599</v>
      </c>
      <c r="E97" s="133">
        <v>79911061</v>
      </c>
      <c r="F97" s="133">
        <v>120250440</v>
      </c>
      <c r="G97" s="133">
        <v>119106773</v>
      </c>
      <c r="H97" s="133">
        <v>118102236.98128</v>
      </c>
      <c r="I97" s="135">
        <v>99.156608819617702</v>
      </c>
      <c r="J97" s="133">
        <v>-1004536.01871997</v>
      </c>
      <c r="K97" s="133">
        <v>-24672.400000000001</v>
      </c>
      <c r="L97" s="133">
        <v>0</v>
      </c>
      <c r="M97" s="133">
        <v>-979863.61872000096</v>
      </c>
      <c r="N97" s="130"/>
      <c r="O97" s="125"/>
      <c r="P97" s="125"/>
    </row>
    <row r="98" spans="1:16" ht="12" customHeight="1" x14ac:dyDescent="0.2">
      <c r="A98" s="131"/>
      <c r="B98" s="131"/>
      <c r="C98" s="131" t="s">
        <v>409</v>
      </c>
      <c r="D98" s="132" t="s">
        <v>600</v>
      </c>
      <c r="E98" s="133">
        <v>0</v>
      </c>
      <c r="F98" s="133">
        <v>0</v>
      </c>
      <c r="G98" s="133">
        <v>119106773</v>
      </c>
      <c r="H98" s="133">
        <v>118102236.98128</v>
      </c>
      <c r="I98" s="135">
        <v>99.156608819617702</v>
      </c>
      <c r="J98" s="133">
        <v>-1004536.01871997</v>
      </c>
      <c r="K98" s="133">
        <v>-24672.400000000001</v>
      </c>
      <c r="L98" s="133">
        <v>0</v>
      </c>
      <c r="M98" s="133">
        <v>-979863.61872000096</v>
      </c>
      <c r="N98" s="130"/>
      <c r="O98" s="125"/>
      <c r="P98" s="125"/>
    </row>
    <row r="99" spans="1:16" ht="14.25" customHeight="1" x14ac:dyDescent="0.2">
      <c r="A99" s="131"/>
      <c r="B99" s="131" t="s">
        <v>286</v>
      </c>
      <c r="C99" s="131"/>
      <c r="D99" s="132" t="s">
        <v>709</v>
      </c>
      <c r="E99" s="133">
        <v>2101788</v>
      </c>
      <c r="F99" s="133">
        <v>2313529</v>
      </c>
      <c r="G99" s="133">
        <v>2146489</v>
      </c>
      <c r="H99" s="133">
        <v>2141786.34522</v>
      </c>
      <c r="I99" s="135">
        <v>99.780914098325198</v>
      </c>
      <c r="J99" s="133">
        <v>-4702.6547799999798</v>
      </c>
      <c r="K99" s="133">
        <v>-1020.9</v>
      </c>
      <c r="L99" s="133">
        <v>0</v>
      </c>
      <c r="M99" s="133">
        <v>-3681.7547799999802</v>
      </c>
      <c r="N99" s="130"/>
      <c r="O99" s="125"/>
      <c r="P99" s="125"/>
    </row>
    <row r="100" spans="1:16" ht="25.5" x14ac:dyDescent="0.2">
      <c r="A100" s="131"/>
      <c r="B100" s="131"/>
      <c r="C100" s="131" t="s">
        <v>264</v>
      </c>
      <c r="D100" s="132" t="s">
        <v>1306</v>
      </c>
      <c r="E100" s="133">
        <v>0</v>
      </c>
      <c r="F100" s="133">
        <v>0</v>
      </c>
      <c r="G100" s="133">
        <v>2146489</v>
      </c>
      <c r="H100" s="133">
        <v>2141786.34522</v>
      </c>
      <c r="I100" s="135">
        <v>99.780914098325198</v>
      </c>
      <c r="J100" s="133">
        <v>-4702.6547799999798</v>
      </c>
      <c r="K100" s="133">
        <v>-1020.9</v>
      </c>
      <c r="L100" s="133">
        <v>0</v>
      </c>
      <c r="M100" s="133">
        <v>-3681.7547799999802</v>
      </c>
      <c r="N100" s="130"/>
      <c r="O100" s="125"/>
      <c r="P100" s="125"/>
    </row>
    <row r="101" spans="1:16" ht="25.5" customHeight="1" x14ac:dyDescent="0.2">
      <c r="A101" s="131"/>
      <c r="B101" s="131" t="s">
        <v>438</v>
      </c>
      <c r="C101" s="131"/>
      <c r="D101" s="132" t="s">
        <v>1435</v>
      </c>
      <c r="E101" s="133">
        <v>3114415</v>
      </c>
      <c r="F101" s="133">
        <v>3656717</v>
      </c>
      <c r="G101" s="133">
        <v>3787154</v>
      </c>
      <c r="H101" s="133">
        <v>3775080.2119999998</v>
      </c>
      <c r="I101" s="135">
        <v>99.681190994609693</v>
      </c>
      <c r="J101" s="133">
        <v>-12073.7879999997</v>
      </c>
      <c r="K101" s="133">
        <v>-360</v>
      </c>
      <c r="L101" s="133">
        <v>0</v>
      </c>
      <c r="M101" s="133">
        <v>-11713.788000000201</v>
      </c>
      <c r="N101" s="130"/>
      <c r="O101" s="125"/>
      <c r="P101" s="125"/>
    </row>
    <row r="102" spans="1:16" ht="27.75" customHeight="1" x14ac:dyDescent="0.2">
      <c r="A102" s="131"/>
      <c r="B102" s="131"/>
      <c r="C102" s="131" t="s">
        <v>264</v>
      </c>
      <c r="D102" s="132" t="s">
        <v>1312</v>
      </c>
      <c r="E102" s="133">
        <v>0</v>
      </c>
      <c r="F102" s="133">
        <v>0</v>
      </c>
      <c r="G102" s="133">
        <v>3787154</v>
      </c>
      <c r="H102" s="133">
        <v>3775080.2119999998</v>
      </c>
      <c r="I102" s="135">
        <v>99.681190994609693</v>
      </c>
      <c r="J102" s="133">
        <v>-12073.7879999997</v>
      </c>
      <c r="K102" s="133">
        <v>-360</v>
      </c>
      <c r="L102" s="133">
        <v>0</v>
      </c>
      <c r="M102" s="133">
        <v>-11713.788000000201</v>
      </c>
      <c r="N102" s="130"/>
      <c r="O102" s="125"/>
      <c r="P102" s="125"/>
    </row>
    <row r="103" spans="1:16" ht="12.75" customHeight="1" x14ac:dyDescent="0.2">
      <c r="A103" s="131"/>
      <c r="B103" s="131" t="s">
        <v>310</v>
      </c>
      <c r="C103" s="131"/>
      <c r="D103" s="132" t="s">
        <v>1062</v>
      </c>
      <c r="E103" s="133">
        <v>8999977</v>
      </c>
      <c r="F103" s="133">
        <v>15348008</v>
      </c>
      <c r="G103" s="133">
        <v>15331377</v>
      </c>
      <c r="H103" s="133">
        <v>15329778.48226</v>
      </c>
      <c r="I103" s="135">
        <v>99.989573554025796</v>
      </c>
      <c r="J103" s="133">
        <v>-1598.51774000004</v>
      </c>
      <c r="K103" s="133">
        <v>-2</v>
      </c>
      <c r="L103" s="133">
        <v>0</v>
      </c>
      <c r="M103" s="133">
        <v>-1596.51774000004</v>
      </c>
      <c r="N103" s="130"/>
      <c r="O103" s="125"/>
      <c r="P103" s="125"/>
    </row>
    <row r="104" spans="1:16" ht="12.75" x14ac:dyDescent="0.2">
      <c r="A104" s="131"/>
      <c r="B104" s="131"/>
      <c r="C104" s="131" t="s">
        <v>237</v>
      </c>
      <c r="D104" s="132" t="s">
        <v>1063</v>
      </c>
      <c r="E104" s="133">
        <v>0</v>
      </c>
      <c r="F104" s="133">
        <v>0</v>
      </c>
      <c r="G104" s="133">
        <v>15331377</v>
      </c>
      <c r="H104" s="133">
        <v>15329778.48226</v>
      </c>
      <c r="I104" s="135">
        <v>99.989573554025796</v>
      </c>
      <c r="J104" s="133">
        <v>-1598.51774000004</v>
      </c>
      <c r="K104" s="133">
        <v>-2</v>
      </c>
      <c r="L104" s="133">
        <v>0</v>
      </c>
      <c r="M104" s="133">
        <v>-1596.51774000004</v>
      </c>
      <c r="N104" s="130"/>
      <c r="O104" s="125"/>
      <c r="P104" s="125"/>
    </row>
    <row r="105" spans="1:16" ht="15" customHeight="1" x14ac:dyDescent="0.2">
      <c r="A105" s="131"/>
      <c r="B105" s="131" t="s">
        <v>312</v>
      </c>
      <c r="C105" s="131"/>
      <c r="D105" s="132" t="s">
        <v>601</v>
      </c>
      <c r="E105" s="133">
        <v>47161731</v>
      </c>
      <c r="F105" s="133">
        <v>51121113</v>
      </c>
      <c r="G105" s="133">
        <v>41426280</v>
      </c>
      <c r="H105" s="133">
        <v>40986265.992449999</v>
      </c>
      <c r="I105" s="135">
        <v>98.937838474634901</v>
      </c>
      <c r="J105" s="133">
        <v>-440014.00755000103</v>
      </c>
      <c r="K105" s="133">
        <v>-3423.7</v>
      </c>
      <c r="L105" s="133">
        <v>0</v>
      </c>
      <c r="M105" s="133">
        <v>-436590.30755000102</v>
      </c>
      <c r="N105" s="130"/>
      <c r="O105" s="125"/>
      <c r="P105" s="125"/>
    </row>
    <row r="106" spans="1:16" ht="15" customHeight="1" x14ac:dyDescent="0.2">
      <c r="A106" s="131"/>
      <c r="B106" s="131"/>
      <c r="C106" s="131" t="s">
        <v>264</v>
      </c>
      <c r="D106" s="132" t="s">
        <v>601</v>
      </c>
      <c r="E106" s="133">
        <v>0</v>
      </c>
      <c r="F106" s="133">
        <v>0</v>
      </c>
      <c r="G106" s="133">
        <v>36864267</v>
      </c>
      <c r="H106" s="133">
        <v>36424252.992449999</v>
      </c>
      <c r="I106" s="135">
        <v>98.806394258293494</v>
      </c>
      <c r="J106" s="133">
        <v>-440014.00755000103</v>
      </c>
      <c r="K106" s="133">
        <v>-3423.7</v>
      </c>
      <c r="L106" s="133">
        <v>0</v>
      </c>
      <c r="M106" s="133">
        <v>-436590.30755000102</v>
      </c>
      <c r="N106" s="130"/>
      <c r="O106" s="125"/>
      <c r="P106" s="125"/>
    </row>
    <row r="107" spans="1:16" ht="26.25" customHeight="1" x14ac:dyDescent="0.2">
      <c r="A107" s="131"/>
      <c r="B107" s="131"/>
      <c r="C107" s="131" t="s">
        <v>237</v>
      </c>
      <c r="D107" s="132" t="s">
        <v>1378</v>
      </c>
      <c r="E107" s="133">
        <v>0</v>
      </c>
      <c r="F107" s="133">
        <v>0</v>
      </c>
      <c r="G107" s="133">
        <v>4562013</v>
      </c>
      <c r="H107" s="133">
        <v>4562013</v>
      </c>
      <c r="I107" s="135">
        <v>100</v>
      </c>
      <c r="J107" s="133">
        <v>0</v>
      </c>
      <c r="K107" s="133">
        <v>0</v>
      </c>
      <c r="L107" s="133">
        <v>0</v>
      </c>
      <c r="M107" s="133">
        <v>0</v>
      </c>
      <c r="N107" s="130"/>
      <c r="O107" s="125"/>
      <c r="P107" s="125"/>
    </row>
    <row r="108" spans="1:16" ht="12.75" x14ac:dyDescent="0.2">
      <c r="A108" s="131"/>
      <c r="B108" s="131" t="s">
        <v>291</v>
      </c>
      <c r="C108" s="131"/>
      <c r="D108" s="132" t="s">
        <v>602</v>
      </c>
      <c r="E108" s="133">
        <v>38885243</v>
      </c>
      <c r="F108" s="133">
        <v>68543420</v>
      </c>
      <c r="G108" s="133">
        <v>54442563</v>
      </c>
      <c r="H108" s="133">
        <v>49355491.529069997</v>
      </c>
      <c r="I108" s="135">
        <v>90.656076439806895</v>
      </c>
      <c r="J108" s="133">
        <v>-5087071.4709299998</v>
      </c>
      <c r="K108" s="133">
        <v>-118358.2</v>
      </c>
      <c r="L108" s="133">
        <v>0</v>
      </c>
      <c r="M108" s="133">
        <v>-4968713.2709299996</v>
      </c>
      <c r="N108" s="130"/>
      <c r="O108" s="125"/>
      <c r="P108" s="125"/>
    </row>
    <row r="109" spans="1:16" ht="12.75" x14ac:dyDescent="0.2">
      <c r="A109" s="131"/>
      <c r="B109" s="131" t="s">
        <v>933</v>
      </c>
      <c r="C109" s="131"/>
      <c r="D109" s="132" t="s">
        <v>934</v>
      </c>
      <c r="E109" s="133">
        <v>780092</v>
      </c>
      <c r="F109" s="133">
        <v>780092</v>
      </c>
      <c r="G109" s="133">
        <v>779133</v>
      </c>
      <c r="H109" s="133">
        <v>779132.52095000003</v>
      </c>
      <c r="I109" s="135">
        <v>99.999938514990404</v>
      </c>
      <c r="J109" s="133">
        <v>-0.47904999996535502</v>
      </c>
      <c r="K109" s="133">
        <v>-0.5</v>
      </c>
      <c r="L109" s="133">
        <v>0</v>
      </c>
      <c r="M109" s="133">
        <v>2.09500000346452E-2</v>
      </c>
      <c r="N109" s="130"/>
      <c r="O109" s="125"/>
      <c r="P109" s="125"/>
    </row>
    <row r="110" spans="1:16" ht="12.75" x14ac:dyDescent="0.2">
      <c r="A110" s="131"/>
      <c r="B110" s="131" t="s">
        <v>237</v>
      </c>
      <c r="C110" s="131"/>
      <c r="D110" s="132" t="s">
        <v>1203</v>
      </c>
      <c r="E110" s="133">
        <v>0</v>
      </c>
      <c r="F110" s="133">
        <v>0</v>
      </c>
      <c r="G110" s="133">
        <v>6613.9</v>
      </c>
      <c r="H110" s="133">
        <v>6613.82</v>
      </c>
      <c r="I110" s="135">
        <v>99.998790426223593</v>
      </c>
      <c r="J110" s="133">
        <v>-7.9999999999927296E-2</v>
      </c>
      <c r="K110" s="133">
        <v>-0.1</v>
      </c>
      <c r="L110" s="133">
        <v>0</v>
      </c>
      <c r="M110" s="133">
        <v>2.00000000000728E-2</v>
      </c>
      <c r="N110" s="130"/>
      <c r="O110" s="125"/>
      <c r="P110" s="125"/>
    </row>
    <row r="111" spans="1:16" ht="14.25" customHeight="1" x14ac:dyDescent="0.2">
      <c r="A111" s="131"/>
      <c r="B111" s="131" t="s">
        <v>329</v>
      </c>
      <c r="C111" s="131"/>
      <c r="D111" s="132" t="s">
        <v>414</v>
      </c>
      <c r="E111" s="133">
        <v>0</v>
      </c>
      <c r="F111" s="133">
        <v>0</v>
      </c>
      <c r="G111" s="133">
        <v>718076.8</v>
      </c>
      <c r="H111" s="133">
        <v>718076.42885999999</v>
      </c>
      <c r="I111" s="135">
        <v>99.999948314720697</v>
      </c>
      <c r="J111" s="133">
        <v>-0.37113999994471703</v>
      </c>
      <c r="K111" s="133">
        <v>-0.4</v>
      </c>
      <c r="L111" s="133">
        <v>0</v>
      </c>
      <c r="M111" s="133">
        <v>2.8859999938868001E-2</v>
      </c>
      <c r="N111" s="130"/>
      <c r="O111" s="125"/>
      <c r="P111" s="125"/>
    </row>
    <row r="112" spans="1:16" ht="13.5" customHeight="1" x14ac:dyDescent="0.2">
      <c r="A112" s="131"/>
      <c r="B112" s="131" t="s">
        <v>300</v>
      </c>
      <c r="C112" s="131"/>
      <c r="D112" s="132" t="s">
        <v>358</v>
      </c>
      <c r="E112" s="133">
        <v>0</v>
      </c>
      <c r="F112" s="133">
        <v>0</v>
      </c>
      <c r="G112" s="133">
        <v>112393</v>
      </c>
      <c r="H112" s="133">
        <v>112393</v>
      </c>
      <c r="I112" s="135">
        <v>100</v>
      </c>
      <c r="J112" s="133">
        <v>0</v>
      </c>
      <c r="K112" s="130">
        <v>0</v>
      </c>
      <c r="L112" s="130">
        <v>0</v>
      </c>
      <c r="M112" s="130">
        <v>0</v>
      </c>
      <c r="N112" s="130"/>
      <c r="O112" s="125"/>
      <c r="P112" s="125"/>
    </row>
    <row r="113" spans="1:16" ht="12.75" x14ac:dyDescent="0.2">
      <c r="A113" s="131"/>
      <c r="B113" s="131" t="s">
        <v>703</v>
      </c>
      <c r="C113" s="131"/>
      <c r="D113" s="132" t="s">
        <v>704</v>
      </c>
      <c r="E113" s="133">
        <v>0</v>
      </c>
      <c r="F113" s="133">
        <v>0</v>
      </c>
      <c r="G113" s="133">
        <v>21492.3</v>
      </c>
      <c r="H113" s="133">
        <v>21481.32</v>
      </c>
      <c r="I113" s="135">
        <v>99.948911935902601</v>
      </c>
      <c r="J113" s="133">
        <v>-10.979999999999601</v>
      </c>
      <c r="K113" s="133">
        <v>-11</v>
      </c>
      <c r="L113" s="133">
        <v>0</v>
      </c>
      <c r="M113" s="133">
        <v>2.0000000000436599E-2</v>
      </c>
      <c r="N113" s="130"/>
      <c r="O113" s="125"/>
      <c r="P113" s="125"/>
    </row>
    <row r="114" spans="1:16" ht="12.75" x14ac:dyDescent="0.2">
      <c r="A114" s="126" t="s">
        <v>359</v>
      </c>
      <c r="B114" s="126"/>
      <c r="C114" s="126"/>
      <c r="D114" s="127" t="s">
        <v>360</v>
      </c>
      <c r="E114" s="128">
        <v>95413104</v>
      </c>
      <c r="F114" s="128">
        <v>101371338</v>
      </c>
      <c r="G114" s="128">
        <v>101412246.3</v>
      </c>
      <c r="H114" s="128">
        <v>101250802.58862001</v>
      </c>
      <c r="I114" s="129">
        <v>99.840804520883594</v>
      </c>
      <c r="J114" s="128">
        <v>-161443.71138001999</v>
      </c>
      <c r="K114" s="128">
        <v>-122219.8</v>
      </c>
      <c r="L114" s="128">
        <v>0</v>
      </c>
      <c r="M114" s="128">
        <v>-39223.9</v>
      </c>
      <c r="N114" s="130"/>
      <c r="O114" s="125"/>
      <c r="P114" s="125"/>
    </row>
    <row r="115" spans="1:16" ht="12.75" x14ac:dyDescent="0.2">
      <c r="A115" s="131"/>
      <c r="B115" s="131" t="s">
        <v>239</v>
      </c>
      <c r="C115" s="131"/>
      <c r="D115" s="132" t="s">
        <v>361</v>
      </c>
      <c r="E115" s="133">
        <v>64648417</v>
      </c>
      <c r="F115" s="133">
        <v>65360395</v>
      </c>
      <c r="G115" s="133">
        <v>65195117</v>
      </c>
      <c r="H115" s="133">
        <v>65186400.750929996</v>
      </c>
      <c r="I115" s="135">
        <v>99.9866305185556</v>
      </c>
      <c r="J115" s="133">
        <v>-8716.24906999618</v>
      </c>
      <c r="K115" s="133">
        <v>-8105.7</v>
      </c>
      <c r="L115" s="133">
        <v>0</v>
      </c>
      <c r="M115" s="133">
        <v>-610.54906999617697</v>
      </c>
      <c r="N115" s="130"/>
      <c r="O115" s="125"/>
      <c r="P115" s="125"/>
    </row>
    <row r="116" spans="1:16" ht="13.5" customHeight="1" x14ac:dyDescent="0.2">
      <c r="A116" s="131"/>
      <c r="B116" s="131"/>
      <c r="C116" s="131" t="s">
        <v>264</v>
      </c>
      <c r="D116" s="132" t="s">
        <v>362</v>
      </c>
      <c r="E116" s="133">
        <v>0</v>
      </c>
      <c r="F116" s="133">
        <v>0</v>
      </c>
      <c r="G116" s="133">
        <v>1289494.5</v>
      </c>
      <c r="H116" s="133">
        <v>1288862.1637599999</v>
      </c>
      <c r="I116" s="135">
        <v>99.950962470952803</v>
      </c>
      <c r="J116" s="133">
        <v>-632.33624000009195</v>
      </c>
      <c r="K116" s="133">
        <v>-24.3</v>
      </c>
      <c r="L116" s="133">
        <v>0</v>
      </c>
      <c r="M116" s="133">
        <v>-608.03624000009199</v>
      </c>
      <c r="N116" s="130"/>
      <c r="O116" s="125"/>
      <c r="P116" s="125"/>
    </row>
    <row r="117" spans="1:16" ht="15" customHeight="1" x14ac:dyDescent="0.2">
      <c r="A117" s="131"/>
      <c r="B117" s="131"/>
      <c r="C117" s="131" t="s">
        <v>363</v>
      </c>
      <c r="D117" s="132" t="s">
        <v>364</v>
      </c>
      <c r="E117" s="133">
        <v>0</v>
      </c>
      <c r="F117" s="133">
        <v>0</v>
      </c>
      <c r="G117" s="133">
        <v>156516</v>
      </c>
      <c r="H117" s="133">
        <v>156516</v>
      </c>
      <c r="I117" s="135">
        <v>100</v>
      </c>
      <c r="J117" s="133">
        <v>0</v>
      </c>
      <c r="K117" s="133">
        <v>0</v>
      </c>
      <c r="L117" s="133">
        <v>0</v>
      </c>
      <c r="M117" s="133">
        <v>0</v>
      </c>
      <c r="N117" s="130"/>
      <c r="O117" s="125"/>
      <c r="P117" s="125"/>
    </row>
    <row r="118" spans="1:16" ht="16.5" customHeight="1" x14ac:dyDescent="0.2">
      <c r="A118" s="131"/>
      <c r="B118" s="131"/>
      <c r="C118" s="131" t="s">
        <v>294</v>
      </c>
      <c r="D118" s="132" t="s">
        <v>304</v>
      </c>
      <c r="E118" s="133">
        <v>0</v>
      </c>
      <c r="F118" s="133">
        <v>0</v>
      </c>
      <c r="G118" s="133">
        <v>356296.8</v>
      </c>
      <c r="H118" s="133">
        <v>356296.62156</v>
      </c>
      <c r="I118" s="135">
        <v>99.999949918158094</v>
      </c>
      <c r="J118" s="133">
        <v>-0.178439999988768</v>
      </c>
      <c r="K118" s="133">
        <v>-0.2</v>
      </c>
      <c r="L118" s="133">
        <v>0</v>
      </c>
      <c r="M118" s="133">
        <v>2.15600000112318E-2</v>
      </c>
      <c r="N118" s="130"/>
      <c r="O118" s="125"/>
      <c r="P118" s="125"/>
    </row>
    <row r="119" spans="1:16" ht="12.75" customHeight="1" x14ac:dyDescent="0.2">
      <c r="A119" s="131"/>
      <c r="B119" s="131"/>
      <c r="C119" s="131" t="s">
        <v>305</v>
      </c>
      <c r="D119" s="132" t="s">
        <v>365</v>
      </c>
      <c r="E119" s="133">
        <v>0</v>
      </c>
      <c r="F119" s="133">
        <v>0</v>
      </c>
      <c r="G119" s="133">
        <v>56159052.399999999</v>
      </c>
      <c r="H119" s="133">
        <v>56156836.778619997</v>
      </c>
      <c r="I119" s="135">
        <v>99.996054738665705</v>
      </c>
      <c r="J119" s="133">
        <v>-2215.62138001621</v>
      </c>
      <c r="K119" s="133">
        <v>-2215.6</v>
      </c>
      <c r="L119" s="133">
        <v>0</v>
      </c>
      <c r="M119" s="133">
        <v>-2.1380001306624801E-2</v>
      </c>
      <c r="N119" s="130"/>
      <c r="O119" s="125"/>
      <c r="P119" s="125"/>
    </row>
    <row r="120" spans="1:16" ht="13.5" customHeight="1" x14ac:dyDescent="0.2">
      <c r="A120" s="131"/>
      <c r="B120" s="131"/>
      <c r="C120" s="131" t="s">
        <v>244</v>
      </c>
      <c r="D120" s="132" t="s">
        <v>366</v>
      </c>
      <c r="E120" s="133">
        <v>0</v>
      </c>
      <c r="F120" s="133">
        <v>0</v>
      </c>
      <c r="G120" s="133">
        <v>241637.3</v>
      </c>
      <c r="H120" s="133">
        <v>241637.20555000001</v>
      </c>
      <c r="I120" s="135">
        <v>99.999960912491602</v>
      </c>
      <c r="J120" s="133">
        <v>-9.4449999975040597E-2</v>
      </c>
      <c r="K120" s="133">
        <v>-0.1</v>
      </c>
      <c r="L120" s="133">
        <v>0</v>
      </c>
      <c r="M120" s="133">
        <v>5.5500000249594497E-3</v>
      </c>
      <c r="N120" s="130"/>
      <c r="O120" s="125"/>
      <c r="P120" s="125"/>
    </row>
    <row r="121" spans="1:16" ht="14.25" customHeight="1" x14ac:dyDescent="0.2">
      <c r="A121" s="131"/>
      <c r="B121" s="131"/>
      <c r="C121" s="131" t="s">
        <v>246</v>
      </c>
      <c r="D121" s="132" t="s">
        <v>367</v>
      </c>
      <c r="E121" s="133">
        <v>0</v>
      </c>
      <c r="F121" s="133">
        <v>0</v>
      </c>
      <c r="G121" s="133">
        <v>722605.3</v>
      </c>
      <c r="H121" s="133">
        <v>722581.33259000001</v>
      </c>
      <c r="I121" s="135">
        <v>99.996683194822893</v>
      </c>
      <c r="J121" s="133">
        <v>-23.967410000041099</v>
      </c>
      <c r="K121" s="133">
        <v>-24</v>
      </c>
      <c r="L121" s="133">
        <v>0</v>
      </c>
      <c r="M121" s="133">
        <v>3.2589999958872802E-2</v>
      </c>
      <c r="N121" s="130"/>
      <c r="O121" s="125"/>
      <c r="P121" s="125"/>
    </row>
    <row r="122" spans="1:16" ht="12.75" x14ac:dyDescent="0.2">
      <c r="A122" s="131"/>
      <c r="B122" s="131"/>
      <c r="C122" s="131" t="s">
        <v>241</v>
      </c>
      <c r="D122" s="132" t="s">
        <v>242</v>
      </c>
      <c r="E122" s="133">
        <v>0</v>
      </c>
      <c r="F122" s="133">
        <v>0</v>
      </c>
      <c r="G122" s="133">
        <v>6269514.7000000002</v>
      </c>
      <c r="H122" s="133">
        <v>6263670.6488500005</v>
      </c>
      <c r="I122" s="135">
        <v>99.906786227807999</v>
      </c>
      <c r="J122" s="133">
        <v>-5844.0511499997201</v>
      </c>
      <c r="K122" s="133">
        <v>-5841.5</v>
      </c>
      <c r="L122" s="133">
        <v>0</v>
      </c>
      <c r="M122" s="133">
        <v>-2.5511499997228402</v>
      </c>
      <c r="N122" s="130"/>
      <c r="O122" s="125"/>
      <c r="P122" s="125"/>
    </row>
    <row r="123" spans="1:16" ht="12.75" x14ac:dyDescent="0.2">
      <c r="A123" s="131"/>
      <c r="B123" s="131" t="s">
        <v>310</v>
      </c>
      <c r="C123" s="131"/>
      <c r="D123" s="132" t="s">
        <v>370</v>
      </c>
      <c r="E123" s="133">
        <v>2757707</v>
      </c>
      <c r="F123" s="133">
        <v>3958040</v>
      </c>
      <c r="G123" s="133">
        <v>4739301</v>
      </c>
      <c r="H123" s="133">
        <v>4739300.8994500004</v>
      </c>
      <c r="I123" s="135">
        <v>99.999997878379105</v>
      </c>
      <c r="J123" s="133">
        <v>-0.100549999624491</v>
      </c>
      <c r="K123" s="133">
        <v>-0.1</v>
      </c>
      <c r="L123" s="133">
        <v>0</v>
      </c>
      <c r="M123" s="133">
        <v>-5.4999962449073204E-4</v>
      </c>
      <c r="N123" s="130"/>
      <c r="O123" s="125"/>
      <c r="P123" s="125"/>
    </row>
    <row r="124" spans="1:16" ht="12.75" x14ac:dyDescent="0.2">
      <c r="A124" s="131"/>
      <c r="B124" s="131" t="s">
        <v>312</v>
      </c>
      <c r="C124" s="131"/>
      <c r="D124" s="132" t="s">
        <v>1064</v>
      </c>
      <c r="E124" s="133">
        <v>845741</v>
      </c>
      <c r="F124" s="133">
        <v>2290402</v>
      </c>
      <c r="G124" s="133">
        <v>111729.5</v>
      </c>
      <c r="H124" s="133">
        <v>0</v>
      </c>
      <c r="I124" s="135">
        <v>0</v>
      </c>
      <c r="J124" s="133">
        <v>-111729.5</v>
      </c>
      <c r="K124" s="133">
        <v>-111729.5</v>
      </c>
      <c r="L124" s="133">
        <v>0</v>
      </c>
      <c r="M124" s="133">
        <v>0</v>
      </c>
      <c r="N124" s="130"/>
      <c r="O124" s="125"/>
      <c r="P124" s="125"/>
    </row>
    <row r="125" spans="1:16" ht="13.5" customHeight="1" x14ac:dyDescent="0.2">
      <c r="A125" s="131"/>
      <c r="B125" s="131" t="s">
        <v>323</v>
      </c>
      <c r="C125" s="131"/>
      <c r="D125" s="132" t="s">
        <v>1281</v>
      </c>
      <c r="E125" s="133">
        <v>98067</v>
      </c>
      <c r="F125" s="133">
        <v>186584</v>
      </c>
      <c r="G125" s="133">
        <v>186584</v>
      </c>
      <c r="H125" s="133">
        <v>186583.97977999999</v>
      </c>
      <c r="I125" s="135">
        <v>99.999989163057904</v>
      </c>
      <c r="J125" s="133">
        <v>-2.0220000005792799E-2</v>
      </c>
      <c r="K125" s="133">
        <v>0</v>
      </c>
      <c r="L125" s="133">
        <v>0</v>
      </c>
      <c r="M125" s="133">
        <v>-2.0220000005792799E-2</v>
      </c>
      <c r="N125" s="130"/>
      <c r="O125" s="125"/>
      <c r="P125" s="125"/>
    </row>
    <row r="126" spans="1:16" ht="26.25" customHeight="1" x14ac:dyDescent="0.2">
      <c r="A126" s="131"/>
      <c r="B126" s="131" t="s">
        <v>371</v>
      </c>
      <c r="C126" s="131"/>
      <c r="D126" s="132" t="s">
        <v>372</v>
      </c>
      <c r="E126" s="133">
        <v>462855</v>
      </c>
      <c r="F126" s="133">
        <v>457449</v>
      </c>
      <c r="G126" s="133">
        <v>385780</v>
      </c>
      <c r="H126" s="133">
        <v>384308.95462999999</v>
      </c>
      <c r="I126" s="135">
        <v>99.618682832184106</v>
      </c>
      <c r="J126" s="133">
        <v>-1471.0453700000101</v>
      </c>
      <c r="K126" s="133">
        <v>-995.2</v>
      </c>
      <c r="L126" s="133">
        <v>0</v>
      </c>
      <c r="M126" s="133">
        <v>-475.84537000000699</v>
      </c>
      <c r="N126" s="130"/>
      <c r="O126" s="125"/>
      <c r="P126" s="125"/>
    </row>
    <row r="127" spans="1:16" ht="15" customHeight="1" x14ac:dyDescent="0.2">
      <c r="A127" s="131"/>
      <c r="B127" s="131" t="s">
        <v>373</v>
      </c>
      <c r="C127" s="131"/>
      <c r="D127" s="132" t="s">
        <v>374</v>
      </c>
      <c r="E127" s="133">
        <v>21091367</v>
      </c>
      <c r="F127" s="133">
        <v>22647023</v>
      </c>
      <c r="G127" s="133">
        <v>22407215</v>
      </c>
      <c r="H127" s="133">
        <v>22407214.997480001</v>
      </c>
      <c r="I127" s="135">
        <v>99.999999988753601</v>
      </c>
      <c r="J127" s="133">
        <v>-2.5199986994266501E-3</v>
      </c>
      <c r="K127" s="133">
        <v>0</v>
      </c>
      <c r="L127" s="133">
        <v>0</v>
      </c>
      <c r="M127" s="133">
        <v>-2.5199986994266501E-3</v>
      </c>
      <c r="N127" s="130"/>
      <c r="O127" s="125"/>
      <c r="P127" s="125"/>
    </row>
    <row r="128" spans="1:16" ht="12.75" x14ac:dyDescent="0.2">
      <c r="A128" s="131"/>
      <c r="B128" s="131" t="s">
        <v>375</v>
      </c>
      <c r="C128" s="131"/>
      <c r="D128" s="132" t="s">
        <v>376</v>
      </c>
      <c r="E128" s="133">
        <v>1904843</v>
      </c>
      <c r="F128" s="133">
        <v>1904843</v>
      </c>
      <c r="G128" s="133">
        <v>1900117</v>
      </c>
      <c r="H128" s="133">
        <v>1900115.52615</v>
      </c>
      <c r="I128" s="135">
        <v>99.999922433723796</v>
      </c>
      <c r="J128" s="133">
        <v>-1.47385000018403</v>
      </c>
      <c r="K128" s="133">
        <v>-1.5</v>
      </c>
      <c r="L128" s="133">
        <v>0</v>
      </c>
      <c r="M128" s="133">
        <v>2.6150000048801299E-2</v>
      </c>
      <c r="N128" s="130"/>
      <c r="O128" s="125"/>
      <c r="P128" s="125"/>
    </row>
    <row r="129" spans="1:16" ht="14.25" customHeight="1" x14ac:dyDescent="0.2">
      <c r="A129" s="131"/>
      <c r="B129" s="131" t="s">
        <v>377</v>
      </c>
      <c r="C129" s="131"/>
      <c r="D129" s="132" t="s">
        <v>378</v>
      </c>
      <c r="E129" s="133">
        <v>60200</v>
      </c>
      <c r="F129" s="133">
        <v>120200</v>
      </c>
      <c r="G129" s="133">
        <v>38126.400000000001</v>
      </c>
      <c r="H129" s="133">
        <v>0</v>
      </c>
      <c r="I129" s="135">
        <v>0</v>
      </c>
      <c r="J129" s="133">
        <v>-38126.400000000001</v>
      </c>
      <c r="K129" s="133">
        <v>0</v>
      </c>
      <c r="L129" s="133">
        <v>0</v>
      </c>
      <c r="M129" s="133">
        <v>-38126.400000000001</v>
      </c>
      <c r="N129" s="130"/>
      <c r="O129" s="125"/>
      <c r="P129" s="125"/>
    </row>
    <row r="130" spans="1:16" ht="25.5" x14ac:dyDescent="0.2">
      <c r="A130" s="131"/>
      <c r="B130" s="131" t="s">
        <v>379</v>
      </c>
      <c r="C130" s="131"/>
      <c r="D130" s="132" t="s">
        <v>1282</v>
      </c>
      <c r="E130" s="133">
        <v>0</v>
      </c>
      <c r="F130" s="133">
        <v>650572</v>
      </c>
      <c r="G130" s="133">
        <v>610572</v>
      </c>
      <c r="H130" s="133">
        <v>610572</v>
      </c>
      <c r="I130" s="135">
        <v>100</v>
      </c>
      <c r="J130" s="133">
        <v>0</v>
      </c>
      <c r="K130" s="133">
        <v>0</v>
      </c>
      <c r="L130" s="133">
        <v>0</v>
      </c>
      <c r="M130" s="133">
        <v>0</v>
      </c>
      <c r="N130" s="130"/>
      <c r="O130" s="125"/>
      <c r="P130" s="125"/>
    </row>
    <row r="131" spans="1:16" ht="15" customHeight="1" x14ac:dyDescent="0.2">
      <c r="A131" s="131"/>
      <c r="B131" s="131"/>
      <c r="C131" s="131" t="s">
        <v>237</v>
      </c>
      <c r="D131" s="132" t="s">
        <v>1283</v>
      </c>
      <c r="E131" s="133">
        <v>0</v>
      </c>
      <c r="F131" s="133">
        <v>0</v>
      </c>
      <c r="G131" s="133">
        <v>610572</v>
      </c>
      <c r="H131" s="133">
        <v>610572</v>
      </c>
      <c r="I131" s="135">
        <v>100</v>
      </c>
      <c r="J131" s="133">
        <v>0</v>
      </c>
      <c r="K131" s="133">
        <v>0</v>
      </c>
      <c r="L131" s="133">
        <v>0</v>
      </c>
      <c r="M131" s="133">
        <v>0</v>
      </c>
      <c r="N131" s="130"/>
      <c r="O131" s="125"/>
      <c r="P131" s="125"/>
    </row>
    <row r="132" spans="1:16" ht="12.75" x14ac:dyDescent="0.2">
      <c r="A132" s="131"/>
      <c r="B132" s="131" t="s">
        <v>802</v>
      </c>
      <c r="C132" s="131"/>
      <c r="D132" s="132" t="s">
        <v>1065</v>
      </c>
      <c r="E132" s="133">
        <v>543811</v>
      </c>
      <c r="F132" s="133">
        <v>539079</v>
      </c>
      <c r="G132" s="133">
        <v>564007</v>
      </c>
      <c r="H132" s="133">
        <v>563648.12002999999</v>
      </c>
      <c r="I132" s="135">
        <v>99.936369589384498</v>
      </c>
      <c r="J132" s="133">
        <v>-358.87996999989298</v>
      </c>
      <c r="K132" s="133">
        <v>-357.3</v>
      </c>
      <c r="L132" s="133">
        <v>0</v>
      </c>
      <c r="M132" s="133">
        <v>-1.57997000000904</v>
      </c>
      <c r="N132" s="130"/>
      <c r="O132" s="125"/>
      <c r="P132" s="125"/>
    </row>
    <row r="133" spans="1:16" ht="13.5" customHeight="1" x14ac:dyDescent="0.2">
      <c r="A133" s="131"/>
      <c r="B133" s="131"/>
      <c r="C133" s="131" t="s">
        <v>264</v>
      </c>
      <c r="D133" s="132" t="s">
        <v>1066</v>
      </c>
      <c r="E133" s="133">
        <v>0</v>
      </c>
      <c r="F133" s="133">
        <v>0</v>
      </c>
      <c r="G133" s="133">
        <v>90030</v>
      </c>
      <c r="H133" s="133">
        <v>90027.389309999999</v>
      </c>
      <c r="I133" s="135">
        <v>99.997100199933399</v>
      </c>
      <c r="J133" s="133">
        <v>-2.6106900000013402</v>
      </c>
      <c r="K133" s="133">
        <v>-1.6</v>
      </c>
      <c r="L133" s="133">
        <v>0</v>
      </c>
      <c r="M133" s="133">
        <v>-1.0106900000013399</v>
      </c>
      <c r="N133" s="130"/>
      <c r="O133" s="125"/>
      <c r="P133" s="125"/>
    </row>
    <row r="134" spans="1:16" ht="24.75" customHeight="1" x14ac:dyDescent="0.2">
      <c r="A134" s="131"/>
      <c r="B134" s="131"/>
      <c r="C134" s="131" t="s">
        <v>294</v>
      </c>
      <c r="D134" s="132" t="s">
        <v>1364</v>
      </c>
      <c r="E134" s="133">
        <v>0</v>
      </c>
      <c r="F134" s="133">
        <v>0</v>
      </c>
      <c r="G134" s="133">
        <v>5712</v>
      </c>
      <c r="H134" s="133">
        <v>5711.4678299999996</v>
      </c>
      <c r="I134" s="135">
        <v>99.990683298319297</v>
      </c>
      <c r="J134" s="133">
        <v>-0.53217000000040604</v>
      </c>
      <c r="K134" s="133">
        <v>0</v>
      </c>
      <c r="L134" s="133">
        <v>0</v>
      </c>
      <c r="M134" s="133">
        <v>-0.53217000000040604</v>
      </c>
      <c r="N134" s="130"/>
      <c r="O134" s="125"/>
      <c r="P134" s="125"/>
    </row>
    <row r="135" spans="1:16" ht="12.75" x14ac:dyDescent="0.2">
      <c r="A135" s="131"/>
      <c r="B135" s="131"/>
      <c r="C135" s="131" t="s">
        <v>241</v>
      </c>
      <c r="D135" s="132" t="s">
        <v>242</v>
      </c>
      <c r="E135" s="133">
        <v>0</v>
      </c>
      <c r="F135" s="133">
        <v>0</v>
      </c>
      <c r="G135" s="133">
        <v>468265</v>
      </c>
      <c r="H135" s="133">
        <v>467909.26289000001</v>
      </c>
      <c r="I135" s="135">
        <v>99.924030813748601</v>
      </c>
      <c r="J135" s="133">
        <v>-355.73710999998701</v>
      </c>
      <c r="K135" s="133">
        <v>-355.7</v>
      </c>
      <c r="L135" s="133">
        <v>0</v>
      </c>
      <c r="M135" s="133">
        <v>-3.7109999987308101E-2</v>
      </c>
      <c r="N135" s="130"/>
      <c r="O135" s="125"/>
      <c r="P135" s="125"/>
    </row>
    <row r="136" spans="1:16" ht="12.75" x14ac:dyDescent="0.2">
      <c r="A136" s="131"/>
      <c r="B136" s="131" t="s">
        <v>1067</v>
      </c>
      <c r="C136" s="131"/>
      <c r="D136" s="132" t="s">
        <v>1068</v>
      </c>
      <c r="E136" s="133">
        <v>3000096</v>
      </c>
      <c r="F136" s="133">
        <v>3000096</v>
      </c>
      <c r="G136" s="133">
        <v>2985096</v>
      </c>
      <c r="H136" s="133">
        <v>2985095.99</v>
      </c>
      <c r="I136" s="135">
        <v>99.999999665002406</v>
      </c>
      <c r="J136" s="133">
        <v>-9.9999997764825804E-3</v>
      </c>
      <c r="K136" s="133">
        <v>0</v>
      </c>
      <c r="L136" s="133">
        <v>0</v>
      </c>
      <c r="M136" s="133">
        <v>-9.9999997764825804E-3</v>
      </c>
      <c r="N136" s="130"/>
      <c r="O136" s="125"/>
      <c r="P136" s="125"/>
    </row>
    <row r="137" spans="1:16" ht="12.75" x14ac:dyDescent="0.2">
      <c r="A137" s="131"/>
      <c r="B137" s="131"/>
      <c r="C137" s="131" t="s">
        <v>237</v>
      </c>
      <c r="D137" s="132" t="s">
        <v>1069</v>
      </c>
      <c r="E137" s="133">
        <v>0</v>
      </c>
      <c r="F137" s="133">
        <v>0</v>
      </c>
      <c r="G137" s="133">
        <v>2985096</v>
      </c>
      <c r="H137" s="133">
        <v>2985095.99</v>
      </c>
      <c r="I137" s="135">
        <v>99.999999665002406</v>
      </c>
      <c r="J137" s="133">
        <v>-9.9999997764825804E-3</v>
      </c>
      <c r="K137" s="133">
        <v>0</v>
      </c>
      <c r="L137" s="133">
        <v>0</v>
      </c>
      <c r="M137" s="133">
        <v>-9.9999997764825804E-3</v>
      </c>
      <c r="N137" s="130"/>
      <c r="O137" s="125"/>
      <c r="P137" s="125"/>
    </row>
    <row r="138" spans="1:16" ht="14.25" customHeight="1" x14ac:dyDescent="0.2">
      <c r="A138" s="131"/>
      <c r="B138" s="131" t="s">
        <v>380</v>
      </c>
      <c r="C138" s="131"/>
      <c r="D138" s="132" t="s">
        <v>381</v>
      </c>
      <c r="E138" s="133">
        <v>0</v>
      </c>
      <c r="F138" s="133">
        <v>256655</v>
      </c>
      <c r="G138" s="133">
        <v>256655</v>
      </c>
      <c r="H138" s="133">
        <v>256654.48499999999</v>
      </c>
      <c r="I138" s="135">
        <v>99.999799341528501</v>
      </c>
      <c r="J138" s="133">
        <v>-0.51500000001396995</v>
      </c>
      <c r="K138" s="133">
        <v>0</v>
      </c>
      <c r="L138" s="133">
        <v>0</v>
      </c>
      <c r="M138" s="133">
        <v>-0.51500000001396995</v>
      </c>
      <c r="N138" s="130"/>
      <c r="O138" s="125"/>
      <c r="P138" s="125"/>
    </row>
    <row r="139" spans="1:16" ht="14.25" customHeight="1" x14ac:dyDescent="0.2">
      <c r="A139" s="131"/>
      <c r="B139" s="131" t="s">
        <v>264</v>
      </c>
      <c r="C139" s="131"/>
      <c r="D139" s="132" t="s">
        <v>354</v>
      </c>
      <c r="E139" s="133">
        <v>0</v>
      </c>
      <c r="F139" s="133">
        <v>0</v>
      </c>
      <c r="G139" s="133">
        <v>1155070</v>
      </c>
      <c r="H139" s="133">
        <v>1155070</v>
      </c>
      <c r="I139" s="135">
        <v>100</v>
      </c>
      <c r="J139" s="133">
        <v>0</v>
      </c>
      <c r="K139" s="130"/>
      <c r="L139" s="130"/>
      <c r="M139" s="130"/>
      <c r="N139" s="130"/>
      <c r="O139" s="125"/>
      <c r="P139" s="125"/>
    </row>
    <row r="140" spans="1:16" ht="12.75" x14ac:dyDescent="0.2">
      <c r="A140" s="131"/>
      <c r="B140" s="131" t="s">
        <v>237</v>
      </c>
      <c r="C140" s="131"/>
      <c r="D140" s="132" t="s">
        <v>1203</v>
      </c>
      <c r="E140" s="133">
        <v>0</v>
      </c>
      <c r="F140" s="133">
        <v>0</v>
      </c>
      <c r="G140" s="133">
        <v>746717</v>
      </c>
      <c r="H140" s="133">
        <v>746716.99968999997</v>
      </c>
      <c r="I140" s="135">
        <v>99.999999958484906</v>
      </c>
      <c r="J140" s="133">
        <v>-3.1000003218650802E-4</v>
      </c>
      <c r="K140" s="133">
        <v>0</v>
      </c>
      <c r="L140" s="133">
        <v>0</v>
      </c>
      <c r="M140" s="133">
        <v>-3.1000003218650802E-4</v>
      </c>
      <c r="N140" s="130"/>
      <c r="O140" s="125"/>
      <c r="P140" s="125"/>
    </row>
    <row r="141" spans="1:16" ht="11.25" customHeight="1" x14ac:dyDescent="0.2">
      <c r="A141" s="131"/>
      <c r="B141" s="131" t="s">
        <v>384</v>
      </c>
      <c r="C141" s="131"/>
      <c r="D141" s="132" t="s">
        <v>385</v>
      </c>
      <c r="E141" s="133">
        <v>0</v>
      </c>
      <c r="F141" s="133">
        <v>0</v>
      </c>
      <c r="G141" s="133">
        <v>70053.600000000006</v>
      </c>
      <c r="H141" s="133">
        <v>70053.517200000002</v>
      </c>
      <c r="I141" s="135">
        <v>99.999881804789496</v>
      </c>
      <c r="J141" s="133">
        <v>-8.2800000003771898E-2</v>
      </c>
      <c r="K141" s="130">
        <v>-0.1</v>
      </c>
      <c r="L141" s="130">
        <v>0</v>
      </c>
      <c r="M141" s="133">
        <v>1.7199999996228201E-2</v>
      </c>
      <c r="N141" s="130"/>
      <c r="O141" s="125"/>
      <c r="P141" s="125"/>
    </row>
    <row r="142" spans="1:16" ht="12.75" x14ac:dyDescent="0.2">
      <c r="A142" s="131"/>
      <c r="B142" s="131" t="s">
        <v>703</v>
      </c>
      <c r="C142" s="131"/>
      <c r="D142" s="132" t="s">
        <v>704</v>
      </c>
      <c r="E142" s="133">
        <v>0</v>
      </c>
      <c r="F142" s="133">
        <v>0</v>
      </c>
      <c r="G142" s="133">
        <v>20090.8</v>
      </c>
      <c r="H142" s="133">
        <v>20090.743999999999</v>
      </c>
      <c r="I142" s="135">
        <v>99.999721265454795</v>
      </c>
      <c r="J142" s="133">
        <v>-5.60000000004948E-2</v>
      </c>
      <c r="K142" s="133">
        <v>0</v>
      </c>
      <c r="L142" s="133">
        <v>0</v>
      </c>
      <c r="M142" s="133">
        <v>-5.60000000004948E-2</v>
      </c>
      <c r="N142" s="130"/>
      <c r="O142" s="125"/>
      <c r="P142" s="125"/>
    </row>
    <row r="143" spans="1:16" ht="27.75" customHeight="1" x14ac:dyDescent="0.2">
      <c r="A143" s="131"/>
      <c r="B143" s="131" t="s">
        <v>277</v>
      </c>
      <c r="C143" s="131"/>
      <c r="D143" s="132" t="s">
        <v>386</v>
      </c>
      <c r="E143" s="133">
        <v>0</v>
      </c>
      <c r="F143" s="133">
        <v>0</v>
      </c>
      <c r="G143" s="133">
        <v>35700</v>
      </c>
      <c r="H143" s="133">
        <v>34669.599999999999</v>
      </c>
      <c r="I143" s="135">
        <v>97.113725490196103</v>
      </c>
      <c r="J143" s="133">
        <v>-1030.4000000000001</v>
      </c>
      <c r="K143" s="130">
        <v>-1030.4000000000001</v>
      </c>
      <c r="L143" s="130">
        <v>0</v>
      </c>
      <c r="M143" s="133">
        <v>-1.3642420526593899E-12</v>
      </c>
      <c r="N143" s="130"/>
      <c r="O143" s="125"/>
      <c r="P143" s="125"/>
    </row>
    <row r="144" spans="1:16" ht="25.5" customHeight="1" x14ac:dyDescent="0.2">
      <c r="A144" s="131"/>
      <c r="B144" s="131" t="s">
        <v>387</v>
      </c>
      <c r="C144" s="131"/>
      <c r="D144" s="132" t="s">
        <v>1202</v>
      </c>
      <c r="E144" s="133">
        <v>0</v>
      </c>
      <c r="F144" s="133">
        <v>0</v>
      </c>
      <c r="G144" s="133">
        <v>4315</v>
      </c>
      <c r="H144" s="133">
        <v>4306.0242799999996</v>
      </c>
      <c r="I144" s="135">
        <v>99.791987949015095</v>
      </c>
      <c r="J144" s="133">
        <v>-8.9757200000003703</v>
      </c>
      <c r="K144" s="133">
        <v>0</v>
      </c>
      <c r="L144" s="133">
        <v>0</v>
      </c>
      <c r="M144" s="133">
        <v>-8.9757200000003703</v>
      </c>
      <c r="N144" s="130"/>
      <c r="O144" s="125"/>
      <c r="P144" s="125"/>
    </row>
    <row r="145" spans="1:16" ht="12.75" x14ac:dyDescent="0.2">
      <c r="A145" s="126" t="s">
        <v>388</v>
      </c>
      <c r="B145" s="126"/>
      <c r="C145" s="126"/>
      <c r="D145" s="127" t="s">
        <v>389</v>
      </c>
      <c r="E145" s="128">
        <v>135475649</v>
      </c>
      <c r="F145" s="128">
        <v>178247936</v>
      </c>
      <c r="G145" s="128">
        <v>88883608.900000006</v>
      </c>
      <c r="H145" s="128">
        <v>88321034.584749997</v>
      </c>
      <c r="I145" s="129">
        <v>99.367066299160996</v>
      </c>
      <c r="J145" s="128">
        <v>-562574.315250054</v>
      </c>
      <c r="K145" s="128">
        <v>-4631.3</v>
      </c>
      <c r="L145" s="128">
        <v>0</v>
      </c>
      <c r="M145" s="128">
        <v>-557943</v>
      </c>
      <c r="N145" s="130"/>
      <c r="O145" s="125"/>
      <c r="P145" s="125"/>
    </row>
    <row r="146" spans="1:16" ht="13.5" customHeight="1" x14ac:dyDescent="0.2">
      <c r="A146" s="131"/>
      <c r="B146" s="131" t="s">
        <v>239</v>
      </c>
      <c r="C146" s="131"/>
      <c r="D146" s="132" t="s">
        <v>390</v>
      </c>
      <c r="E146" s="133">
        <v>14826657</v>
      </c>
      <c r="F146" s="133">
        <v>16967264</v>
      </c>
      <c r="G146" s="133">
        <v>14812906</v>
      </c>
      <c r="H146" s="133">
        <v>14761960.780889999</v>
      </c>
      <c r="I146" s="135">
        <v>99.656075458049898</v>
      </c>
      <c r="J146" s="133">
        <v>-50945.2191100009</v>
      </c>
      <c r="K146" s="133">
        <v>-1912.1</v>
      </c>
      <c r="L146" s="133">
        <v>0</v>
      </c>
      <c r="M146" s="133">
        <v>-49033.119109999003</v>
      </c>
      <c r="N146" s="130"/>
      <c r="O146" s="125"/>
      <c r="P146" s="125"/>
    </row>
    <row r="147" spans="1:16" ht="13.5" customHeight="1" x14ac:dyDescent="0.2">
      <c r="A147" s="131"/>
      <c r="B147" s="131"/>
      <c r="C147" s="131" t="s">
        <v>264</v>
      </c>
      <c r="D147" s="132" t="s">
        <v>391</v>
      </c>
      <c r="E147" s="133">
        <v>0</v>
      </c>
      <c r="F147" s="133">
        <v>0</v>
      </c>
      <c r="G147" s="133">
        <v>1225834.1000000001</v>
      </c>
      <c r="H147" s="133">
        <v>1225831.314</v>
      </c>
      <c r="I147" s="135">
        <v>99.999772726178904</v>
      </c>
      <c r="J147" s="133">
        <v>-2.78599999984726</v>
      </c>
      <c r="K147" s="133">
        <v>-2.8</v>
      </c>
      <c r="L147" s="133">
        <v>0</v>
      </c>
      <c r="M147" s="133">
        <v>1.39999999199061E-2</v>
      </c>
      <c r="N147" s="130"/>
      <c r="O147" s="125"/>
      <c r="P147" s="125"/>
    </row>
    <row r="148" spans="1:16" ht="15" customHeight="1" x14ac:dyDescent="0.2">
      <c r="A148" s="131"/>
      <c r="B148" s="131"/>
      <c r="C148" s="131" t="s">
        <v>294</v>
      </c>
      <c r="D148" s="132" t="s">
        <v>304</v>
      </c>
      <c r="E148" s="133">
        <v>0</v>
      </c>
      <c r="F148" s="133">
        <v>0</v>
      </c>
      <c r="G148" s="133">
        <v>151954.20000000001</v>
      </c>
      <c r="H148" s="133">
        <v>151416.66949</v>
      </c>
      <c r="I148" s="135">
        <v>99.646254917600203</v>
      </c>
      <c r="J148" s="133">
        <v>-537.53050999998197</v>
      </c>
      <c r="K148" s="133">
        <v>-537.5</v>
      </c>
      <c r="L148" s="133">
        <v>0</v>
      </c>
      <c r="M148" s="133">
        <v>-3.0510000011418001E-2</v>
      </c>
      <c r="N148" s="130"/>
      <c r="O148" s="125"/>
      <c r="P148" s="125"/>
    </row>
    <row r="149" spans="1:16" ht="25.5" customHeight="1" x14ac:dyDescent="0.2">
      <c r="A149" s="131"/>
      <c r="B149" s="131"/>
      <c r="C149" s="131" t="s">
        <v>296</v>
      </c>
      <c r="D149" s="132" t="s">
        <v>1436</v>
      </c>
      <c r="E149" s="133">
        <v>0</v>
      </c>
      <c r="F149" s="133">
        <v>0</v>
      </c>
      <c r="G149" s="133">
        <v>213473</v>
      </c>
      <c r="H149" s="133">
        <v>211255.70034000001</v>
      </c>
      <c r="I149" s="135">
        <v>98.961320794667301</v>
      </c>
      <c r="J149" s="133">
        <v>-2217.2996599999901</v>
      </c>
      <c r="K149" s="133">
        <v>0</v>
      </c>
      <c r="L149" s="133">
        <v>0</v>
      </c>
      <c r="M149" s="133">
        <v>-2217.2996599999901</v>
      </c>
      <c r="N149" s="130"/>
      <c r="O149" s="125"/>
      <c r="P149" s="125"/>
    </row>
    <row r="150" spans="1:16" ht="12.75" customHeight="1" x14ac:dyDescent="0.2">
      <c r="A150" s="131"/>
      <c r="B150" s="131"/>
      <c r="C150" s="131" t="s">
        <v>244</v>
      </c>
      <c r="D150" s="132" t="s">
        <v>395</v>
      </c>
      <c r="E150" s="133">
        <v>0</v>
      </c>
      <c r="F150" s="133">
        <v>0</v>
      </c>
      <c r="G150" s="133">
        <v>2507484.7000000002</v>
      </c>
      <c r="H150" s="133">
        <v>2461074.6174699999</v>
      </c>
      <c r="I150" s="135">
        <v>98.149137957651305</v>
      </c>
      <c r="J150" s="133">
        <v>-46410.082530000298</v>
      </c>
      <c r="K150" s="133">
        <v>-0.2</v>
      </c>
      <c r="L150" s="133">
        <v>0</v>
      </c>
      <c r="M150" s="133">
        <v>-46409.882530000301</v>
      </c>
      <c r="N150" s="130"/>
      <c r="O150" s="125"/>
      <c r="P150" s="125"/>
    </row>
    <row r="151" spans="1:16" ht="12.75" x14ac:dyDescent="0.2">
      <c r="A151" s="131"/>
      <c r="B151" s="131"/>
      <c r="C151" s="131" t="s">
        <v>241</v>
      </c>
      <c r="D151" s="132" t="s">
        <v>242</v>
      </c>
      <c r="E151" s="133">
        <v>0</v>
      </c>
      <c r="F151" s="133">
        <v>0</v>
      </c>
      <c r="G151" s="133">
        <v>10714160</v>
      </c>
      <c r="H151" s="133">
        <v>10712382.479590001</v>
      </c>
      <c r="I151" s="135">
        <v>99.983409614846195</v>
      </c>
      <c r="J151" s="133">
        <v>-1777.5204099994201</v>
      </c>
      <c r="K151" s="133">
        <v>-1371.6</v>
      </c>
      <c r="L151" s="133">
        <v>0</v>
      </c>
      <c r="M151" s="133">
        <v>-405.92040999941503</v>
      </c>
      <c r="N151" s="130"/>
      <c r="O151" s="125"/>
      <c r="P151" s="125"/>
    </row>
    <row r="152" spans="1:16" ht="12.75" x14ac:dyDescent="0.2">
      <c r="A152" s="131"/>
      <c r="B152" s="131" t="s">
        <v>954</v>
      </c>
      <c r="C152" s="131"/>
      <c r="D152" s="132" t="s">
        <v>955</v>
      </c>
      <c r="E152" s="133">
        <v>6546765</v>
      </c>
      <c r="F152" s="133">
        <v>6546765</v>
      </c>
      <c r="G152" s="133">
        <v>5565753</v>
      </c>
      <c r="H152" s="133">
        <v>5140153.4330599997</v>
      </c>
      <c r="I152" s="135">
        <v>92.353243722098298</v>
      </c>
      <c r="J152" s="133">
        <v>-425599.56693999999</v>
      </c>
      <c r="K152" s="133">
        <v>0</v>
      </c>
      <c r="L152" s="133">
        <v>0</v>
      </c>
      <c r="M152" s="133">
        <v>-425599.56693999999</v>
      </c>
      <c r="N152" s="130"/>
      <c r="O152" s="125"/>
      <c r="P152" s="125"/>
    </row>
    <row r="153" spans="1:16" ht="14.25" customHeight="1" x14ac:dyDescent="0.2">
      <c r="A153" s="131"/>
      <c r="B153" s="131"/>
      <c r="C153" s="131" t="s">
        <v>264</v>
      </c>
      <c r="D153" s="132" t="s">
        <v>956</v>
      </c>
      <c r="E153" s="133">
        <v>0</v>
      </c>
      <c r="F153" s="133">
        <v>0</v>
      </c>
      <c r="G153" s="133">
        <v>60690</v>
      </c>
      <c r="H153" s="133">
        <v>60690</v>
      </c>
      <c r="I153" s="135">
        <v>100</v>
      </c>
      <c r="J153" s="133">
        <v>0</v>
      </c>
      <c r="K153" s="133">
        <v>0</v>
      </c>
      <c r="L153" s="133">
        <v>0</v>
      </c>
      <c r="M153" s="133">
        <v>0</v>
      </c>
      <c r="N153" s="130"/>
      <c r="O153" s="125"/>
      <c r="P153" s="125"/>
    </row>
    <row r="154" spans="1:16" ht="12.75" x14ac:dyDescent="0.2">
      <c r="A154" s="131"/>
      <c r="B154" s="131"/>
      <c r="C154" s="131" t="s">
        <v>363</v>
      </c>
      <c r="D154" s="132" t="s">
        <v>957</v>
      </c>
      <c r="E154" s="133">
        <v>0</v>
      </c>
      <c r="F154" s="133">
        <v>0</v>
      </c>
      <c r="G154" s="133">
        <v>448588</v>
      </c>
      <c r="H154" s="133">
        <v>22988.433059999999</v>
      </c>
      <c r="I154" s="135">
        <v>5.1246206006402302</v>
      </c>
      <c r="J154" s="133">
        <v>-425599.56693999999</v>
      </c>
      <c r="K154" s="133">
        <v>0</v>
      </c>
      <c r="L154" s="133">
        <v>0</v>
      </c>
      <c r="M154" s="133">
        <v>-425599.56693999999</v>
      </c>
      <c r="N154" s="130"/>
      <c r="O154" s="125"/>
      <c r="P154" s="125"/>
    </row>
    <row r="155" spans="1:16" ht="26.25" customHeight="1" x14ac:dyDescent="0.2">
      <c r="A155" s="131"/>
      <c r="B155" s="131"/>
      <c r="C155" s="131" t="s">
        <v>305</v>
      </c>
      <c r="D155" s="132" t="s">
        <v>1386</v>
      </c>
      <c r="E155" s="133">
        <v>0</v>
      </c>
      <c r="F155" s="133">
        <v>0</v>
      </c>
      <c r="G155" s="133">
        <v>5056475</v>
      </c>
      <c r="H155" s="133">
        <v>5056475</v>
      </c>
      <c r="I155" s="135">
        <v>100</v>
      </c>
      <c r="J155" s="133">
        <v>0</v>
      </c>
      <c r="K155" s="133">
        <v>0</v>
      </c>
      <c r="L155" s="133">
        <v>0</v>
      </c>
      <c r="M155" s="133">
        <v>0</v>
      </c>
      <c r="N155" s="130"/>
      <c r="O155" s="125"/>
      <c r="P155" s="125"/>
    </row>
    <row r="156" spans="1:16" ht="12.75" x14ac:dyDescent="0.2">
      <c r="A156" s="131"/>
      <c r="B156" s="131" t="s">
        <v>771</v>
      </c>
      <c r="C156" s="131"/>
      <c r="D156" s="132" t="s">
        <v>958</v>
      </c>
      <c r="E156" s="133">
        <v>265638</v>
      </c>
      <c r="F156" s="133">
        <v>265638</v>
      </c>
      <c r="G156" s="133">
        <v>265629</v>
      </c>
      <c r="H156" s="133">
        <v>265629</v>
      </c>
      <c r="I156" s="135">
        <v>100</v>
      </c>
      <c r="J156" s="133">
        <v>0</v>
      </c>
      <c r="K156" s="133">
        <v>0</v>
      </c>
      <c r="L156" s="133">
        <v>0</v>
      </c>
      <c r="M156" s="133">
        <v>0</v>
      </c>
      <c r="N156" s="130"/>
      <c r="O156" s="125"/>
      <c r="P156" s="125"/>
    </row>
    <row r="157" spans="1:16" ht="13.5" customHeight="1" x14ac:dyDescent="0.2">
      <c r="A157" s="131"/>
      <c r="B157" s="131"/>
      <c r="C157" s="131" t="s">
        <v>264</v>
      </c>
      <c r="D157" s="132" t="s">
        <v>959</v>
      </c>
      <c r="E157" s="133">
        <v>0</v>
      </c>
      <c r="F157" s="133">
        <v>0</v>
      </c>
      <c r="G157" s="133">
        <v>265629</v>
      </c>
      <c r="H157" s="133">
        <v>265629</v>
      </c>
      <c r="I157" s="135">
        <v>100</v>
      </c>
      <c r="J157" s="133">
        <v>0</v>
      </c>
      <c r="K157" s="133">
        <v>0</v>
      </c>
      <c r="L157" s="133">
        <v>0</v>
      </c>
      <c r="M157" s="133">
        <v>0</v>
      </c>
      <c r="N157" s="130"/>
      <c r="O157" s="125"/>
      <c r="P157" s="125"/>
    </row>
    <row r="158" spans="1:16" ht="12.75" x14ac:dyDescent="0.2">
      <c r="A158" s="131"/>
      <c r="B158" s="131" t="s">
        <v>960</v>
      </c>
      <c r="C158" s="131"/>
      <c r="D158" s="132" t="s">
        <v>961</v>
      </c>
      <c r="E158" s="133">
        <v>8343362</v>
      </c>
      <c r="F158" s="133">
        <v>12234172</v>
      </c>
      <c r="G158" s="133">
        <v>12178663</v>
      </c>
      <c r="H158" s="133">
        <v>12178663</v>
      </c>
      <c r="I158" s="135">
        <v>100</v>
      </c>
      <c r="J158" s="133">
        <v>0</v>
      </c>
      <c r="K158" s="133">
        <v>0</v>
      </c>
      <c r="L158" s="133">
        <v>0</v>
      </c>
      <c r="M158" s="133">
        <v>0</v>
      </c>
      <c r="N158" s="130"/>
      <c r="O158" s="125"/>
      <c r="P158" s="125"/>
    </row>
    <row r="159" spans="1:16" ht="12.75" x14ac:dyDescent="0.2">
      <c r="A159" s="131"/>
      <c r="B159" s="131"/>
      <c r="C159" s="131" t="s">
        <v>264</v>
      </c>
      <c r="D159" s="132" t="s">
        <v>962</v>
      </c>
      <c r="E159" s="133">
        <v>0</v>
      </c>
      <c r="F159" s="133">
        <v>0</v>
      </c>
      <c r="G159" s="133">
        <v>2221846</v>
      </c>
      <c r="H159" s="133">
        <v>2221846</v>
      </c>
      <c r="I159" s="135">
        <v>100</v>
      </c>
      <c r="J159" s="133">
        <v>0</v>
      </c>
      <c r="K159" s="133">
        <v>0</v>
      </c>
      <c r="L159" s="133">
        <v>0</v>
      </c>
      <c r="M159" s="133">
        <v>0</v>
      </c>
      <c r="N159" s="130"/>
      <c r="O159" s="125"/>
      <c r="P159" s="125"/>
    </row>
    <row r="160" spans="1:16" ht="12.75" x14ac:dyDescent="0.2">
      <c r="A160" s="131"/>
      <c r="B160" s="131"/>
      <c r="C160" s="131" t="s">
        <v>409</v>
      </c>
      <c r="D160" s="132" t="s">
        <v>963</v>
      </c>
      <c r="E160" s="133">
        <v>0</v>
      </c>
      <c r="F160" s="133">
        <v>0</v>
      </c>
      <c r="G160" s="133">
        <v>9956817</v>
      </c>
      <c r="H160" s="133">
        <v>9956817</v>
      </c>
      <c r="I160" s="135">
        <v>100</v>
      </c>
      <c r="J160" s="133">
        <v>0</v>
      </c>
      <c r="K160" s="133">
        <v>0</v>
      </c>
      <c r="L160" s="133">
        <v>0</v>
      </c>
      <c r="M160" s="133">
        <v>0</v>
      </c>
      <c r="N160" s="130"/>
      <c r="O160" s="125"/>
      <c r="P160" s="125"/>
    </row>
    <row r="161" spans="1:16" ht="27" customHeight="1" x14ac:dyDescent="0.2">
      <c r="A161" s="131"/>
      <c r="B161" s="131" t="s">
        <v>964</v>
      </c>
      <c r="C161" s="131"/>
      <c r="D161" s="132" t="s">
        <v>965</v>
      </c>
      <c r="E161" s="133">
        <v>883406</v>
      </c>
      <c r="F161" s="133">
        <v>883406</v>
      </c>
      <c r="G161" s="133">
        <v>883406</v>
      </c>
      <c r="H161" s="133">
        <v>883406</v>
      </c>
      <c r="I161" s="135">
        <v>100</v>
      </c>
      <c r="J161" s="133">
        <v>0</v>
      </c>
      <c r="K161" s="133">
        <v>0</v>
      </c>
      <c r="L161" s="133">
        <v>0</v>
      </c>
      <c r="M161" s="133">
        <v>0</v>
      </c>
      <c r="N161" s="130"/>
      <c r="O161" s="125"/>
      <c r="P161" s="125"/>
    </row>
    <row r="162" spans="1:16" ht="25.5" x14ac:dyDescent="0.2">
      <c r="A162" s="131"/>
      <c r="B162" s="131" t="s">
        <v>935</v>
      </c>
      <c r="C162" s="131"/>
      <c r="D162" s="132" t="s">
        <v>1234</v>
      </c>
      <c r="E162" s="133">
        <v>10241138</v>
      </c>
      <c r="F162" s="133">
        <v>0</v>
      </c>
      <c r="G162" s="133">
        <v>0</v>
      </c>
      <c r="H162" s="133">
        <v>0</v>
      </c>
      <c r="I162" s="135">
        <v>0</v>
      </c>
      <c r="J162" s="133">
        <v>0</v>
      </c>
      <c r="K162" s="133">
        <v>0</v>
      </c>
      <c r="L162" s="133">
        <v>0</v>
      </c>
      <c r="M162" s="133">
        <v>0</v>
      </c>
      <c r="N162" s="130"/>
      <c r="O162" s="125"/>
      <c r="P162" s="125"/>
    </row>
    <row r="163" spans="1:16" ht="12.75" x14ac:dyDescent="0.2">
      <c r="A163" s="131"/>
      <c r="B163" s="131" t="s">
        <v>237</v>
      </c>
      <c r="C163" s="131"/>
      <c r="D163" s="132" t="s">
        <v>1203</v>
      </c>
      <c r="E163" s="133">
        <v>0</v>
      </c>
      <c r="F163" s="133">
        <v>0</v>
      </c>
      <c r="G163" s="133">
        <v>4690.3999999999996</v>
      </c>
      <c r="H163" s="133">
        <v>4690.3281800000004</v>
      </c>
      <c r="I163" s="135">
        <v>99.998468787310301</v>
      </c>
      <c r="J163" s="133">
        <v>-7.1819999999206602E-2</v>
      </c>
      <c r="K163" s="133">
        <v>-0.1</v>
      </c>
      <c r="L163" s="133">
        <v>0</v>
      </c>
      <c r="M163" s="133">
        <v>2.81800000007934E-2</v>
      </c>
      <c r="N163" s="130"/>
      <c r="O163" s="125"/>
      <c r="P163" s="125"/>
    </row>
    <row r="164" spans="1:16" ht="12.75" customHeight="1" x14ac:dyDescent="0.2">
      <c r="A164" s="131"/>
      <c r="B164" s="131" t="s">
        <v>329</v>
      </c>
      <c r="C164" s="131"/>
      <c r="D164" s="132" t="s">
        <v>414</v>
      </c>
      <c r="E164" s="133">
        <v>0</v>
      </c>
      <c r="F164" s="133">
        <v>0</v>
      </c>
      <c r="G164" s="133">
        <v>539473.30000000005</v>
      </c>
      <c r="H164" s="133">
        <v>536420.35499999998</v>
      </c>
      <c r="I164" s="135">
        <v>99.434087840862503</v>
      </c>
      <c r="J164" s="133">
        <v>-3052.9450000000702</v>
      </c>
      <c r="K164" s="133">
        <v>0</v>
      </c>
      <c r="L164" s="133">
        <v>0</v>
      </c>
      <c r="M164" s="133">
        <v>-3052.9450000000702</v>
      </c>
      <c r="N164" s="130"/>
      <c r="O164" s="125"/>
      <c r="P164" s="125"/>
    </row>
    <row r="165" spans="1:16" ht="27" customHeight="1" x14ac:dyDescent="0.2">
      <c r="A165" s="131"/>
      <c r="B165" s="131" t="s">
        <v>396</v>
      </c>
      <c r="C165" s="131"/>
      <c r="D165" s="132" t="s">
        <v>484</v>
      </c>
      <c r="E165" s="133">
        <v>0</v>
      </c>
      <c r="F165" s="133">
        <v>0</v>
      </c>
      <c r="G165" s="133">
        <v>371764.4</v>
      </c>
      <c r="H165" s="133">
        <v>371764.36793000001</v>
      </c>
      <c r="I165" s="135">
        <v>99.999991373568903</v>
      </c>
      <c r="J165" s="133">
        <v>-3.2070000015664797E-2</v>
      </c>
      <c r="K165" s="133">
        <v>0</v>
      </c>
      <c r="L165" s="133">
        <v>0</v>
      </c>
      <c r="M165" s="133">
        <v>-3.2070000015664797E-2</v>
      </c>
      <c r="N165" s="130"/>
      <c r="O165" s="125"/>
      <c r="P165" s="125"/>
    </row>
    <row r="166" spans="1:16" ht="13.5" customHeight="1" x14ac:dyDescent="0.2">
      <c r="A166" s="131"/>
      <c r="B166" s="131" t="s">
        <v>300</v>
      </c>
      <c r="C166" s="131"/>
      <c r="D166" s="132" t="s">
        <v>358</v>
      </c>
      <c r="E166" s="133">
        <v>0</v>
      </c>
      <c r="F166" s="133">
        <v>0</v>
      </c>
      <c r="G166" s="133">
        <v>1096780</v>
      </c>
      <c r="H166" s="133">
        <v>1096780</v>
      </c>
      <c r="I166" s="135">
        <v>100</v>
      </c>
      <c r="J166" s="133">
        <v>0</v>
      </c>
      <c r="K166" s="133">
        <v>0</v>
      </c>
      <c r="L166" s="133">
        <v>0</v>
      </c>
      <c r="M166" s="133">
        <v>0</v>
      </c>
      <c r="N166" s="130"/>
      <c r="O166" s="125"/>
      <c r="P166" s="125"/>
    </row>
    <row r="167" spans="1:16" ht="12.75" x14ac:dyDescent="0.2">
      <c r="A167" s="131"/>
      <c r="B167" s="131" t="s">
        <v>703</v>
      </c>
      <c r="C167" s="131"/>
      <c r="D167" s="132" t="s">
        <v>704</v>
      </c>
      <c r="E167" s="133">
        <v>0</v>
      </c>
      <c r="F167" s="133">
        <v>0</v>
      </c>
      <c r="G167" s="133">
        <v>46134.8</v>
      </c>
      <c r="H167" s="133">
        <v>46134.57</v>
      </c>
      <c r="I167" s="135">
        <v>99.999501460936202</v>
      </c>
      <c r="J167" s="133">
        <v>-0.23000000000320101</v>
      </c>
      <c r="K167" s="133">
        <v>-0.2</v>
      </c>
      <c r="L167" s="133">
        <v>0</v>
      </c>
      <c r="M167" s="133">
        <v>-3.00000000032014E-2</v>
      </c>
      <c r="N167" s="130"/>
      <c r="O167" s="125"/>
      <c r="P167" s="125"/>
    </row>
    <row r="168" spans="1:16" ht="24.75" customHeight="1" x14ac:dyDescent="0.2">
      <c r="A168" s="131"/>
      <c r="B168" s="131" t="s">
        <v>387</v>
      </c>
      <c r="C168" s="131"/>
      <c r="D168" s="132" t="s">
        <v>1202</v>
      </c>
      <c r="E168" s="133">
        <v>0</v>
      </c>
      <c r="F168" s="133">
        <v>0</v>
      </c>
      <c r="G168" s="133">
        <v>11195</v>
      </c>
      <c r="H168" s="133">
        <v>11194.252</v>
      </c>
      <c r="I168" s="135">
        <v>99.993318445734701</v>
      </c>
      <c r="J168" s="133">
        <v>-0.74799999999959299</v>
      </c>
      <c r="K168" s="133">
        <v>-0.7</v>
      </c>
      <c r="L168" s="133">
        <v>0</v>
      </c>
      <c r="M168" s="133">
        <v>-4.7999999999592598E-2</v>
      </c>
      <c r="N168" s="130"/>
      <c r="O168" s="125"/>
      <c r="P168" s="125"/>
    </row>
    <row r="169" spans="1:16" ht="12.75" x14ac:dyDescent="0.2">
      <c r="A169" s="131"/>
      <c r="B169" s="131" t="s">
        <v>966</v>
      </c>
      <c r="C169" s="131"/>
      <c r="D169" s="132" t="s">
        <v>967</v>
      </c>
      <c r="E169" s="133">
        <v>53194056</v>
      </c>
      <c r="F169" s="133">
        <v>73901274</v>
      </c>
      <c r="G169" s="133">
        <v>0</v>
      </c>
      <c r="H169" s="133">
        <v>0</v>
      </c>
      <c r="I169" s="135">
        <v>0</v>
      </c>
      <c r="J169" s="133">
        <v>0</v>
      </c>
      <c r="K169" s="130"/>
      <c r="L169" s="130"/>
      <c r="M169" s="130"/>
      <c r="N169" s="130"/>
      <c r="O169" s="125"/>
      <c r="P169" s="125"/>
    </row>
    <row r="170" spans="1:16" ht="14.25" customHeight="1" x14ac:dyDescent="0.2">
      <c r="A170" s="131"/>
      <c r="B170" s="131" t="s">
        <v>968</v>
      </c>
      <c r="C170" s="131"/>
      <c r="D170" s="132" t="s">
        <v>969</v>
      </c>
      <c r="E170" s="133">
        <v>31539683</v>
      </c>
      <c r="F170" s="133">
        <v>52679236</v>
      </c>
      <c r="G170" s="133">
        <v>51308452</v>
      </c>
      <c r="H170" s="133">
        <v>51225477.297689997</v>
      </c>
      <c r="I170" s="135">
        <v>99.838282584884794</v>
      </c>
      <c r="J170" s="133">
        <v>-82974.702310018198</v>
      </c>
      <c r="K170" s="133">
        <v>-2717.4</v>
      </c>
      <c r="L170" s="133">
        <v>0</v>
      </c>
      <c r="M170" s="133">
        <v>-80257.302310003404</v>
      </c>
      <c r="N170" s="130"/>
      <c r="O170" s="125"/>
      <c r="P170" s="125"/>
    </row>
    <row r="171" spans="1:16" ht="12.75" customHeight="1" x14ac:dyDescent="0.2">
      <c r="A171" s="131"/>
      <c r="B171" s="131"/>
      <c r="C171" s="131" t="s">
        <v>264</v>
      </c>
      <c r="D171" s="132" t="s">
        <v>970</v>
      </c>
      <c r="E171" s="133">
        <v>0</v>
      </c>
      <c r="F171" s="133">
        <v>0</v>
      </c>
      <c r="G171" s="133">
        <v>23756865.800000001</v>
      </c>
      <c r="H171" s="133">
        <v>23751187.75508</v>
      </c>
      <c r="I171" s="135">
        <v>99.976099351792399</v>
      </c>
      <c r="J171" s="133">
        <v>-5678.0449199974501</v>
      </c>
      <c r="K171" s="133">
        <v>-1562.6</v>
      </c>
      <c r="L171" s="133">
        <v>0</v>
      </c>
      <c r="M171" s="133">
        <v>-4115.4449200011804</v>
      </c>
      <c r="N171" s="130"/>
      <c r="O171" s="125"/>
      <c r="P171" s="125"/>
    </row>
    <row r="172" spans="1:16" ht="25.5" x14ac:dyDescent="0.2">
      <c r="A172" s="131"/>
      <c r="B172" s="131"/>
      <c r="C172" s="131" t="s">
        <v>237</v>
      </c>
      <c r="D172" s="132" t="s">
        <v>1344</v>
      </c>
      <c r="E172" s="133">
        <v>0</v>
      </c>
      <c r="F172" s="133">
        <v>0</v>
      </c>
      <c r="G172" s="133">
        <v>10783235</v>
      </c>
      <c r="H172" s="133">
        <v>10771977.013569999</v>
      </c>
      <c r="I172" s="135">
        <v>99.895597319079101</v>
      </c>
      <c r="J172" s="133">
        <v>-11257.986430000499</v>
      </c>
      <c r="K172" s="133">
        <v>-1.6</v>
      </c>
      <c r="L172" s="133">
        <v>0</v>
      </c>
      <c r="M172" s="133">
        <v>-11256.386430000501</v>
      </c>
      <c r="N172" s="130"/>
      <c r="O172" s="125"/>
      <c r="P172" s="125"/>
    </row>
    <row r="173" spans="1:16" ht="15.75" customHeight="1" x14ac:dyDescent="0.2">
      <c r="A173" s="131"/>
      <c r="B173" s="131"/>
      <c r="C173" s="131" t="s">
        <v>409</v>
      </c>
      <c r="D173" s="132" t="s">
        <v>971</v>
      </c>
      <c r="E173" s="133">
        <v>0</v>
      </c>
      <c r="F173" s="133">
        <v>0</v>
      </c>
      <c r="G173" s="133">
        <v>3611309.7</v>
      </c>
      <c r="H173" s="133">
        <v>3611309.3712599999</v>
      </c>
      <c r="I173" s="135">
        <v>99.999990896931394</v>
      </c>
      <c r="J173" s="133">
        <v>-0.32874000025913103</v>
      </c>
      <c r="K173" s="133">
        <v>-0.3</v>
      </c>
      <c r="L173" s="133">
        <v>0</v>
      </c>
      <c r="M173" s="133">
        <v>-2.8740000259131201E-2</v>
      </c>
      <c r="N173" s="130"/>
      <c r="O173" s="125"/>
      <c r="P173" s="125"/>
    </row>
    <row r="174" spans="1:16" ht="26.25" customHeight="1" x14ac:dyDescent="0.2">
      <c r="A174" s="131"/>
      <c r="B174" s="131"/>
      <c r="C174" s="131" t="s">
        <v>244</v>
      </c>
      <c r="D174" s="132" t="s">
        <v>1345</v>
      </c>
      <c r="E174" s="133">
        <v>0</v>
      </c>
      <c r="F174" s="133">
        <v>0</v>
      </c>
      <c r="G174" s="133">
        <v>8404080.5</v>
      </c>
      <c r="H174" s="133">
        <v>8338042.15778</v>
      </c>
      <c r="I174" s="135">
        <v>99.214210975013899</v>
      </c>
      <c r="J174" s="133">
        <v>-66038.342219999104</v>
      </c>
      <c r="K174" s="133">
        <v>-1152.9000000000001</v>
      </c>
      <c r="L174" s="133">
        <v>0</v>
      </c>
      <c r="M174" s="133">
        <v>-64885.442219999997</v>
      </c>
      <c r="N174" s="130"/>
      <c r="O174" s="125"/>
      <c r="P174" s="125"/>
    </row>
    <row r="175" spans="1:16" ht="28.5" customHeight="1" x14ac:dyDescent="0.2">
      <c r="A175" s="131"/>
      <c r="B175" s="131"/>
      <c r="C175" s="131" t="s">
        <v>396</v>
      </c>
      <c r="D175" s="132" t="s">
        <v>1346</v>
      </c>
      <c r="E175" s="133">
        <v>0</v>
      </c>
      <c r="F175" s="133">
        <v>0</v>
      </c>
      <c r="G175" s="133">
        <v>4752961</v>
      </c>
      <c r="H175" s="133">
        <v>4752961</v>
      </c>
      <c r="I175" s="135">
        <v>100</v>
      </c>
      <c r="J175" s="133">
        <v>0</v>
      </c>
      <c r="K175" s="133">
        <v>0</v>
      </c>
      <c r="L175" s="133">
        <v>0</v>
      </c>
      <c r="M175" s="133">
        <v>0</v>
      </c>
      <c r="N175" s="130"/>
      <c r="O175" s="125"/>
      <c r="P175" s="125"/>
    </row>
    <row r="176" spans="1:16" ht="12.75" x14ac:dyDescent="0.2">
      <c r="A176" s="131"/>
      <c r="B176" s="131" t="s">
        <v>972</v>
      </c>
      <c r="C176" s="131"/>
      <c r="D176" s="132" t="s">
        <v>973</v>
      </c>
      <c r="E176" s="133">
        <v>2350388</v>
      </c>
      <c r="F176" s="133">
        <v>1799077</v>
      </c>
      <c r="G176" s="133">
        <v>1798762</v>
      </c>
      <c r="H176" s="133">
        <v>1798761.2</v>
      </c>
      <c r="I176" s="135">
        <v>99.999955524966595</v>
      </c>
      <c r="J176" s="133">
        <v>-0.80000000004656602</v>
      </c>
      <c r="K176" s="133">
        <v>-0.8</v>
      </c>
      <c r="L176" s="133">
        <v>0</v>
      </c>
      <c r="M176" s="133">
        <v>-4.6566084321852902E-11</v>
      </c>
      <c r="N176" s="130"/>
      <c r="O176" s="125"/>
      <c r="P176" s="125"/>
    </row>
    <row r="177" spans="1:16" ht="14.25" customHeight="1" x14ac:dyDescent="0.2">
      <c r="A177" s="131"/>
      <c r="B177" s="131"/>
      <c r="C177" s="131" t="s">
        <v>237</v>
      </c>
      <c r="D177" s="132" t="s">
        <v>974</v>
      </c>
      <c r="E177" s="133">
        <v>0</v>
      </c>
      <c r="F177" s="133">
        <v>0</v>
      </c>
      <c r="G177" s="133">
        <v>1798762</v>
      </c>
      <c r="H177" s="133">
        <v>1798761.2</v>
      </c>
      <c r="I177" s="135">
        <v>99.999955524966595</v>
      </c>
      <c r="J177" s="133">
        <v>-0.80000000004656602</v>
      </c>
      <c r="K177" s="133">
        <v>-0.8</v>
      </c>
      <c r="L177" s="133">
        <v>0</v>
      </c>
      <c r="M177" s="133">
        <v>-4.6566084321852902E-11</v>
      </c>
      <c r="N177" s="130"/>
      <c r="O177" s="125"/>
      <c r="P177" s="125"/>
    </row>
    <row r="178" spans="1:16" ht="12.75" x14ac:dyDescent="0.2">
      <c r="A178" s="131"/>
      <c r="B178" s="131" t="s">
        <v>975</v>
      </c>
      <c r="C178" s="131"/>
      <c r="D178" s="132" t="s">
        <v>976</v>
      </c>
      <c r="E178" s="133">
        <v>7284556</v>
      </c>
      <c r="F178" s="133">
        <v>12971104</v>
      </c>
      <c r="G178" s="133">
        <v>0</v>
      </c>
      <c r="H178" s="133">
        <v>0</v>
      </c>
      <c r="I178" s="135">
        <v>0</v>
      </c>
      <c r="J178" s="133">
        <v>0</v>
      </c>
      <c r="K178" s="130"/>
      <c r="L178" s="130"/>
      <c r="M178" s="130"/>
      <c r="N178" s="130"/>
      <c r="O178" s="125"/>
      <c r="P178" s="125"/>
    </row>
    <row r="179" spans="1:16" ht="12.75" x14ac:dyDescent="0.2">
      <c r="A179" s="126" t="s">
        <v>400</v>
      </c>
      <c r="B179" s="126"/>
      <c r="C179" s="126"/>
      <c r="D179" s="127" t="s">
        <v>401</v>
      </c>
      <c r="E179" s="128">
        <v>545738197</v>
      </c>
      <c r="F179" s="128">
        <v>564260219</v>
      </c>
      <c r="G179" s="128">
        <v>588894731.79999995</v>
      </c>
      <c r="H179" s="128">
        <v>588894684.09528005</v>
      </c>
      <c r="I179" s="129">
        <v>99.999991899278797</v>
      </c>
      <c r="J179" s="128">
        <v>-47.7047201395035</v>
      </c>
      <c r="K179" s="128">
        <v>-47.7</v>
      </c>
      <c r="L179" s="128">
        <v>0</v>
      </c>
      <c r="M179" s="128">
        <v>0</v>
      </c>
      <c r="N179" s="130"/>
      <c r="O179" s="125"/>
      <c r="P179" s="125"/>
    </row>
    <row r="180" spans="1:16" ht="25.5" x14ac:dyDescent="0.2">
      <c r="A180" s="131"/>
      <c r="B180" s="131" t="s">
        <v>239</v>
      </c>
      <c r="C180" s="131"/>
      <c r="D180" s="132" t="s">
        <v>1437</v>
      </c>
      <c r="E180" s="133">
        <v>3402086</v>
      </c>
      <c r="F180" s="133">
        <v>3661363</v>
      </c>
      <c r="G180" s="133">
        <v>3804580</v>
      </c>
      <c r="H180" s="133">
        <v>3804579.8306100001</v>
      </c>
      <c r="I180" s="135">
        <v>99.999995547734599</v>
      </c>
      <c r="J180" s="133">
        <v>-0.169389999937266</v>
      </c>
      <c r="K180" s="133">
        <v>-0.2</v>
      </c>
      <c r="L180" s="133">
        <v>0</v>
      </c>
      <c r="M180" s="133">
        <v>3.0609999597072599E-2</v>
      </c>
      <c r="N180" s="130"/>
      <c r="O180" s="125"/>
      <c r="P180" s="125"/>
    </row>
    <row r="181" spans="1:16" ht="28.5" customHeight="1" x14ac:dyDescent="0.2">
      <c r="A181" s="131"/>
      <c r="B181" s="131"/>
      <c r="C181" s="131" t="s">
        <v>264</v>
      </c>
      <c r="D181" s="132" t="s">
        <v>1304</v>
      </c>
      <c r="E181" s="133">
        <v>0</v>
      </c>
      <c r="F181" s="133">
        <v>0</v>
      </c>
      <c r="G181" s="133">
        <v>27199.200000000001</v>
      </c>
      <c r="H181" s="133">
        <v>27199.1351</v>
      </c>
      <c r="I181" s="135">
        <v>99.999761390040902</v>
      </c>
      <c r="J181" s="133">
        <v>-6.4900000001216498E-2</v>
      </c>
      <c r="K181" s="133">
        <v>-0.1</v>
      </c>
      <c r="L181" s="133">
        <v>0</v>
      </c>
      <c r="M181" s="133">
        <v>3.50999999987835E-2</v>
      </c>
      <c r="N181" s="130"/>
      <c r="O181" s="125"/>
      <c r="P181" s="125"/>
    </row>
    <row r="182" spans="1:16" ht="14.25" customHeight="1" x14ac:dyDescent="0.2">
      <c r="A182" s="131"/>
      <c r="B182" s="131"/>
      <c r="C182" s="131" t="s">
        <v>294</v>
      </c>
      <c r="D182" s="132" t="s">
        <v>304</v>
      </c>
      <c r="E182" s="133">
        <v>0</v>
      </c>
      <c r="F182" s="133">
        <v>0</v>
      </c>
      <c r="G182" s="133">
        <v>19032.099999999999</v>
      </c>
      <c r="H182" s="133">
        <v>19032.062399999999</v>
      </c>
      <c r="I182" s="135">
        <v>99.999802439037197</v>
      </c>
      <c r="J182" s="133">
        <v>-3.7599999999656603E-2</v>
      </c>
      <c r="K182" s="133">
        <v>0</v>
      </c>
      <c r="L182" s="133">
        <v>0</v>
      </c>
      <c r="M182" s="133">
        <v>-3.7599999999656603E-2</v>
      </c>
      <c r="N182" s="130"/>
      <c r="O182" s="125"/>
      <c r="P182" s="125"/>
    </row>
    <row r="183" spans="1:16" ht="12.75" x14ac:dyDescent="0.2">
      <c r="A183" s="131"/>
      <c r="B183" s="131"/>
      <c r="C183" s="131" t="s">
        <v>241</v>
      </c>
      <c r="D183" s="132" t="s">
        <v>242</v>
      </c>
      <c r="E183" s="133">
        <v>0</v>
      </c>
      <c r="F183" s="133">
        <v>0</v>
      </c>
      <c r="G183" s="133">
        <v>3758348.7</v>
      </c>
      <c r="H183" s="133">
        <v>3758348.6331099998</v>
      </c>
      <c r="I183" s="135">
        <v>99.999998220229003</v>
      </c>
      <c r="J183" s="133">
        <v>-6.6889999900013195E-2</v>
      </c>
      <c r="K183" s="133">
        <v>-0.1</v>
      </c>
      <c r="L183" s="133">
        <v>0</v>
      </c>
      <c r="M183" s="133">
        <v>3.3109999634325503E-2</v>
      </c>
      <c r="N183" s="130"/>
      <c r="O183" s="125"/>
      <c r="P183" s="125"/>
    </row>
    <row r="184" spans="1:16" ht="13.5" customHeight="1" x14ac:dyDescent="0.2">
      <c r="A184" s="131"/>
      <c r="B184" s="131" t="s">
        <v>310</v>
      </c>
      <c r="C184" s="131"/>
      <c r="D184" s="132" t="s">
        <v>710</v>
      </c>
      <c r="E184" s="133">
        <v>1532679</v>
      </c>
      <c r="F184" s="133">
        <v>1531580</v>
      </c>
      <c r="G184" s="133">
        <v>1531580</v>
      </c>
      <c r="H184" s="133">
        <v>1531579.63974</v>
      </c>
      <c r="I184" s="135">
        <v>99.999976477885596</v>
      </c>
      <c r="J184" s="133">
        <v>-0.36025999998673802</v>
      </c>
      <c r="K184" s="130">
        <v>-0.4</v>
      </c>
      <c r="L184" s="130">
        <v>0</v>
      </c>
      <c r="M184" s="130">
        <v>0</v>
      </c>
      <c r="N184" s="130"/>
      <c r="O184" s="125"/>
      <c r="P184" s="125"/>
    </row>
    <row r="185" spans="1:16" ht="12.75" x14ac:dyDescent="0.2">
      <c r="A185" s="131"/>
      <c r="B185" s="131" t="s">
        <v>323</v>
      </c>
      <c r="C185" s="131"/>
      <c r="D185" s="132" t="s">
        <v>798</v>
      </c>
      <c r="E185" s="133">
        <v>8986639</v>
      </c>
      <c r="F185" s="133">
        <v>8952012</v>
      </c>
      <c r="G185" s="133">
        <v>9481215</v>
      </c>
      <c r="H185" s="133">
        <v>9481207.6151400004</v>
      </c>
      <c r="I185" s="135">
        <v>99.9999221106156</v>
      </c>
      <c r="J185" s="133">
        <v>-7.3848599996417796</v>
      </c>
      <c r="K185" s="133">
        <v>-7.4</v>
      </c>
      <c r="L185" s="133">
        <v>0</v>
      </c>
      <c r="M185" s="133">
        <v>1.51400003582243E-2</v>
      </c>
      <c r="N185" s="130"/>
      <c r="O185" s="125"/>
      <c r="P185" s="125"/>
    </row>
    <row r="186" spans="1:16" ht="11.25" customHeight="1" x14ac:dyDescent="0.2">
      <c r="A186" s="131"/>
      <c r="B186" s="131" t="s">
        <v>711</v>
      </c>
      <c r="C186" s="131"/>
      <c r="D186" s="132" t="s">
        <v>712</v>
      </c>
      <c r="E186" s="133">
        <v>16110820</v>
      </c>
      <c r="F186" s="133">
        <v>17477863</v>
      </c>
      <c r="G186" s="133">
        <v>18148389</v>
      </c>
      <c r="H186" s="133">
        <v>18148386.408270001</v>
      </c>
      <c r="I186" s="135">
        <v>99.999985719228306</v>
      </c>
      <c r="J186" s="133">
        <v>-2.5917300023138501</v>
      </c>
      <c r="K186" s="133">
        <v>-2.6</v>
      </c>
      <c r="L186" s="133">
        <v>0</v>
      </c>
      <c r="M186" s="133">
        <v>8.2700014114380806E-3</v>
      </c>
      <c r="N186" s="130"/>
      <c r="O186" s="125"/>
      <c r="P186" s="125"/>
    </row>
    <row r="187" spans="1:16" ht="13.5" customHeight="1" x14ac:dyDescent="0.2">
      <c r="A187" s="131"/>
      <c r="B187" s="131" t="s">
        <v>373</v>
      </c>
      <c r="C187" s="131"/>
      <c r="D187" s="132" t="s">
        <v>713</v>
      </c>
      <c r="E187" s="133">
        <v>1767484</v>
      </c>
      <c r="F187" s="133">
        <v>1790810</v>
      </c>
      <c r="G187" s="133">
        <v>1791813</v>
      </c>
      <c r="H187" s="133">
        <v>1791812.3616200001</v>
      </c>
      <c r="I187" s="135">
        <v>99.999964372398196</v>
      </c>
      <c r="J187" s="133">
        <v>-0.63837999990209904</v>
      </c>
      <c r="K187" s="133">
        <v>-0.6</v>
      </c>
      <c r="L187" s="133">
        <v>0</v>
      </c>
      <c r="M187" s="133">
        <v>-3.83799999020994E-2</v>
      </c>
      <c r="N187" s="130"/>
      <c r="O187" s="125"/>
      <c r="P187" s="125"/>
    </row>
    <row r="188" spans="1:16" ht="12.75" customHeight="1" x14ac:dyDescent="0.2">
      <c r="A188" s="131"/>
      <c r="B188" s="131" t="s">
        <v>603</v>
      </c>
      <c r="C188" s="131"/>
      <c r="D188" s="132" t="s">
        <v>604</v>
      </c>
      <c r="E188" s="133">
        <v>513938489</v>
      </c>
      <c r="F188" s="133">
        <v>530846591</v>
      </c>
      <c r="G188" s="133">
        <v>553991571</v>
      </c>
      <c r="H188" s="133">
        <v>553991534.76789999</v>
      </c>
      <c r="I188" s="135">
        <v>99.999993459810298</v>
      </c>
      <c r="J188" s="133">
        <v>-36.232099890708902</v>
      </c>
      <c r="K188" s="133">
        <v>-36.300000000000004</v>
      </c>
      <c r="L188" s="133">
        <v>0</v>
      </c>
      <c r="M188" s="133">
        <v>1.90800189971938E-2</v>
      </c>
      <c r="N188" s="130"/>
      <c r="O188" s="125"/>
      <c r="P188" s="125"/>
    </row>
    <row r="189" spans="1:16" ht="12.75" x14ac:dyDescent="0.2">
      <c r="A189" s="131"/>
      <c r="B189" s="131"/>
      <c r="C189" s="131" t="s">
        <v>264</v>
      </c>
      <c r="D189" s="132" t="s">
        <v>605</v>
      </c>
      <c r="E189" s="133">
        <v>0</v>
      </c>
      <c r="F189" s="133">
        <v>0</v>
      </c>
      <c r="G189" s="133">
        <v>291285698</v>
      </c>
      <c r="H189" s="133">
        <v>291285668.43489999</v>
      </c>
      <c r="I189" s="135">
        <v>99.999989850136799</v>
      </c>
      <c r="J189" s="133">
        <v>-29.565099954605099</v>
      </c>
      <c r="K189" s="133">
        <v>-29.6</v>
      </c>
      <c r="L189" s="133">
        <v>0</v>
      </c>
      <c r="M189" s="133">
        <v>3.48999857902541E-2</v>
      </c>
      <c r="N189" s="130"/>
      <c r="O189" s="125"/>
      <c r="P189" s="125"/>
    </row>
    <row r="190" spans="1:16" ht="12.75" x14ac:dyDescent="0.2">
      <c r="A190" s="131"/>
      <c r="B190" s="131"/>
      <c r="C190" s="131" t="s">
        <v>237</v>
      </c>
      <c r="D190" s="132" t="s">
        <v>607</v>
      </c>
      <c r="E190" s="133">
        <v>0</v>
      </c>
      <c r="F190" s="133">
        <v>0</v>
      </c>
      <c r="G190" s="133">
        <v>42235564.700000003</v>
      </c>
      <c r="H190" s="133">
        <v>42235563.748709999</v>
      </c>
      <c r="I190" s="135">
        <v>99.999997747656494</v>
      </c>
      <c r="J190" s="133">
        <v>-0.95128999650478396</v>
      </c>
      <c r="K190" s="133">
        <v>-1</v>
      </c>
      <c r="L190" s="133">
        <v>0</v>
      </c>
      <c r="M190" s="133">
        <v>4.87099960446358E-2</v>
      </c>
      <c r="N190" s="130"/>
      <c r="O190" s="125"/>
      <c r="P190" s="125"/>
    </row>
    <row r="191" spans="1:16" ht="12.75" x14ac:dyDescent="0.2">
      <c r="A191" s="131"/>
      <c r="B191" s="131"/>
      <c r="C191" s="131" t="s">
        <v>409</v>
      </c>
      <c r="D191" s="132" t="s">
        <v>608</v>
      </c>
      <c r="E191" s="133">
        <v>0</v>
      </c>
      <c r="F191" s="133">
        <v>0</v>
      </c>
      <c r="G191" s="133">
        <v>257726.3</v>
      </c>
      <c r="H191" s="133">
        <v>257726.274</v>
      </c>
      <c r="I191" s="135">
        <v>99.999989911778499</v>
      </c>
      <c r="J191" s="133">
        <v>-2.5999999983469E-2</v>
      </c>
      <c r="K191" s="133">
        <v>0</v>
      </c>
      <c r="L191" s="133">
        <v>0</v>
      </c>
      <c r="M191" s="133">
        <v>-2.5999999983469E-2</v>
      </c>
      <c r="N191" s="130"/>
      <c r="O191" s="125"/>
      <c r="P191" s="125"/>
    </row>
    <row r="192" spans="1:16" ht="12.75" x14ac:dyDescent="0.2">
      <c r="A192" s="131"/>
      <c r="B192" s="131"/>
      <c r="C192" s="131" t="s">
        <v>294</v>
      </c>
      <c r="D192" s="132" t="s">
        <v>609</v>
      </c>
      <c r="E192" s="133">
        <v>0</v>
      </c>
      <c r="F192" s="133">
        <v>0</v>
      </c>
      <c r="G192" s="133">
        <v>16008334</v>
      </c>
      <c r="H192" s="133">
        <v>16008333.92502</v>
      </c>
      <c r="I192" s="135">
        <v>99.999999531618997</v>
      </c>
      <c r="J192" s="133">
        <v>-7.4980000033974606E-2</v>
      </c>
      <c r="K192" s="133">
        <v>-0.1</v>
      </c>
      <c r="L192" s="133">
        <v>0</v>
      </c>
      <c r="M192" s="133">
        <v>2.50199999660254E-2</v>
      </c>
      <c r="N192" s="130"/>
      <c r="O192" s="125"/>
      <c r="P192" s="125"/>
    </row>
    <row r="193" spans="1:16" ht="12.75" x14ac:dyDescent="0.2">
      <c r="A193" s="131"/>
      <c r="B193" s="131"/>
      <c r="C193" s="131" t="s">
        <v>305</v>
      </c>
      <c r="D193" s="132" t="s">
        <v>610</v>
      </c>
      <c r="E193" s="133">
        <v>0</v>
      </c>
      <c r="F193" s="133">
        <v>0</v>
      </c>
      <c r="G193" s="133">
        <v>147062778.19999999</v>
      </c>
      <c r="H193" s="133">
        <v>147062776.95910001</v>
      </c>
      <c r="I193" s="135">
        <v>99.999999156210706</v>
      </c>
      <c r="J193" s="133">
        <v>-1.2409000098705301</v>
      </c>
      <c r="K193" s="133">
        <v>-1.2</v>
      </c>
      <c r="L193" s="133">
        <v>0</v>
      </c>
      <c r="M193" s="133">
        <v>-4.0899980068206797E-2</v>
      </c>
      <c r="N193" s="130"/>
      <c r="O193" s="125"/>
      <c r="P193" s="125"/>
    </row>
    <row r="194" spans="1:16" ht="12.75" x14ac:dyDescent="0.2">
      <c r="A194" s="131"/>
      <c r="B194" s="131"/>
      <c r="C194" s="131" t="s">
        <v>316</v>
      </c>
      <c r="D194" s="132" t="s">
        <v>611</v>
      </c>
      <c r="E194" s="133">
        <v>0</v>
      </c>
      <c r="F194" s="133">
        <v>0</v>
      </c>
      <c r="G194" s="133">
        <v>993119</v>
      </c>
      <c r="H194" s="133">
        <v>993118.92379999999</v>
      </c>
      <c r="I194" s="135">
        <v>99.999992327203501</v>
      </c>
      <c r="J194" s="133">
        <v>-7.6200000010430799E-2</v>
      </c>
      <c r="K194" s="133">
        <v>-0.1</v>
      </c>
      <c r="L194" s="133">
        <v>0</v>
      </c>
      <c r="M194" s="133">
        <v>2.37999999895692E-2</v>
      </c>
      <c r="N194" s="130"/>
      <c r="O194" s="125"/>
      <c r="P194" s="125"/>
    </row>
    <row r="195" spans="1:16" ht="12.75" x14ac:dyDescent="0.2">
      <c r="A195" s="131"/>
      <c r="B195" s="131"/>
      <c r="C195" s="131" t="s">
        <v>320</v>
      </c>
      <c r="D195" s="132" t="s">
        <v>612</v>
      </c>
      <c r="E195" s="133">
        <v>0</v>
      </c>
      <c r="F195" s="133">
        <v>0</v>
      </c>
      <c r="G195" s="133">
        <v>45131</v>
      </c>
      <c r="H195" s="133">
        <v>45131</v>
      </c>
      <c r="I195" s="135">
        <v>100</v>
      </c>
      <c r="J195" s="133">
        <v>0</v>
      </c>
      <c r="K195" s="133">
        <v>0</v>
      </c>
      <c r="L195" s="133">
        <v>0</v>
      </c>
      <c r="M195" s="133">
        <v>0</v>
      </c>
      <c r="N195" s="130"/>
      <c r="O195" s="125"/>
      <c r="P195" s="125"/>
    </row>
    <row r="196" spans="1:16" ht="12.75" x14ac:dyDescent="0.2">
      <c r="A196" s="131"/>
      <c r="B196" s="131"/>
      <c r="C196" s="131" t="s">
        <v>244</v>
      </c>
      <c r="D196" s="132" t="s">
        <v>613</v>
      </c>
      <c r="E196" s="133">
        <v>0</v>
      </c>
      <c r="F196" s="133">
        <v>0</v>
      </c>
      <c r="G196" s="133">
        <v>25637616.800000001</v>
      </c>
      <c r="H196" s="133">
        <v>25637612.593529999</v>
      </c>
      <c r="I196" s="135">
        <v>99.999983592585707</v>
      </c>
      <c r="J196" s="133">
        <v>-4.2064699977636302</v>
      </c>
      <c r="K196" s="133">
        <v>-4.2</v>
      </c>
      <c r="L196" s="133">
        <v>0</v>
      </c>
      <c r="M196" s="133">
        <v>-6.4700014889238497E-3</v>
      </c>
      <c r="N196" s="130"/>
      <c r="O196" s="125"/>
      <c r="P196" s="125"/>
    </row>
    <row r="197" spans="1:16" ht="12.75" x14ac:dyDescent="0.2">
      <c r="A197" s="131"/>
      <c r="B197" s="131"/>
      <c r="C197" s="131" t="s">
        <v>248</v>
      </c>
      <c r="D197" s="132" t="s">
        <v>618</v>
      </c>
      <c r="E197" s="133">
        <v>0</v>
      </c>
      <c r="F197" s="133">
        <v>0</v>
      </c>
      <c r="G197" s="133">
        <v>30465603</v>
      </c>
      <c r="H197" s="133">
        <v>30465602.908840001</v>
      </c>
      <c r="I197" s="135">
        <v>99.999999700777295</v>
      </c>
      <c r="J197" s="133">
        <v>-9.1160003095865194E-2</v>
      </c>
      <c r="K197" s="133">
        <v>-0.1</v>
      </c>
      <c r="L197" s="133">
        <v>0</v>
      </c>
      <c r="M197" s="133">
        <v>8.8400006294250492E-3</v>
      </c>
      <c r="N197" s="130"/>
      <c r="O197" s="125"/>
      <c r="P197" s="125"/>
    </row>
    <row r="198" spans="1:16" ht="13.5" customHeight="1" x14ac:dyDescent="0.2">
      <c r="A198" s="131"/>
      <c r="B198" s="131" t="s">
        <v>329</v>
      </c>
      <c r="C198" s="131"/>
      <c r="D198" s="132" t="s">
        <v>414</v>
      </c>
      <c r="E198" s="133">
        <v>0</v>
      </c>
      <c r="F198" s="133">
        <v>0</v>
      </c>
      <c r="G198" s="133">
        <v>133822.79999999999</v>
      </c>
      <c r="H198" s="133">
        <v>133822.47200000001</v>
      </c>
      <c r="I198" s="135">
        <v>99.999754899763005</v>
      </c>
      <c r="J198" s="133">
        <v>-0.32799999997951101</v>
      </c>
      <c r="K198" s="133">
        <v>-0.3</v>
      </c>
      <c r="L198" s="133">
        <v>0</v>
      </c>
      <c r="M198" s="133">
        <v>-2.7999999979510901E-2</v>
      </c>
      <c r="N198" s="130"/>
      <c r="O198" s="125"/>
      <c r="P198" s="125"/>
    </row>
    <row r="199" spans="1:16" ht="13.5" customHeight="1" x14ac:dyDescent="0.2">
      <c r="A199" s="131"/>
      <c r="B199" s="131" t="s">
        <v>300</v>
      </c>
      <c r="C199" s="131"/>
      <c r="D199" s="132" t="s">
        <v>358</v>
      </c>
      <c r="E199" s="133">
        <v>0</v>
      </c>
      <c r="F199" s="133">
        <v>0</v>
      </c>
      <c r="G199" s="133">
        <v>11761</v>
      </c>
      <c r="H199" s="133">
        <v>11761</v>
      </c>
      <c r="I199" s="135">
        <v>100</v>
      </c>
      <c r="J199" s="133">
        <v>0</v>
      </c>
      <c r="K199" s="130">
        <v>0</v>
      </c>
      <c r="L199" s="130">
        <v>0</v>
      </c>
      <c r="M199" s="130">
        <v>0</v>
      </c>
      <c r="N199" s="130"/>
      <c r="O199" s="125"/>
      <c r="P199" s="125"/>
    </row>
    <row r="200" spans="1:16" ht="12.75" x14ac:dyDescent="0.2">
      <c r="A200" s="126" t="s">
        <v>402</v>
      </c>
      <c r="B200" s="126"/>
      <c r="C200" s="126"/>
      <c r="D200" s="127" t="s">
        <v>1438</v>
      </c>
      <c r="E200" s="128">
        <v>67983620</v>
      </c>
      <c r="F200" s="128">
        <v>80270756</v>
      </c>
      <c r="G200" s="128">
        <v>0</v>
      </c>
      <c r="H200" s="128">
        <v>0</v>
      </c>
      <c r="I200" s="129">
        <v>0</v>
      </c>
      <c r="J200" s="128">
        <v>0</v>
      </c>
      <c r="K200" s="128">
        <v>0</v>
      </c>
      <c r="L200" s="128">
        <v>0</v>
      </c>
      <c r="M200" s="128">
        <v>0</v>
      </c>
      <c r="N200" s="130"/>
      <c r="O200" s="125"/>
      <c r="P200" s="125"/>
    </row>
    <row r="201" spans="1:16" ht="13.5" customHeight="1" x14ac:dyDescent="0.2">
      <c r="A201" s="131"/>
      <c r="B201" s="131" t="s">
        <v>239</v>
      </c>
      <c r="C201" s="131"/>
      <c r="D201" s="132" t="s">
        <v>1439</v>
      </c>
      <c r="E201" s="133">
        <v>3878739</v>
      </c>
      <c r="F201" s="133">
        <v>9838532</v>
      </c>
      <c r="G201" s="133">
        <v>0</v>
      </c>
      <c r="H201" s="133">
        <v>0</v>
      </c>
      <c r="I201" s="135">
        <v>0</v>
      </c>
      <c r="J201" s="133">
        <v>0</v>
      </c>
      <c r="K201" s="130">
        <v>0</v>
      </c>
      <c r="L201" s="130">
        <v>0</v>
      </c>
      <c r="M201" s="130">
        <v>0</v>
      </c>
      <c r="N201" s="130"/>
      <c r="O201" s="125"/>
      <c r="P201" s="125"/>
    </row>
    <row r="202" spans="1:16" ht="13.5" customHeight="1" x14ac:dyDescent="0.2">
      <c r="A202" s="131"/>
      <c r="B202" s="131" t="s">
        <v>262</v>
      </c>
      <c r="C202" s="131"/>
      <c r="D202" s="132" t="s">
        <v>1440</v>
      </c>
      <c r="E202" s="133">
        <v>3306854</v>
      </c>
      <c r="F202" s="133">
        <v>3576954</v>
      </c>
      <c r="G202" s="133">
        <v>0</v>
      </c>
      <c r="H202" s="133">
        <v>0</v>
      </c>
      <c r="I202" s="135">
        <v>0</v>
      </c>
      <c r="J202" s="133">
        <v>0</v>
      </c>
      <c r="K202" s="130">
        <v>0</v>
      </c>
      <c r="L202" s="130">
        <v>0</v>
      </c>
      <c r="M202" s="130">
        <v>0</v>
      </c>
      <c r="N202" s="130"/>
      <c r="O202" s="125"/>
      <c r="P202" s="125"/>
    </row>
    <row r="203" spans="1:16" ht="13.5" customHeight="1" x14ac:dyDescent="0.2">
      <c r="A203" s="131"/>
      <c r="B203" s="131" t="s">
        <v>286</v>
      </c>
      <c r="C203" s="131"/>
      <c r="D203" s="132" t="s">
        <v>1441</v>
      </c>
      <c r="E203" s="133">
        <v>55935436</v>
      </c>
      <c r="F203" s="133">
        <v>61777915</v>
      </c>
      <c r="G203" s="133">
        <v>0</v>
      </c>
      <c r="H203" s="133">
        <v>0</v>
      </c>
      <c r="I203" s="135">
        <v>0</v>
      </c>
      <c r="J203" s="133">
        <v>0</v>
      </c>
      <c r="K203" s="130">
        <v>0</v>
      </c>
      <c r="L203" s="130">
        <v>0</v>
      </c>
      <c r="M203" s="130">
        <v>0</v>
      </c>
      <c r="N203" s="130"/>
      <c r="O203" s="125"/>
      <c r="P203" s="125"/>
    </row>
    <row r="204" spans="1:16" ht="13.5" customHeight="1" x14ac:dyDescent="0.2">
      <c r="A204" s="131"/>
      <c r="B204" s="131" t="s">
        <v>438</v>
      </c>
      <c r="C204" s="131"/>
      <c r="D204" s="132" t="s">
        <v>1442</v>
      </c>
      <c r="E204" s="133">
        <v>3468643</v>
      </c>
      <c r="F204" s="133">
        <v>3466454</v>
      </c>
      <c r="G204" s="133">
        <v>0</v>
      </c>
      <c r="H204" s="133">
        <v>0</v>
      </c>
      <c r="I204" s="135">
        <v>0</v>
      </c>
      <c r="J204" s="133">
        <v>0</v>
      </c>
      <c r="K204" s="130">
        <v>0</v>
      </c>
      <c r="L204" s="130">
        <v>0</v>
      </c>
      <c r="M204" s="130">
        <v>0</v>
      </c>
      <c r="N204" s="130"/>
      <c r="O204" s="125"/>
      <c r="P204" s="125"/>
    </row>
    <row r="205" spans="1:16" ht="13.5" customHeight="1" x14ac:dyDescent="0.2">
      <c r="A205" s="131"/>
      <c r="B205" s="131" t="s">
        <v>291</v>
      </c>
      <c r="C205" s="131"/>
      <c r="D205" s="132" t="s">
        <v>1443</v>
      </c>
      <c r="E205" s="133">
        <v>1393948</v>
      </c>
      <c r="F205" s="133">
        <v>1432765</v>
      </c>
      <c r="G205" s="133">
        <v>0</v>
      </c>
      <c r="H205" s="133">
        <v>0</v>
      </c>
      <c r="I205" s="135">
        <v>0</v>
      </c>
      <c r="J205" s="133">
        <v>0</v>
      </c>
      <c r="K205" s="130">
        <v>0</v>
      </c>
      <c r="L205" s="130">
        <v>0</v>
      </c>
      <c r="M205" s="130">
        <v>0</v>
      </c>
      <c r="N205" s="130"/>
      <c r="O205" s="125"/>
      <c r="P205" s="125"/>
    </row>
    <row r="206" spans="1:16" ht="13.5" customHeight="1" x14ac:dyDescent="0.2">
      <c r="A206" s="131"/>
      <c r="B206" s="131" t="s">
        <v>592</v>
      </c>
      <c r="C206" s="131"/>
      <c r="D206" s="132" t="s">
        <v>1444</v>
      </c>
      <c r="E206" s="133">
        <v>0</v>
      </c>
      <c r="F206" s="133">
        <v>178136</v>
      </c>
      <c r="G206" s="133">
        <v>0</v>
      </c>
      <c r="H206" s="133">
        <v>0</v>
      </c>
      <c r="I206" s="135">
        <v>0</v>
      </c>
      <c r="J206" s="133">
        <v>0</v>
      </c>
      <c r="K206" s="130">
        <v>0</v>
      </c>
      <c r="L206" s="130">
        <v>0</v>
      </c>
      <c r="M206" s="130">
        <v>0</v>
      </c>
      <c r="N206" s="130"/>
      <c r="O206" s="125"/>
      <c r="P206" s="125"/>
    </row>
    <row r="207" spans="1:16" ht="12.75" x14ac:dyDescent="0.2">
      <c r="A207" s="126" t="s">
        <v>405</v>
      </c>
      <c r="B207" s="126"/>
      <c r="C207" s="126"/>
      <c r="D207" s="127" t="s">
        <v>406</v>
      </c>
      <c r="E207" s="128">
        <v>24044116</v>
      </c>
      <c r="F207" s="128">
        <v>25634360</v>
      </c>
      <c r="G207" s="128">
        <v>27887884.899999999</v>
      </c>
      <c r="H207" s="128">
        <v>27438923.832320001</v>
      </c>
      <c r="I207" s="129">
        <v>98.390121483612404</v>
      </c>
      <c r="J207" s="128">
        <v>-448961.06767999398</v>
      </c>
      <c r="K207" s="128">
        <v>-3825.3</v>
      </c>
      <c r="L207" s="128">
        <v>0</v>
      </c>
      <c r="M207" s="128">
        <v>-445135.8</v>
      </c>
      <c r="N207" s="130"/>
      <c r="O207" s="125"/>
      <c r="P207" s="125"/>
    </row>
    <row r="208" spans="1:16" ht="39" customHeight="1" x14ac:dyDescent="0.2">
      <c r="A208" s="131"/>
      <c r="B208" s="131" t="s">
        <v>239</v>
      </c>
      <c r="C208" s="131"/>
      <c r="D208" s="132" t="s">
        <v>407</v>
      </c>
      <c r="E208" s="133">
        <v>7430904</v>
      </c>
      <c r="F208" s="133">
        <v>8885225</v>
      </c>
      <c r="G208" s="133">
        <v>7735933</v>
      </c>
      <c r="H208" s="133">
        <v>7684963.8004799997</v>
      </c>
      <c r="I208" s="135">
        <v>99.341137009330296</v>
      </c>
      <c r="J208" s="133">
        <v>-50969.199520001202</v>
      </c>
      <c r="K208" s="133">
        <v>-3780.7</v>
      </c>
      <c r="L208" s="133">
        <v>0</v>
      </c>
      <c r="M208" s="133">
        <v>-47188.499519999299</v>
      </c>
      <c r="N208" s="130"/>
      <c r="O208" s="125"/>
      <c r="P208" s="125"/>
    </row>
    <row r="209" spans="1:16" ht="38.25" customHeight="1" x14ac:dyDescent="0.2">
      <c r="A209" s="131"/>
      <c r="B209" s="131"/>
      <c r="C209" s="131" t="s">
        <v>264</v>
      </c>
      <c r="D209" s="132" t="s">
        <v>1291</v>
      </c>
      <c r="E209" s="133">
        <v>0</v>
      </c>
      <c r="F209" s="133">
        <v>0</v>
      </c>
      <c r="G209" s="133">
        <v>148674</v>
      </c>
      <c r="H209" s="133">
        <v>148463.34315</v>
      </c>
      <c r="I209" s="135">
        <v>99.858309556479298</v>
      </c>
      <c r="J209" s="133">
        <v>-210.656849999999</v>
      </c>
      <c r="K209" s="133">
        <v>-210.7</v>
      </c>
      <c r="L209" s="133">
        <v>0</v>
      </c>
      <c r="M209" s="133">
        <v>4.3150000000593998E-2</v>
      </c>
      <c r="N209" s="130"/>
      <c r="O209" s="125"/>
      <c r="P209" s="125"/>
    </row>
    <row r="210" spans="1:16" ht="12.75" x14ac:dyDescent="0.2">
      <c r="A210" s="131"/>
      <c r="B210" s="131"/>
      <c r="C210" s="131" t="s">
        <v>237</v>
      </c>
      <c r="D210" s="132" t="s">
        <v>408</v>
      </c>
      <c r="E210" s="133">
        <v>0</v>
      </c>
      <c r="F210" s="133">
        <v>0</v>
      </c>
      <c r="G210" s="133">
        <v>208672.1</v>
      </c>
      <c r="H210" s="133">
        <v>208671.18908000001</v>
      </c>
      <c r="I210" s="135">
        <v>99.999563468235607</v>
      </c>
      <c r="J210" s="133">
        <v>-0.910919999994803</v>
      </c>
      <c r="K210" s="133">
        <v>-0.9</v>
      </c>
      <c r="L210" s="133">
        <v>0</v>
      </c>
      <c r="M210" s="133">
        <v>-1.09199999948032E-2</v>
      </c>
      <c r="N210" s="130"/>
      <c r="O210" s="125"/>
      <c r="P210" s="125"/>
    </row>
    <row r="211" spans="1:16" ht="27.75" customHeight="1" x14ac:dyDescent="0.2">
      <c r="A211" s="131"/>
      <c r="B211" s="131"/>
      <c r="C211" s="131" t="s">
        <v>409</v>
      </c>
      <c r="D211" s="132" t="s">
        <v>1292</v>
      </c>
      <c r="E211" s="133">
        <v>0</v>
      </c>
      <c r="F211" s="133">
        <v>0</v>
      </c>
      <c r="G211" s="133">
        <v>335747.8</v>
      </c>
      <c r="H211" s="133">
        <v>335747.71389999997</v>
      </c>
      <c r="I211" s="135">
        <v>99.999974355751604</v>
      </c>
      <c r="J211" s="133">
        <v>-8.6100000014994293E-2</v>
      </c>
      <c r="K211" s="133">
        <v>-0.1</v>
      </c>
      <c r="L211" s="133">
        <v>0</v>
      </c>
      <c r="M211" s="133">
        <v>1.38999999850057E-2</v>
      </c>
      <c r="N211" s="130"/>
      <c r="O211" s="125"/>
      <c r="P211" s="125"/>
    </row>
    <row r="212" spans="1:16" ht="14.25" customHeight="1" x14ac:dyDescent="0.2">
      <c r="A212" s="131"/>
      <c r="B212" s="131"/>
      <c r="C212" s="131" t="s">
        <v>294</v>
      </c>
      <c r="D212" s="132" t="s">
        <v>304</v>
      </c>
      <c r="E212" s="133">
        <v>0</v>
      </c>
      <c r="F212" s="133">
        <v>0</v>
      </c>
      <c r="G212" s="133">
        <v>257667.3</v>
      </c>
      <c r="H212" s="133">
        <v>255124.34224999999</v>
      </c>
      <c r="I212" s="135">
        <v>99.013084799662195</v>
      </c>
      <c r="J212" s="133">
        <v>-2542.95775</v>
      </c>
      <c r="K212" s="133">
        <v>0</v>
      </c>
      <c r="L212" s="133">
        <v>0</v>
      </c>
      <c r="M212" s="133">
        <v>-2542.95775</v>
      </c>
      <c r="N212" s="130"/>
      <c r="O212" s="125"/>
      <c r="P212" s="125"/>
    </row>
    <row r="213" spans="1:16" ht="14.25" customHeight="1" x14ac:dyDescent="0.2">
      <c r="A213" s="131"/>
      <c r="B213" s="131"/>
      <c r="C213" s="131" t="s">
        <v>244</v>
      </c>
      <c r="D213" s="132" t="s">
        <v>410</v>
      </c>
      <c r="E213" s="133">
        <v>0</v>
      </c>
      <c r="F213" s="133">
        <v>0</v>
      </c>
      <c r="G213" s="133">
        <v>770057.6</v>
      </c>
      <c r="H213" s="133">
        <v>726599.31455999997</v>
      </c>
      <c r="I213" s="135">
        <v>94.356488989914496</v>
      </c>
      <c r="J213" s="133">
        <v>-43458.28544</v>
      </c>
      <c r="K213" s="133">
        <v>0</v>
      </c>
      <c r="L213" s="133">
        <v>0</v>
      </c>
      <c r="M213" s="133">
        <v>-43458.28544</v>
      </c>
      <c r="N213" s="130"/>
      <c r="O213" s="125"/>
      <c r="P213" s="125"/>
    </row>
    <row r="214" spans="1:16" ht="27" customHeight="1" x14ac:dyDescent="0.2">
      <c r="A214" s="131"/>
      <c r="B214" s="131"/>
      <c r="C214" s="131" t="s">
        <v>246</v>
      </c>
      <c r="D214" s="132" t="s">
        <v>1445</v>
      </c>
      <c r="E214" s="133">
        <v>0</v>
      </c>
      <c r="F214" s="133">
        <v>0</v>
      </c>
      <c r="G214" s="133">
        <v>313813.7</v>
      </c>
      <c r="H214" s="133">
        <v>313813.69287999999</v>
      </c>
      <c r="I214" s="135">
        <v>99.999997731137896</v>
      </c>
      <c r="J214" s="133">
        <v>-7.12000002386048E-3</v>
      </c>
      <c r="K214" s="133">
        <v>0</v>
      </c>
      <c r="L214" s="133">
        <v>0</v>
      </c>
      <c r="M214" s="133">
        <v>-7.12000002386048E-3</v>
      </c>
      <c r="N214" s="130"/>
      <c r="O214" s="125"/>
      <c r="P214" s="125"/>
    </row>
    <row r="215" spans="1:16" ht="12.75" x14ac:dyDescent="0.2">
      <c r="A215" s="131"/>
      <c r="B215" s="131"/>
      <c r="C215" s="131" t="s">
        <v>241</v>
      </c>
      <c r="D215" s="132" t="s">
        <v>242</v>
      </c>
      <c r="E215" s="133">
        <v>0</v>
      </c>
      <c r="F215" s="133">
        <v>0</v>
      </c>
      <c r="G215" s="133">
        <v>5701300.5</v>
      </c>
      <c r="H215" s="133">
        <v>5696544.2046600003</v>
      </c>
      <c r="I215" s="135">
        <v>99.916575256119202</v>
      </c>
      <c r="J215" s="133">
        <v>-4756.29534000065</v>
      </c>
      <c r="K215" s="133">
        <v>-3569</v>
      </c>
      <c r="L215" s="133">
        <v>0</v>
      </c>
      <c r="M215" s="133">
        <v>-1187.29533999972</v>
      </c>
      <c r="N215" s="130"/>
      <c r="O215" s="125"/>
      <c r="P215" s="125"/>
    </row>
    <row r="216" spans="1:16" ht="65.25" customHeight="1" x14ac:dyDescent="0.2">
      <c r="A216" s="131"/>
      <c r="B216" s="131" t="s">
        <v>262</v>
      </c>
      <c r="C216" s="131"/>
      <c r="D216" s="132" t="s">
        <v>1446</v>
      </c>
      <c r="E216" s="133">
        <v>649726</v>
      </c>
      <c r="F216" s="133">
        <v>649726</v>
      </c>
      <c r="G216" s="133">
        <v>389834</v>
      </c>
      <c r="H216" s="133">
        <v>0</v>
      </c>
      <c r="I216" s="135">
        <v>0</v>
      </c>
      <c r="J216" s="133">
        <v>-389834</v>
      </c>
      <c r="K216" s="133">
        <v>0</v>
      </c>
      <c r="L216" s="133">
        <v>0</v>
      </c>
      <c r="M216" s="133">
        <v>-389834</v>
      </c>
      <c r="N216" s="130"/>
      <c r="O216" s="125"/>
      <c r="P216" s="125"/>
    </row>
    <row r="217" spans="1:16" ht="12.75" x14ac:dyDescent="0.2">
      <c r="A217" s="131"/>
      <c r="B217" s="131" t="s">
        <v>813</v>
      </c>
      <c r="C217" s="131"/>
      <c r="D217" s="132" t="s">
        <v>1070</v>
      </c>
      <c r="E217" s="133">
        <v>7000030</v>
      </c>
      <c r="F217" s="133">
        <v>7135953</v>
      </c>
      <c r="G217" s="133">
        <v>6670062</v>
      </c>
      <c r="H217" s="133">
        <v>6670018.0406400003</v>
      </c>
      <c r="I217" s="135">
        <v>99.999340945256606</v>
      </c>
      <c r="J217" s="133">
        <v>-43.959359999746098</v>
      </c>
      <c r="K217" s="133">
        <v>-44</v>
      </c>
      <c r="L217" s="133">
        <v>0</v>
      </c>
      <c r="M217" s="133">
        <v>4.0640000253915801E-2</v>
      </c>
      <c r="N217" s="130"/>
      <c r="O217" s="125"/>
      <c r="P217" s="125"/>
    </row>
    <row r="218" spans="1:16" ht="13.5" customHeight="1" x14ac:dyDescent="0.2">
      <c r="A218" s="131"/>
      <c r="B218" s="131" t="s">
        <v>1016</v>
      </c>
      <c r="C218" s="131"/>
      <c r="D218" s="132" t="s">
        <v>1017</v>
      </c>
      <c r="E218" s="133">
        <v>8963456</v>
      </c>
      <c r="F218" s="133">
        <v>8963456</v>
      </c>
      <c r="G218" s="133">
        <v>9107128</v>
      </c>
      <c r="H218" s="133">
        <v>9099014.6998399999</v>
      </c>
      <c r="I218" s="135">
        <v>99.910912637222197</v>
      </c>
      <c r="J218" s="133">
        <v>-8113.3001600000998</v>
      </c>
      <c r="K218" s="133">
        <v>0</v>
      </c>
      <c r="L218" s="133">
        <v>0</v>
      </c>
      <c r="M218" s="133">
        <v>-8113.3001600000998</v>
      </c>
      <c r="N218" s="130"/>
      <c r="O218" s="125"/>
      <c r="P218" s="125"/>
    </row>
    <row r="219" spans="1:16" ht="12.75" x14ac:dyDescent="0.2">
      <c r="A219" s="131"/>
      <c r="B219" s="131" t="s">
        <v>237</v>
      </c>
      <c r="C219" s="131"/>
      <c r="D219" s="132" t="s">
        <v>1203</v>
      </c>
      <c r="E219" s="133">
        <v>0</v>
      </c>
      <c r="F219" s="133">
        <v>0</v>
      </c>
      <c r="G219" s="133">
        <v>65128.4</v>
      </c>
      <c r="H219" s="133">
        <v>65128.011359999997</v>
      </c>
      <c r="I219" s="135">
        <v>99.999403271076801</v>
      </c>
      <c r="J219" s="133">
        <v>-0.38864000000467103</v>
      </c>
      <c r="K219" s="133">
        <v>-0.4</v>
      </c>
      <c r="L219" s="133">
        <v>0</v>
      </c>
      <c r="M219" s="133">
        <v>1.13599999953294E-2</v>
      </c>
      <c r="N219" s="130"/>
      <c r="O219" s="125"/>
      <c r="P219" s="125"/>
    </row>
    <row r="220" spans="1:16" ht="12.75" customHeight="1" x14ac:dyDescent="0.2">
      <c r="A220" s="131"/>
      <c r="B220" s="131" t="s">
        <v>329</v>
      </c>
      <c r="C220" s="131"/>
      <c r="D220" s="132" t="s">
        <v>414</v>
      </c>
      <c r="E220" s="133">
        <v>0</v>
      </c>
      <c r="F220" s="133">
        <v>0</v>
      </c>
      <c r="G220" s="133">
        <v>3907500</v>
      </c>
      <c r="H220" s="133">
        <v>3907500</v>
      </c>
      <c r="I220" s="135">
        <v>100</v>
      </c>
      <c r="J220" s="133">
        <v>0</v>
      </c>
      <c r="K220" s="133">
        <v>0</v>
      </c>
      <c r="L220" s="133">
        <v>0</v>
      </c>
      <c r="M220" s="133">
        <v>0</v>
      </c>
      <c r="N220" s="130"/>
      <c r="O220" s="125"/>
      <c r="P220" s="125"/>
    </row>
    <row r="221" spans="1:16" ht="12.75" x14ac:dyDescent="0.2">
      <c r="A221" s="131"/>
      <c r="B221" s="131" t="s">
        <v>703</v>
      </c>
      <c r="C221" s="131"/>
      <c r="D221" s="132" t="s">
        <v>704</v>
      </c>
      <c r="E221" s="133">
        <v>0</v>
      </c>
      <c r="F221" s="133">
        <v>0</v>
      </c>
      <c r="G221" s="133">
        <v>12299.5</v>
      </c>
      <c r="H221" s="133">
        <v>12299.28</v>
      </c>
      <c r="I221" s="135">
        <v>99.998211309402805</v>
      </c>
      <c r="J221" s="133">
        <v>-0.219999999999345</v>
      </c>
      <c r="K221" s="133">
        <v>-0.2</v>
      </c>
      <c r="L221" s="133">
        <v>0</v>
      </c>
      <c r="M221" s="133">
        <v>-1.9999999999345201E-2</v>
      </c>
      <c r="N221" s="130"/>
      <c r="O221" s="125"/>
      <c r="P221" s="125"/>
    </row>
    <row r="222" spans="1:16" ht="12.75" x14ac:dyDescent="0.2">
      <c r="A222" s="126" t="s">
        <v>415</v>
      </c>
      <c r="B222" s="126"/>
      <c r="C222" s="126"/>
      <c r="D222" s="127" t="s">
        <v>416</v>
      </c>
      <c r="E222" s="128">
        <v>290542330</v>
      </c>
      <c r="F222" s="128">
        <v>488658432</v>
      </c>
      <c r="G222" s="128">
        <v>582169598.79999995</v>
      </c>
      <c r="H222" s="128">
        <v>582154866.05125999</v>
      </c>
      <c r="I222" s="129">
        <v>99.997469337325398</v>
      </c>
      <c r="J222" s="128">
        <v>-14732.748740077001</v>
      </c>
      <c r="K222" s="128">
        <v>-3536.3</v>
      </c>
      <c r="L222" s="128">
        <v>0</v>
      </c>
      <c r="M222" s="128">
        <v>-11196.448740077001</v>
      </c>
      <c r="N222" s="130"/>
      <c r="O222" s="125"/>
      <c r="P222" s="125"/>
    </row>
    <row r="223" spans="1:16" ht="14.25" customHeight="1" x14ac:dyDescent="0.2">
      <c r="A223" s="131"/>
      <c r="B223" s="131" t="s">
        <v>239</v>
      </c>
      <c r="C223" s="131"/>
      <c r="D223" s="132" t="s">
        <v>977</v>
      </c>
      <c r="E223" s="133">
        <v>28625091</v>
      </c>
      <c r="F223" s="133">
        <v>28393840</v>
      </c>
      <c r="G223" s="133">
        <v>28471016</v>
      </c>
      <c r="H223" s="133">
        <v>28458729.468029998</v>
      </c>
      <c r="I223" s="135">
        <v>99.956845474112995</v>
      </c>
      <c r="J223" s="133">
        <v>-12286.531970001801</v>
      </c>
      <c r="K223" s="133">
        <v>-2951.3</v>
      </c>
      <c r="L223" s="133">
        <v>0</v>
      </c>
      <c r="M223" s="133">
        <v>-9335.2319700017597</v>
      </c>
      <c r="N223" s="130"/>
      <c r="O223" s="125"/>
      <c r="P223" s="125"/>
    </row>
    <row r="224" spans="1:16" ht="26.25" customHeight="1" x14ac:dyDescent="0.2">
      <c r="A224" s="131"/>
      <c r="B224" s="131"/>
      <c r="C224" s="131" t="s">
        <v>264</v>
      </c>
      <c r="D224" s="132" t="s">
        <v>1447</v>
      </c>
      <c r="E224" s="133">
        <v>0</v>
      </c>
      <c r="F224" s="133">
        <v>0</v>
      </c>
      <c r="G224" s="133">
        <v>2233891.2999999998</v>
      </c>
      <c r="H224" s="133">
        <v>2233763.4749799999</v>
      </c>
      <c r="I224" s="135">
        <v>99.994277921221993</v>
      </c>
      <c r="J224" s="133">
        <v>-127.82501999987301</v>
      </c>
      <c r="K224" s="133">
        <v>-127.8</v>
      </c>
      <c r="L224" s="133">
        <v>0</v>
      </c>
      <c r="M224" s="133">
        <v>-2.5019999872895899E-2</v>
      </c>
      <c r="N224" s="130"/>
      <c r="O224" s="125"/>
      <c r="P224" s="125"/>
    </row>
    <row r="225" spans="1:16" ht="13.5" customHeight="1" x14ac:dyDescent="0.2">
      <c r="A225" s="131"/>
      <c r="B225" s="131"/>
      <c r="C225" s="131" t="s">
        <v>409</v>
      </c>
      <c r="D225" s="132" t="s">
        <v>979</v>
      </c>
      <c r="E225" s="133">
        <v>0</v>
      </c>
      <c r="F225" s="133">
        <v>0</v>
      </c>
      <c r="G225" s="133">
        <v>1090650</v>
      </c>
      <c r="H225" s="133">
        <v>1086207.3273700001</v>
      </c>
      <c r="I225" s="135">
        <v>99.592658265254698</v>
      </c>
      <c r="J225" s="133">
        <v>-4442.67262999993</v>
      </c>
      <c r="K225" s="133">
        <v>-7.5</v>
      </c>
      <c r="L225" s="133">
        <v>0</v>
      </c>
      <c r="M225" s="133">
        <v>-4435.17262999993</v>
      </c>
      <c r="N225" s="130"/>
      <c r="O225" s="125"/>
      <c r="P225" s="125"/>
    </row>
    <row r="226" spans="1:16" ht="27.75" customHeight="1" x14ac:dyDescent="0.2">
      <c r="A226" s="131"/>
      <c r="B226" s="131"/>
      <c r="C226" s="131" t="s">
        <v>363</v>
      </c>
      <c r="D226" s="132" t="s">
        <v>1347</v>
      </c>
      <c r="E226" s="133">
        <v>0</v>
      </c>
      <c r="F226" s="133">
        <v>0</v>
      </c>
      <c r="G226" s="133">
        <v>278880</v>
      </c>
      <c r="H226" s="133">
        <v>278880</v>
      </c>
      <c r="I226" s="135">
        <v>100</v>
      </c>
      <c r="J226" s="133">
        <v>0</v>
      </c>
      <c r="K226" s="133">
        <v>0</v>
      </c>
      <c r="L226" s="133">
        <v>0</v>
      </c>
      <c r="M226" s="133">
        <v>0</v>
      </c>
      <c r="N226" s="130"/>
      <c r="O226" s="125"/>
      <c r="P226" s="125"/>
    </row>
    <row r="227" spans="1:16" ht="14.25" customHeight="1" x14ac:dyDescent="0.2">
      <c r="A227" s="131"/>
      <c r="B227" s="131"/>
      <c r="C227" s="131" t="s">
        <v>294</v>
      </c>
      <c r="D227" s="132" t="s">
        <v>304</v>
      </c>
      <c r="E227" s="133">
        <v>0</v>
      </c>
      <c r="F227" s="133">
        <v>0</v>
      </c>
      <c r="G227" s="133">
        <v>2133915.7000000002</v>
      </c>
      <c r="H227" s="133">
        <v>2132774.7811099999</v>
      </c>
      <c r="I227" s="135">
        <v>99.946534022407704</v>
      </c>
      <c r="J227" s="133">
        <v>-1140.9188899998601</v>
      </c>
      <c r="K227" s="133">
        <v>-149.9</v>
      </c>
      <c r="L227" s="133">
        <v>0</v>
      </c>
      <c r="M227" s="133">
        <v>-991.01889000032099</v>
      </c>
      <c r="N227" s="130"/>
      <c r="O227" s="125"/>
      <c r="P227" s="125"/>
    </row>
    <row r="228" spans="1:16" ht="12.75" x14ac:dyDescent="0.2">
      <c r="A228" s="131"/>
      <c r="B228" s="131"/>
      <c r="C228" s="131" t="s">
        <v>305</v>
      </c>
      <c r="D228" s="132" t="s">
        <v>980</v>
      </c>
      <c r="E228" s="133">
        <v>0</v>
      </c>
      <c r="F228" s="133">
        <v>0</v>
      </c>
      <c r="G228" s="133">
        <v>5141</v>
      </c>
      <c r="H228" s="133">
        <v>5140.1149599999999</v>
      </c>
      <c r="I228" s="135">
        <v>99.982784672242801</v>
      </c>
      <c r="J228" s="133">
        <v>-0.88504000000011696</v>
      </c>
      <c r="K228" s="133">
        <v>-0.9</v>
      </c>
      <c r="L228" s="133">
        <v>0</v>
      </c>
      <c r="M228" s="133">
        <v>1.4959999999882701E-2</v>
      </c>
      <c r="N228" s="130"/>
      <c r="O228" s="125"/>
      <c r="P228" s="125"/>
    </row>
    <row r="229" spans="1:16" ht="14.25" customHeight="1" x14ac:dyDescent="0.2">
      <c r="A229" s="131"/>
      <c r="B229" s="131"/>
      <c r="C229" s="131" t="s">
        <v>244</v>
      </c>
      <c r="D229" s="132" t="s">
        <v>981</v>
      </c>
      <c r="E229" s="133">
        <v>0</v>
      </c>
      <c r="F229" s="133">
        <v>0</v>
      </c>
      <c r="G229" s="133">
        <v>1141144.5</v>
      </c>
      <c r="H229" s="133">
        <v>1141137.86494</v>
      </c>
      <c r="I229" s="135">
        <v>99.999418560927197</v>
      </c>
      <c r="J229" s="133">
        <v>-6.6350600000005198</v>
      </c>
      <c r="K229" s="133">
        <v>-6.6</v>
      </c>
      <c r="L229" s="133">
        <v>0</v>
      </c>
      <c r="M229" s="133">
        <v>-3.5060000000521903E-2</v>
      </c>
      <c r="N229" s="130"/>
      <c r="O229" s="125"/>
      <c r="P229" s="125"/>
    </row>
    <row r="230" spans="1:16" ht="12.75" x14ac:dyDescent="0.2">
      <c r="A230" s="131"/>
      <c r="B230" s="131"/>
      <c r="C230" s="131" t="s">
        <v>241</v>
      </c>
      <c r="D230" s="132" t="s">
        <v>242</v>
      </c>
      <c r="E230" s="133">
        <v>0</v>
      </c>
      <c r="F230" s="133">
        <v>0</v>
      </c>
      <c r="G230" s="133">
        <v>21587393.5</v>
      </c>
      <c r="H230" s="133">
        <v>21580825.90467</v>
      </c>
      <c r="I230" s="135">
        <v>99.969576709990505</v>
      </c>
      <c r="J230" s="133">
        <v>-6567.5953299962002</v>
      </c>
      <c r="K230" s="133">
        <v>-2658.6</v>
      </c>
      <c r="L230" s="133">
        <v>0</v>
      </c>
      <c r="M230" s="133">
        <v>-3908.9953299999202</v>
      </c>
      <c r="N230" s="130"/>
      <c r="O230" s="125"/>
      <c r="P230" s="125"/>
    </row>
    <row r="231" spans="1:16" ht="27" customHeight="1" x14ac:dyDescent="0.2">
      <c r="A231" s="131"/>
      <c r="B231" s="131" t="s">
        <v>794</v>
      </c>
      <c r="C231" s="131"/>
      <c r="D231" s="132" t="s">
        <v>1126</v>
      </c>
      <c r="E231" s="133">
        <v>52396965</v>
      </c>
      <c r="F231" s="133">
        <v>100000000</v>
      </c>
      <c r="G231" s="133">
        <v>100000000</v>
      </c>
      <c r="H231" s="133">
        <v>100000000</v>
      </c>
      <c r="I231" s="135">
        <v>100</v>
      </c>
      <c r="J231" s="133">
        <v>0</v>
      </c>
      <c r="K231" s="133">
        <v>0</v>
      </c>
      <c r="L231" s="133">
        <v>0</v>
      </c>
      <c r="M231" s="133">
        <v>0</v>
      </c>
      <c r="N231" s="130"/>
      <c r="O231" s="125"/>
      <c r="P231" s="125"/>
    </row>
    <row r="232" spans="1:16" ht="12.75" x14ac:dyDescent="0.2">
      <c r="A232" s="131"/>
      <c r="B232" s="131" t="s">
        <v>237</v>
      </c>
      <c r="C232" s="131"/>
      <c r="D232" s="132" t="s">
        <v>1203</v>
      </c>
      <c r="E232" s="133">
        <v>0</v>
      </c>
      <c r="F232" s="133">
        <v>0</v>
      </c>
      <c r="G232" s="133">
        <v>12066</v>
      </c>
      <c r="H232" s="133">
        <v>12065.726479999999</v>
      </c>
      <c r="I232" s="135">
        <v>99.997733134427307</v>
      </c>
      <c r="J232" s="133">
        <v>-0.27352000000064403</v>
      </c>
      <c r="K232" s="133">
        <v>-0.3</v>
      </c>
      <c r="L232" s="133">
        <v>0</v>
      </c>
      <c r="M232" s="133">
        <v>2.6479999999355599E-2</v>
      </c>
      <c r="N232" s="130"/>
      <c r="O232" s="125"/>
      <c r="P232" s="125"/>
    </row>
    <row r="233" spans="1:16" ht="27" customHeight="1" x14ac:dyDescent="0.2">
      <c r="A233" s="131"/>
      <c r="B233" s="131" t="s">
        <v>409</v>
      </c>
      <c r="C233" s="131"/>
      <c r="D233" s="132" t="s">
        <v>493</v>
      </c>
      <c r="E233" s="133">
        <v>0</v>
      </c>
      <c r="F233" s="133">
        <v>0</v>
      </c>
      <c r="G233" s="133">
        <v>2788716.9</v>
      </c>
      <c r="H233" s="133">
        <v>2788716.8909999998</v>
      </c>
      <c r="I233" s="135">
        <v>99.999999677270907</v>
      </c>
      <c r="J233" s="133">
        <v>-9.0000000782310997E-3</v>
      </c>
      <c r="K233" s="133">
        <v>0</v>
      </c>
      <c r="L233" s="133">
        <v>0</v>
      </c>
      <c r="M233" s="133">
        <v>-9.0000000782310997E-3</v>
      </c>
      <c r="N233" s="130"/>
      <c r="O233" s="125"/>
      <c r="P233" s="125"/>
    </row>
    <row r="234" spans="1:16" ht="14.25" customHeight="1" x14ac:dyDescent="0.2">
      <c r="A234" s="131"/>
      <c r="B234" s="131" t="s">
        <v>329</v>
      </c>
      <c r="C234" s="131"/>
      <c r="D234" s="132" t="s">
        <v>414</v>
      </c>
      <c r="E234" s="133">
        <v>0</v>
      </c>
      <c r="F234" s="133">
        <v>0</v>
      </c>
      <c r="G234" s="133">
        <v>31375000</v>
      </c>
      <c r="H234" s="133">
        <v>31375000</v>
      </c>
      <c r="I234" s="135">
        <v>100</v>
      </c>
      <c r="J234" s="133">
        <v>0</v>
      </c>
      <c r="K234" s="133">
        <v>0</v>
      </c>
      <c r="L234" s="133">
        <v>0</v>
      </c>
      <c r="M234" s="133">
        <v>0</v>
      </c>
      <c r="N234" s="130"/>
      <c r="O234" s="125"/>
      <c r="P234" s="125"/>
    </row>
    <row r="235" spans="1:16" ht="27" customHeight="1" x14ac:dyDescent="0.2">
      <c r="A235" s="131"/>
      <c r="B235" s="131" t="s">
        <v>396</v>
      </c>
      <c r="C235" s="131"/>
      <c r="D235" s="132" t="s">
        <v>484</v>
      </c>
      <c r="E235" s="133">
        <v>0</v>
      </c>
      <c r="F235" s="133">
        <v>0</v>
      </c>
      <c r="G235" s="133">
        <v>64316536</v>
      </c>
      <c r="H235" s="133">
        <v>64316536</v>
      </c>
      <c r="I235" s="135">
        <v>100</v>
      </c>
      <c r="J235" s="133">
        <v>0</v>
      </c>
      <c r="K235" s="133">
        <v>0</v>
      </c>
      <c r="L235" s="133">
        <v>0</v>
      </c>
      <c r="M235" s="133">
        <v>0</v>
      </c>
      <c r="N235" s="130"/>
      <c r="O235" s="125"/>
      <c r="P235" s="125"/>
    </row>
    <row r="236" spans="1:16" ht="15" customHeight="1" x14ac:dyDescent="0.2">
      <c r="A236" s="131"/>
      <c r="B236" s="131" t="s">
        <v>300</v>
      </c>
      <c r="C236" s="131"/>
      <c r="D236" s="132" t="s">
        <v>358</v>
      </c>
      <c r="E236" s="133">
        <v>0</v>
      </c>
      <c r="F236" s="133">
        <v>0</v>
      </c>
      <c r="G236" s="133">
        <v>1142616</v>
      </c>
      <c r="H236" s="133">
        <v>1142616</v>
      </c>
      <c r="I236" s="135">
        <v>100</v>
      </c>
      <c r="J236" s="133">
        <v>0</v>
      </c>
      <c r="K236" s="133">
        <v>0</v>
      </c>
      <c r="L236" s="133">
        <v>0</v>
      </c>
      <c r="M236" s="133">
        <v>0</v>
      </c>
      <c r="N236" s="130"/>
      <c r="O236" s="125"/>
      <c r="P236" s="125"/>
    </row>
    <row r="237" spans="1:16" ht="27" customHeight="1" x14ac:dyDescent="0.2">
      <c r="A237" s="131"/>
      <c r="B237" s="131" t="s">
        <v>485</v>
      </c>
      <c r="C237" s="131"/>
      <c r="D237" s="132" t="s">
        <v>486</v>
      </c>
      <c r="E237" s="133">
        <v>0</v>
      </c>
      <c r="F237" s="133">
        <v>0</v>
      </c>
      <c r="G237" s="133">
        <v>1429783.8</v>
      </c>
      <c r="H237" s="133">
        <v>1429783.753</v>
      </c>
      <c r="I237" s="135">
        <v>99.999996712789695</v>
      </c>
      <c r="J237" s="133">
        <v>-4.7000000020489097E-2</v>
      </c>
      <c r="K237" s="133">
        <v>0</v>
      </c>
      <c r="L237" s="133">
        <v>0</v>
      </c>
      <c r="M237" s="133">
        <v>-4.7000000020489097E-2</v>
      </c>
      <c r="N237" s="130"/>
      <c r="O237" s="125"/>
      <c r="P237" s="125"/>
    </row>
    <row r="238" spans="1:16" ht="12.75" x14ac:dyDescent="0.2">
      <c r="A238" s="131"/>
      <c r="B238" s="131" t="s">
        <v>703</v>
      </c>
      <c r="C238" s="131"/>
      <c r="D238" s="132" t="s">
        <v>704</v>
      </c>
      <c r="E238" s="133">
        <v>0</v>
      </c>
      <c r="F238" s="133">
        <v>0</v>
      </c>
      <c r="G238" s="133">
        <v>69140.100000000006</v>
      </c>
      <c r="H238" s="133">
        <v>69135.64</v>
      </c>
      <c r="I238" s="135">
        <v>99.993549329549694</v>
      </c>
      <c r="J238" s="133">
        <v>-4.4600000000064002</v>
      </c>
      <c r="K238" s="133">
        <v>-4.5</v>
      </c>
      <c r="L238" s="133">
        <v>0</v>
      </c>
      <c r="M238" s="133">
        <v>3.9999999993597199E-2</v>
      </c>
      <c r="N238" s="130"/>
      <c r="O238" s="125"/>
      <c r="P238" s="125"/>
    </row>
    <row r="239" spans="1:16" ht="26.25" customHeight="1" x14ac:dyDescent="0.2">
      <c r="A239" s="131"/>
      <c r="B239" s="131" t="s">
        <v>356</v>
      </c>
      <c r="C239" s="131"/>
      <c r="D239" s="132" t="s">
        <v>1127</v>
      </c>
      <c r="E239" s="133">
        <v>0</v>
      </c>
      <c r="F239" s="133">
        <v>100000000</v>
      </c>
      <c r="G239" s="133">
        <v>100000000</v>
      </c>
      <c r="H239" s="133">
        <v>100000000</v>
      </c>
      <c r="I239" s="135">
        <v>100</v>
      </c>
      <c r="J239" s="133">
        <v>0</v>
      </c>
      <c r="K239" s="133">
        <v>0</v>
      </c>
      <c r="L239" s="133">
        <v>0</v>
      </c>
      <c r="M239" s="133">
        <v>0</v>
      </c>
      <c r="N239" s="130"/>
      <c r="O239" s="125"/>
      <c r="P239" s="125"/>
    </row>
    <row r="240" spans="1:16" ht="66" customHeight="1" x14ac:dyDescent="0.2">
      <c r="A240" s="131"/>
      <c r="B240" s="131" t="s">
        <v>359</v>
      </c>
      <c r="C240" s="131"/>
      <c r="D240" s="132" t="s">
        <v>1393</v>
      </c>
      <c r="E240" s="133">
        <v>0</v>
      </c>
      <c r="F240" s="133">
        <v>20000000</v>
      </c>
      <c r="G240" s="133">
        <v>20000000</v>
      </c>
      <c r="H240" s="133">
        <v>20000000</v>
      </c>
      <c r="I240" s="135">
        <v>100</v>
      </c>
      <c r="J240" s="133">
        <v>0</v>
      </c>
      <c r="K240" s="133">
        <v>0</v>
      </c>
      <c r="L240" s="133">
        <v>0</v>
      </c>
      <c r="M240" s="133">
        <v>0</v>
      </c>
      <c r="N240" s="130"/>
      <c r="O240" s="125"/>
      <c r="P240" s="125"/>
    </row>
    <row r="241" spans="1:16" ht="13.5" customHeight="1" x14ac:dyDescent="0.2">
      <c r="A241" s="131"/>
      <c r="B241" s="131" t="s">
        <v>518</v>
      </c>
      <c r="C241" s="131"/>
      <c r="D241" s="132" t="s">
        <v>1448</v>
      </c>
      <c r="E241" s="133">
        <v>32203837</v>
      </c>
      <c r="F241" s="133">
        <v>49434419</v>
      </c>
      <c r="G241" s="133">
        <v>44796054</v>
      </c>
      <c r="H241" s="133">
        <v>44795962.385250002</v>
      </c>
      <c r="I241" s="135">
        <v>99.999795484776399</v>
      </c>
      <c r="J241" s="133">
        <v>-91.614749997854204</v>
      </c>
      <c r="K241" s="133">
        <v>-91.6</v>
      </c>
      <c r="L241" s="133">
        <v>0</v>
      </c>
      <c r="M241" s="133">
        <v>-1.47499978542385E-2</v>
      </c>
      <c r="N241" s="130"/>
      <c r="O241" s="125"/>
      <c r="P241" s="125"/>
    </row>
    <row r="242" spans="1:16" ht="12.75" x14ac:dyDescent="0.2">
      <c r="A242" s="131"/>
      <c r="B242" s="131"/>
      <c r="C242" s="131" t="s">
        <v>264</v>
      </c>
      <c r="D242" s="132" t="s">
        <v>983</v>
      </c>
      <c r="E242" s="133">
        <v>0</v>
      </c>
      <c r="F242" s="133">
        <v>0</v>
      </c>
      <c r="G242" s="133">
        <v>12534901</v>
      </c>
      <c r="H242" s="133">
        <v>12534900.8726</v>
      </c>
      <c r="I242" s="135">
        <v>99.999998983637795</v>
      </c>
      <c r="J242" s="133">
        <v>-0.12739999964833301</v>
      </c>
      <c r="K242" s="133">
        <v>-0.1</v>
      </c>
      <c r="L242" s="133">
        <v>0</v>
      </c>
      <c r="M242" s="133">
        <v>-2.7399999648332601E-2</v>
      </c>
      <c r="N242" s="130"/>
      <c r="O242" s="125"/>
      <c r="P242" s="125"/>
    </row>
    <row r="243" spans="1:16" ht="15" customHeight="1" x14ac:dyDescent="0.2">
      <c r="A243" s="131"/>
      <c r="B243" s="131"/>
      <c r="C243" s="131" t="s">
        <v>237</v>
      </c>
      <c r="D243" s="132" t="s">
        <v>1449</v>
      </c>
      <c r="E243" s="133">
        <v>0</v>
      </c>
      <c r="F243" s="133">
        <v>0</v>
      </c>
      <c r="G243" s="133">
        <v>14707034</v>
      </c>
      <c r="H243" s="133">
        <v>14706943.243279999</v>
      </c>
      <c r="I243" s="135">
        <v>99.999382902630103</v>
      </c>
      <c r="J243" s="133">
        <v>-90.756720000878005</v>
      </c>
      <c r="K243" s="133">
        <v>-90.8</v>
      </c>
      <c r="L243" s="133">
        <v>0</v>
      </c>
      <c r="M243" s="133">
        <v>4.3279999122020699E-2</v>
      </c>
      <c r="N243" s="130"/>
      <c r="O243" s="125"/>
      <c r="P243" s="125"/>
    </row>
    <row r="244" spans="1:16" ht="12.75" x14ac:dyDescent="0.2">
      <c r="A244" s="131"/>
      <c r="B244" s="131"/>
      <c r="C244" s="131" t="s">
        <v>409</v>
      </c>
      <c r="D244" s="132" t="s">
        <v>984</v>
      </c>
      <c r="E244" s="133">
        <v>0</v>
      </c>
      <c r="F244" s="133">
        <v>0</v>
      </c>
      <c r="G244" s="133">
        <v>898444</v>
      </c>
      <c r="H244" s="133">
        <v>898443.82334999996</v>
      </c>
      <c r="I244" s="135">
        <v>99.999980338229193</v>
      </c>
      <c r="J244" s="133">
        <v>-0.17665000003762499</v>
      </c>
      <c r="K244" s="133">
        <v>-0.2</v>
      </c>
      <c r="L244" s="133">
        <v>0</v>
      </c>
      <c r="M244" s="133">
        <v>2.33499999623746E-2</v>
      </c>
      <c r="N244" s="130"/>
      <c r="O244" s="125"/>
      <c r="P244" s="125"/>
    </row>
    <row r="245" spans="1:16" ht="12.75" x14ac:dyDescent="0.2">
      <c r="A245" s="131"/>
      <c r="B245" s="131"/>
      <c r="C245" s="131" t="s">
        <v>363</v>
      </c>
      <c r="D245" s="132" t="s">
        <v>985</v>
      </c>
      <c r="E245" s="133">
        <v>0</v>
      </c>
      <c r="F245" s="133">
        <v>0</v>
      </c>
      <c r="G245" s="133">
        <v>351428</v>
      </c>
      <c r="H245" s="133">
        <v>351427.95458000002</v>
      </c>
      <c r="I245" s="135">
        <v>99.999987075588805</v>
      </c>
      <c r="J245" s="133">
        <v>-4.5419999980367699E-2</v>
      </c>
      <c r="K245" s="133">
        <v>0</v>
      </c>
      <c r="L245" s="133">
        <v>0</v>
      </c>
      <c r="M245" s="133">
        <v>-4.5419999980367699E-2</v>
      </c>
      <c r="N245" s="130"/>
      <c r="O245" s="125"/>
      <c r="P245" s="125"/>
    </row>
    <row r="246" spans="1:16" ht="15" customHeight="1" x14ac:dyDescent="0.2">
      <c r="A246" s="131"/>
      <c r="B246" s="131"/>
      <c r="C246" s="131" t="s">
        <v>244</v>
      </c>
      <c r="D246" s="132" t="s">
        <v>986</v>
      </c>
      <c r="E246" s="133">
        <v>0</v>
      </c>
      <c r="F246" s="133">
        <v>0</v>
      </c>
      <c r="G246" s="133">
        <v>166419</v>
      </c>
      <c r="H246" s="133">
        <v>166418.49144000001</v>
      </c>
      <c r="I246" s="135">
        <v>99.999694409893095</v>
      </c>
      <c r="J246" s="133">
        <v>-0.50855999998748302</v>
      </c>
      <c r="K246" s="133">
        <v>-0.5</v>
      </c>
      <c r="L246" s="133">
        <v>0</v>
      </c>
      <c r="M246" s="133">
        <v>-8.5599999874830194E-3</v>
      </c>
      <c r="N246" s="130"/>
      <c r="O246" s="125"/>
      <c r="P246" s="125"/>
    </row>
    <row r="247" spans="1:16" ht="52.5" customHeight="1" x14ac:dyDescent="0.2">
      <c r="A247" s="131"/>
      <c r="B247" s="131"/>
      <c r="C247" s="131" t="s">
        <v>248</v>
      </c>
      <c r="D247" s="132" t="s">
        <v>1450</v>
      </c>
      <c r="E247" s="133">
        <v>0</v>
      </c>
      <c r="F247" s="133">
        <v>0</v>
      </c>
      <c r="G247" s="133">
        <v>10418</v>
      </c>
      <c r="H247" s="133">
        <v>10418</v>
      </c>
      <c r="I247" s="135">
        <v>100</v>
      </c>
      <c r="J247" s="133">
        <v>0</v>
      </c>
      <c r="K247" s="133">
        <v>0</v>
      </c>
      <c r="L247" s="133">
        <v>0</v>
      </c>
      <c r="M247" s="133">
        <v>0</v>
      </c>
      <c r="N247" s="130"/>
      <c r="O247" s="125"/>
      <c r="P247" s="125"/>
    </row>
    <row r="248" spans="1:16" ht="40.5" customHeight="1" x14ac:dyDescent="0.2">
      <c r="A248" s="131"/>
      <c r="B248" s="131"/>
      <c r="C248" s="131" t="s">
        <v>435</v>
      </c>
      <c r="D248" s="132" t="s">
        <v>1348</v>
      </c>
      <c r="E248" s="133">
        <v>0</v>
      </c>
      <c r="F248" s="133">
        <v>0</v>
      </c>
      <c r="G248" s="133">
        <v>7895496</v>
      </c>
      <c r="H248" s="133">
        <v>7895496</v>
      </c>
      <c r="I248" s="135">
        <v>100</v>
      </c>
      <c r="J248" s="133">
        <v>0</v>
      </c>
      <c r="K248" s="133">
        <v>0</v>
      </c>
      <c r="L248" s="133">
        <v>0</v>
      </c>
      <c r="M248" s="133">
        <v>0</v>
      </c>
      <c r="N248" s="130"/>
      <c r="O248" s="125"/>
      <c r="P248" s="125"/>
    </row>
    <row r="249" spans="1:16" ht="12.75" customHeight="1" x14ac:dyDescent="0.2">
      <c r="A249" s="131"/>
      <c r="B249" s="131"/>
      <c r="C249" s="131" t="s">
        <v>509</v>
      </c>
      <c r="D249" s="132" t="s">
        <v>1237</v>
      </c>
      <c r="E249" s="133">
        <v>0</v>
      </c>
      <c r="F249" s="133">
        <v>0</v>
      </c>
      <c r="G249" s="133">
        <v>8080903</v>
      </c>
      <c r="H249" s="133">
        <v>8080903</v>
      </c>
      <c r="I249" s="135">
        <v>100</v>
      </c>
      <c r="J249" s="133">
        <v>0</v>
      </c>
      <c r="K249" s="133">
        <v>0</v>
      </c>
      <c r="L249" s="133">
        <v>0</v>
      </c>
      <c r="M249" s="133">
        <v>0</v>
      </c>
      <c r="N249" s="130"/>
      <c r="O249" s="125"/>
      <c r="P249" s="125"/>
    </row>
    <row r="250" spans="1:16" ht="15" customHeight="1" x14ac:dyDescent="0.2">
      <c r="A250" s="131"/>
      <c r="B250" s="131"/>
      <c r="C250" s="131" t="s">
        <v>396</v>
      </c>
      <c r="D250" s="132" t="s">
        <v>988</v>
      </c>
      <c r="E250" s="133">
        <v>0</v>
      </c>
      <c r="F250" s="133">
        <v>0</v>
      </c>
      <c r="G250" s="133">
        <v>151011</v>
      </c>
      <c r="H250" s="133">
        <v>151011</v>
      </c>
      <c r="I250" s="135">
        <v>100</v>
      </c>
      <c r="J250" s="133">
        <v>0</v>
      </c>
      <c r="K250" s="133">
        <v>0</v>
      </c>
      <c r="L250" s="133">
        <v>0</v>
      </c>
      <c r="M250" s="133">
        <v>0</v>
      </c>
      <c r="N250" s="130"/>
      <c r="O250" s="125"/>
      <c r="P250" s="125"/>
    </row>
    <row r="251" spans="1:16" ht="12.75" x14ac:dyDescent="0.2">
      <c r="A251" s="131"/>
      <c r="B251" s="131" t="s">
        <v>989</v>
      </c>
      <c r="C251" s="131"/>
      <c r="D251" s="132" t="s">
        <v>990</v>
      </c>
      <c r="E251" s="133">
        <v>2477297</v>
      </c>
      <c r="F251" s="133">
        <v>2477297</v>
      </c>
      <c r="G251" s="133">
        <v>2477297</v>
      </c>
      <c r="H251" s="133">
        <v>2477296.92</v>
      </c>
      <c r="I251" s="135">
        <v>99.999996770673803</v>
      </c>
      <c r="J251" s="133">
        <v>-8.0000000074505806E-2</v>
      </c>
      <c r="K251" s="133">
        <v>-0.1</v>
      </c>
      <c r="L251" s="133">
        <v>0</v>
      </c>
      <c r="M251" s="133">
        <v>1.99999999254942E-2</v>
      </c>
      <c r="N251" s="130"/>
      <c r="O251" s="125"/>
      <c r="P251" s="125"/>
    </row>
    <row r="252" spans="1:16" ht="12.75" x14ac:dyDescent="0.2">
      <c r="A252" s="131"/>
      <c r="B252" s="131"/>
      <c r="C252" s="131" t="s">
        <v>320</v>
      </c>
      <c r="D252" s="132" t="s">
        <v>991</v>
      </c>
      <c r="E252" s="133">
        <v>0</v>
      </c>
      <c r="F252" s="133">
        <v>0</v>
      </c>
      <c r="G252" s="133">
        <v>2477297</v>
      </c>
      <c r="H252" s="133">
        <v>2477296.92</v>
      </c>
      <c r="I252" s="135">
        <v>99.999996770673803</v>
      </c>
      <c r="J252" s="133">
        <v>-8.0000000074505806E-2</v>
      </c>
      <c r="K252" s="133">
        <v>-0.1</v>
      </c>
      <c r="L252" s="133">
        <v>0</v>
      </c>
      <c r="M252" s="133">
        <v>1.99999999254942E-2</v>
      </c>
      <c r="N252" s="130"/>
      <c r="O252" s="125"/>
      <c r="P252" s="125"/>
    </row>
    <row r="253" spans="1:16" ht="12.75" customHeight="1" x14ac:dyDescent="0.2">
      <c r="A253" s="131"/>
      <c r="B253" s="131" t="s">
        <v>992</v>
      </c>
      <c r="C253" s="131"/>
      <c r="D253" s="132" t="s">
        <v>1451</v>
      </c>
      <c r="E253" s="133">
        <v>14908655</v>
      </c>
      <c r="F253" s="133">
        <v>28422391</v>
      </c>
      <c r="G253" s="133">
        <v>25653454</v>
      </c>
      <c r="H253" s="133">
        <v>25651104.40549</v>
      </c>
      <c r="I253" s="135">
        <v>99.990841020823197</v>
      </c>
      <c r="J253" s="133">
        <v>-2349.5945100002</v>
      </c>
      <c r="K253" s="133">
        <v>-488.4</v>
      </c>
      <c r="L253" s="133">
        <v>0</v>
      </c>
      <c r="M253" s="133">
        <v>-1861.1945099964701</v>
      </c>
      <c r="N253" s="130"/>
      <c r="O253" s="125"/>
      <c r="P253" s="125"/>
    </row>
    <row r="254" spans="1:16" ht="12.75" x14ac:dyDescent="0.2">
      <c r="A254" s="131"/>
      <c r="B254" s="131"/>
      <c r="C254" s="131" t="s">
        <v>264</v>
      </c>
      <c r="D254" s="132" t="s">
        <v>994</v>
      </c>
      <c r="E254" s="133">
        <v>0</v>
      </c>
      <c r="F254" s="133">
        <v>0</v>
      </c>
      <c r="G254" s="133">
        <v>1030948</v>
      </c>
      <c r="H254" s="133">
        <v>1030944.52549</v>
      </c>
      <c r="I254" s="135">
        <v>99.999662979122107</v>
      </c>
      <c r="J254" s="133">
        <v>-3.4745100000873199</v>
      </c>
      <c r="K254" s="133">
        <v>-3.5</v>
      </c>
      <c r="L254" s="133">
        <v>0</v>
      </c>
      <c r="M254" s="133">
        <v>2.54900000290945E-2</v>
      </c>
      <c r="N254" s="130"/>
      <c r="O254" s="125"/>
      <c r="P254" s="125"/>
    </row>
    <row r="255" spans="1:16" ht="12" customHeight="1" x14ac:dyDescent="0.2">
      <c r="A255" s="131"/>
      <c r="B255" s="131"/>
      <c r="C255" s="131" t="s">
        <v>294</v>
      </c>
      <c r="D255" s="132" t="s">
        <v>995</v>
      </c>
      <c r="E255" s="133">
        <v>0</v>
      </c>
      <c r="F255" s="133">
        <v>0</v>
      </c>
      <c r="G255" s="133">
        <v>580024</v>
      </c>
      <c r="H255" s="133">
        <v>579566.78367000003</v>
      </c>
      <c r="I255" s="135">
        <v>99.921172860088504</v>
      </c>
      <c r="J255" s="133">
        <v>-457.21633000008302</v>
      </c>
      <c r="K255" s="133">
        <v>-457.2</v>
      </c>
      <c r="L255" s="133">
        <v>0</v>
      </c>
      <c r="M255" s="133">
        <v>-1.6329999966501401E-2</v>
      </c>
      <c r="N255" s="130"/>
      <c r="O255" s="125"/>
      <c r="P255" s="125"/>
    </row>
    <row r="256" spans="1:16" ht="12.75" x14ac:dyDescent="0.2">
      <c r="A256" s="131"/>
      <c r="B256" s="131"/>
      <c r="C256" s="131" t="s">
        <v>316</v>
      </c>
      <c r="D256" s="132" t="s">
        <v>996</v>
      </c>
      <c r="E256" s="133">
        <v>0</v>
      </c>
      <c r="F256" s="133">
        <v>0</v>
      </c>
      <c r="G256" s="133">
        <v>7876089</v>
      </c>
      <c r="H256" s="133">
        <v>7874215.4936100002</v>
      </c>
      <c r="I256" s="135">
        <v>99.976212732106006</v>
      </c>
      <c r="J256" s="133">
        <v>-1873.5063899988299</v>
      </c>
      <c r="K256" s="133">
        <v>-12.4</v>
      </c>
      <c r="L256" s="133">
        <v>0</v>
      </c>
      <c r="M256" s="133">
        <v>-1861.10638999976</v>
      </c>
      <c r="N256" s="130"/>
      <c r="O256" s="125"/>
      <c r="P256" s="125"/>
    </row>
    <row r="257" spans="1:16" ht="12.75" x14ac:dyDescent="0.2">
      <c r="A257" s="131"/>
      <c r="B257" s="131"/>
      <c r="C257" s="131" t="s">
        <v>320</v>
      </c>
      <c r="D257" s="132" t="s">
        <v>997</v>
      </c>
      <c r="E257" s="133">
        <v>0</v>
      </c>
      <c r="F257" s="133">
        <v>0</v>
      </c>
      <c r="G257" s="133">
        <v>648253</v>
      </c>
      <c r="H257" s="133">
        <v>648248.46583999996</v>
      </c>
      <c r="I257" s="135">
        <v>99.999300557035596</v>
      </c>
      <c r="J257" s="133">
        <v>-4.5341600002720996</v>
      </c>
      <c r="K257" s="133">
        <v>-4.5</v>
      </c>
      <c r="L257" s="133">
        <v>0</v>
      </c>
      <c r="M257" s="133">
        <v>-3.4160000039264601E-2</v>
      </c>
      <c r="N257" s="130"/>
      <c r="O257" s="125"/>
      <c r="P257" s="125"/>
    </row>
    <row r="258" spans="1:16" ht="39" customHeight="1" x14ac:dyDescent="0.2">
      <c r="A258" s="131"/>
      <c r="B258" s="131"/>
      <c r="C258" s="131" t="s">
        <v>329</v>
      </c>
      <c r="D258" s="132" t="s">
        <v>1452</v>
      </c>
      <c r="E258" s="133">
        <v>0</v>
      </c>
      <c r="F258" s="133">
        <v>0</v>
      </c>
      <c r="G258" s="133">
        <v>29228</v>
      </c>
      <c r="H258" s="133">
        <v>29227.499500000002</v>
      </c>
      <c r="I258" s="135">
        <v>99.998287600930595</v>
      </c>
      <c r="J258" s="133">
        <v>-0.50049999999828299</v>
      </c>
      <c r="K258" s="133">
        <v>-0.5</v>
      </c>
      <c r="L258" s="133">
        <v>0</v>
      </c>
      <c r="M258" s="133">
        <v>-4.99999998282874E-4</v>
      </c>
      <c r="N258" s="130"/>
      <c r="O258" s="125"/>
      <c r="P258" s="125"/>
    </row>
    <row r="259" spans="1:16" ht="14.25" customHeight="1" x14ac:dyDescent="0.2">
      <c r="A259" s="131"/>
      <c r="B259" s="131"/>
      <c r="C259" s="131" t="s">
        <v>244</v>
      </c>
      <c r="D259" s="132" t="s">
        <v>998</v>
      </c>
      <c r="E259" s="133">
        <v>0</v>
      </c>
      <c r="F259" s="133">
        <v>0</v>
      </c>
      <c r="G259" s="133">
        <v>1279886</v>
      </c>
      <c r="H259" s="133">
        <v>1279878.1523800001</v>
      </c>
      <c r="I259" s="135">
        <v>99.999386850078807</v>
      </c>
      <c r="J259" s="133">
        <v>-7.8476199998986003</v>
      </c>
      <c r="K259" s="133">
        <v>-7.8</v>
      </c>
      <c r="L259" s="133">
        <v>0</v>
      </c>
      <c r="M259" s="133">
        <v>-4.7619999898597803E-2</v>
      </c>
      <c r="N259" s="130"/>
      <c r="O259" s="125"/>
      <c r="P259" s="125"/>
    </row>
    <row r="260" spans="1:16" ht="25.5" customHeight="1" x14ac:dyDescent="0.2">
      <c r="A260" s="131"/>
      <c r="B260" s="131"/>
      <c r="C260" s="131" t="s">
        <v>435</v>
      </c>
      <c r="D260" s="132" t="s">
        <v>1453</v>
      </c>
      <c r="E260" s="133">
        <v>0</v>
      </c>
      <c r="F260" s="133">
        <v>0</v>
      </c>
      <c r="G260" s="133">
        <v>7901123</v>
      </c>
      <c r="H260" s="133">
        <v>7901123</v>
      </c>
      <c r="I260" s="135">
        <v>100</v>
      </c>
      <c r="J260" s="133">
        <v>0</v>
      </c>
      <c r="K260" s="133">
        <v>0</v>
      </c>
      <c r="L260" s="133">
        <v>0</v>
      </c>
      <c r="M260" s="133">
        <v>0</v>
      </c>
      <c r="N260" s="130"/>
      <c r="O260" s="125"/>
      <c r="P260" s="125"/>
    </row>
    <row r="261" spans="1:16" ht="25.5" x14ac:dyDescent="0.2">
      <c r="A261" s="131"/>
      <c r="B261" s="131"/>
      <c r="C261" s="131" t="s">
        <v>762</v>
      </c>
      <c r="D261" s="132" t="s">
        <v>1351</v>
      </c>
      <c r="E261" s="133">
        <v>0</v>
      </c>
      <c r="F261" s="133">
        <v>0</v>
      </c>
      <c r="G261" s="133">
        <v>2298711</v>
      </c>
      <c r="H261" s="133">
        <v>2298708.4849999999</v>
      </c>
      <c r="I261" s="135">
        <v>99.999890590857206</v>
      </c>
      <c r="J261" s="133">
        <v>-2.51500000013039</v>
      </c>
      <c r="K261" s="133">
        <v>-2.5</v>
      </c>
      <c r="L261" s="133">
        <v>0</v>
      </c>
      <c r="M261" s="133">
        <v>-1.50000001303852E-2</v>
      </c>
      <c r="N261" s="130"/>
      <c r="O261" s="125"/>
      <c r="P261" s="125"/>
    </row>
    <row r="262" spans="1:16" ht="41.25" customHeight="1" x14ac:dyDescent="0.2">
      <c r="A262" s="131"/>
      <c r="B262" s="131"/>
      <c r="C262" s="131" t="s">
        <v>471</v>
      </c>
      <c r="D262" s="132" t="s">
        <v>1454</v>
      </c>
      <c r="E262" s="133">
        <v>0</v>
      </c>
      <c r="F262" s="133">
        <v>0</v>
      </c>
      <c r="G262" s="133">
        <v>4009192</v>
      </c>
      <c r="H262" s="133">
        <v>4009192</v>
      </c>
      <c r="I262" s="135">
        <v>100</v>
      </c>
      <c r="J262" s="133">
        <v>0</v>
      </c>
      <c r="K262" s="133">
        <v>0</v>
      </c>
      <c r="L262" s="133">
        <v>0</v>
      </c>
      <c r="M262" s="133">
        <v>0</v>
      </c>
      <c r="N262" s="130"/>
      <c r="O262" s="125"/>
      <c r="P262" s="125"/>
    </row>
    <row r="263" spans="1:16" ht="12.75" x14ac:dyDescent="0.2">
      <c r="A263" s="131"/>
      <c r="B263" s="131" t="s">
        <v>999</v>
      </c>
      <c r="C263" s="131"/>
      <c r="D263" s="132" t="s">
        <v>1000</v>
      </c>
      <c r="E263" s="133">
        <v>11622030</v>
      </c>
      <c r="F263" s="133">
        <v>11622030</v>
      </c>
      <c r="G263" s="133">
        <v>11341030</v>
      </c>
      <c r="H263" s="133">
        <v>11341029.999989999</v>
      </c>
      <c r="I263" s="135">
        <v>99.999999999911793</v>
      </c>
      <c r="J263" s="133">
        <v>-1.0000541806221E-5</v>
      </c>
      <c r="K263" s="133">
        <v>0</v>
      </c>
      <c r="L263" s="133">
        <v>0</v>
      </c>
      <c r="M263" s="133">
        <v>-1.0000541806221E-5</v>
      </c>
      <c r="N263" s="130"/>
      <c r="O263" s="125"/>
      <c r="P263" s="125"/>
    </row>
    <row r="264" spans="1:16" ht="12.75" x14ac:dyDescent="0.2">
      <c r="A264" s="131"/>
      <c r="B264" s="131"/>
      <c r="C264" s="131" t="s">
        <v>264</v>
      </c>
      <c r="D264" s="132" t="s">
        <v>1001</v>
      </c>
      <c r="E264" s="133">
        <v>0</v>
      </c>
      <c r="F264" s="133">
        <v>0</v>
      </c>
      <c r="G264" s="133">
        <v>11341030</v>
      </c>
      <c r="H264" s="133">
        <v>11341029.999989999</v>
      </c>
      <c r="I264" s="135">
        <v>99.999999999911793</v>
      </c>
      <c r="J264" s="133">
        <v>-1.0000541806221E-5</v>
      </c>
      <c r="K264" s="133">
        <v>0</v>
      </c>
      <c r="L264" s="133">
        <v>0</v>
      </c>
      <c r="M264" s="133">
        <v>-1.0000541806221E-5</v>
      </c>
      <c r="N264" s="130"/>
      <c r="O264" s="125"/>
      <c r="P264" s="125"/>
    </row>
    <row r="265" spans="1:16" ht="25.5" x14ac:dyDescent="0.2">
      <c r="A265" s="131"/>
      <c r="B265" s="131" t="s">
        <v>1128</v>
      </c>
      <c r="C265" s="131"/>
      <c r="D265" s="132" t="s">
        <v>1129</v>
      </c>
      <c r="E265" s="133">
        <v>140000000</v>
      </c>
      <c r="F265" s="133">
        <v>140000000</v>
      </c>
      <c r="G265" s="133">
        <v>140000000</v>
      </c>
      <c r="H265" s="133">
        <v>140000000</v>
      </c>
      <c r="I265" s="135">
        <v>100</v>
      </c>
      <c r="J265" s="133">
        <v>0</v>
      </c>
      <c r="K265" s="133">
        <v>0</v>
      </c>
      <c r="L265" s="133">
        <v>0</v>
      </c>
      <c r="M265" s="133">
        <v>0</v>
      </c>
      <c r="N265" s="130"/>
      <c r="O265" s="125"/>
      <c r="P265" s="125"/>
    </row>
    <row r="266" spans="1:16" ht="12.75" x14ac:dyDescent="0.2">
      <c r="A266" s="131"/>
      <c r="B266" s="131" t="s">
        <v>972</v>
      </c>
      <c r="C266" s="131"/>
      <c r="D266" s="132" t="s">
        <v>973</v>
      </c>
      <c r="E266" s="133">
        <v>8308455</v>
      </c>
      <c r="F266" s="133">
        <v>8308455</v>
      </c>
      <c r="G266" s="133">
        <v>8296889</v>
      </c>
      <c r="H266" s="133">
        <v>8296888.8620199999</v>
      </c>
      <c r="I266" s="135">
        <v>99.999998336966996</v>
      </c>
      <c r="J266" s="133">
        <v>-0.13798000011593101</v>
      </c>
      <c r="K266" s="133">
        <v>-0.1</v>
      </c>
      <c r="L266" s="133">
        <v>0</v>
      </c>
      <c r="M266" s="133">
        <v>-3.7980000115931001E-2</v>
      </c>
      <c r="N266" s="130"/>
      <c r="O266" s="125"/>
      <c r="P266" s="125"/>
    </row>
    <row r="267" spans="1:16" ht="14.25" customHeight="1" x14ac:dyDescent="0.2">
      <c r="A267" s="131"/>
      <c r="B267" s="131"/>
      <c r="C267" s="131" t="s">
        <v>264</v>
      </c>
      <c r="D267" s="132" t="s">
        <v>1002</v>
      </c>
      <c r="E267" s="133">
        <v>0</v>
      </c>
      <c r="F267" s="133">
        <v>0</v>
      </c>
      <c r="G267" s="133">
        <v>355000</v>
      </c>
      <c r="H267" s="133">
        <v>354999.99998000002</v>
      </c>
      <c r="I267" s="135">
        <v>99.999999994366206</v>
      </c>
      <c r="J267" s="133">
        <v>-1.9999977666884701E-5</v>
      </c>
      <c r="K267" s="133">
        <v>0</v>
      </c>
      <c r="L267" s="133">
        <v>0</v>
      </c>
      <c r="M267" s="133">
        <v>-1.9999977666884701E-5</v>
      </c>
      <c r="N267" s="130"/>
      <c r="O267" s="125"/>
      <c r="P267" s="125"/>
    </row>
    <row r="268" spans="1:16" ht="15.75" customHeight="1" x14ac:dyDescent="0.2">
      <c r="A268" s="131"/>
      <c r="B268" s="131"/>
      <c r="C268" s="131" t="s">
        <v>237</v>
      </c>
      <c r="D268" s="132" t="s">
        <v>974</v>
      </c>
      <c r="E268" s="133">
        <v>0</v>
      </c>
      <c r="F268" s="133">
        <v>0</v>
      </c>
      <c r="G268" s="133">
        <v>7941889</v>
      </c>
      <c r="H268" s="133">
        <v>7941888.86204</v>
      </c>
      <c r="I268" s="135">
        <v>99.999998262881803</v>
      </c>
      <c r="J268" s="133">
        <v>-0.137959999963641</v>
      </c>
      <c r="K268" s="133">
        <v>-0.1</v>
      </c>
      <c r="L268" s="133">
        <v>0</v>
      </c>
      <c r="M268" s="133">
        <v>-3.7959999963641203E-2</v>
      </c>
      <c r="N268" s="130"/>
      <c r="O268" s="125"/>
      <c r="P268" s="125"/>
    </row>
    <row r="269" spans="1:16" ht="14.25" customHeight="1" x14ac:dyDescent="0.2">
      <c r="A269" s="126" t="s">
        <v>417</v>
      </c>
      <c r="B269" s="126"/>
      <c r="C269" s="126"/>
      <c r="D269" s="127" t="s">
        <v>418</v>
      </c>
      <c r="E269" s="128">
        <v>4663442896</v>
      </c>
      <c r="F269" s="128">
        <v>4715889660</v>
      </c>
      <c r="G269" s="128">
        <v>4689330950.3999996</v>
      </c>
      <c r="H269" s="128">
        <v>4689317111.67873</v>
      </c>
      <c r="I269" s="129">
        <v>99.999704889217298</v>
      </c>
      <c r="J269" s="128">
        <v>-13838.7212705612</v>
      </c>
      <c r="K269" s="128">
        <v>-9791.4</v>
      </c>
      <c r="L269" s="128">
        <v>0</v>
      </c>
      <c r="M269" s="128">
        <v>-4047.3212696075007</v>
      </c>
      <c r="N269" s="130"/>
      <c r="O269" s="125"/>
      <c r="P269" s="125"/>
    </row>
    <row r="270" spans="1:16" ht="13.5" customHeight="1" x14ac:dyDescent="0.2">
      <c r="A270" s="131"/>
      <c r="B270" s="131" t="s">
        <v>239</v>
      </c>
      <c r="C270" s="131"/>
      <c r="D270" s="132" t="s">
        <v>833</v>
      </c>
      <c r="E270" s="133">
        <v>11041560</v>
      </c>
      <c r="F270" s="133">
        <v>11539489</v>
      </c>
      <c r="G270" s="133">
        <v>11251148</v>
      </c>
      <c r="H270" s="133">
        <v>11239940.71824</v>
      </c>
      <c r="I270" s="135">
        <v>99.900389882347994</v>
      </c>
      <c r="J270" s="133">
        <v>-11207.281759997801</v>
      </c>
      <c r="K270" s="133">
        <v>-7227.9</v>
      </c>
      <c r="L270" s="133">
        <v>0</v>
      </c>
      <c r="M270" s="133">
        <v>-3979.3817599996901</v>
      </c>
      <c r="N270" s="130"/>
      <c r="O270" s="125"/>
      <c r="P270" s="125"/>
    </row>
    <row r="271" spans="1:16" ht="15.75" customHeight="1" x14ac:dyDescent="0.2">
      <c r="A271" s="131"/>
      <c r="B271" s="131"/>
      <c r="C271" s="131" t="s">
        <v>264</v>
      </c>
      <c r="D271" s="132" t="s">
        <v>834</v>
      </c>
      <c r="E271" s="133">
        <v>0</v>
      </c>
      <c r="F271" s="133">
        <v>0</v>
      </c>
      <c r="G271" s="133">
        <v>674900.3</v>
      </c>
      <c r="H271" s="133">
        <v>674464.84250999999</v>
      </c>
      <c r="I271" s="135">
        <v>99.935478249157697</v>
      </c>
      <c r="J271" s="133">
        <v>-435.45748999994299</v>
      </c>
      <c r="K271" s="133">
        <v>-435.5</v>
      </c>
      <c r="L271" s="133">
        <v>0</v>
      </c>
      <c r="M271" s="133">
        <v>4.2509999941103202E-2</v>
      </c>
      <c r="N271" s="130"/>
      <c r="O271" s="125"/>
      <c r="P271" s="125"/>
    </row>
    <row r="272" spans="1:16" ht="14.25" customHeight="1" x14ac:dyDescent="0.2">
      <c r="A272" s="131"/>
      <c r="B272" s="131"/>
      <c r="C272" s="131" t="s">
        <v>294</v>
      </c>
      <c r="D272" s="132" t="s">
        <v>444</v>
      </c>
      <c r="E272" s="133">
        <v>0</v>
      </c>
      <c r="F272" s="133">
        <v>0</v>
      </c>
      <c r="G272" s="133">
        <v>2082929.5</v>
      </c>
      <c r="H272" s="133">
        <v>2082780.9755599999</v>
      </c>
      <c r="I272" s="135">
        <v>99.992869444693198</v>
      </c>
      <c r="J272" s="133">
        <v>-148.52443999983399</v>
      </c>
      <c r="K272" s="133">
        <v>-7.2</v>
      </c>
      <c r="L272" s="133">
        <v>0</v>
      </c>
      <c r="M272" s="133">
        <v>-141.324440000067</v>
      </c>
      <c r="N272" s="130"/>
      <c r="O272" s="125"/>
      <c r="P272" s="125"/>
    </row>
    <row r="273" spans="1:16" ht="13.5" customHeight="1" x14ac:dyDescent="0.2">
      <c r="A273" s="131"/>
      <c r="B273" s="131"/>
      <c r="C273" s="131" t="s">
        <v>244</v>
      </c>
      <c r="D273" s="132" t="s">
        <v>835</v>
      </c>
      <c r="E273" s="133">
        <v>0</v>
      </c>
      <c r="F273" s="133">
        <v>0</v>
      </c>
      <c r="G273" s="133">
        <v>750334.3</v>
      </c>
      <c r="H273" s="133">
        <v>747492.67212</v>
      </c>
      <c r="I273" s="135">
        <v>99.621285088526506</v>
      </c>
      <c r="J273" s="133">
        <v>-2841.62788000004</v>
      </c>
      <c r="K273" s="133">
        <v>-105.7</v>
      </c>
      <c r="L273" s="133">
        <v>0</v>
      </c>
      <c r="M273" s="133">
        <v>-2735.9278800000402</v>
      </c>
      <c r="N273" s="130"/>
      <c r="O273" s="125"/>
      <c r="P273" s="125"/>
    </row>
    <row r="274" spans="1:16" ht="12.75" x14ac:dyDescent="0.2">
      <c r="A274" s="131"/>
      <c r="B274" s="131"/>
      <c r="C274" s="131" t="s">
        <v>241</v>
      </c>
      <c r="D274" s="132" t="s">
        <v>242</v>
      </c>
      <c r="E274" s="133">
        <v>0</v>
      </c>
      <c r="F274" s="133">
        <v>0</v>
      </c>
      <c r="G274" s="133">
        <v>7742983.9000000004</v>
      </c>
      <c r="H274" s="133">
        <v>7735202.22805</v>
      </c>
      <c r="I274" s="135">
        <v>99.899500347017394</v>
      </c>
      <c r="J274" s="133">
        <v>-7781.6719499984802</v>
      </c>
      <c r="K274" s="133">
        <v>-6679.5</v>
      </c>
      <c r="L274" s="133">
        <v>0</v>
      </c>
      <c r="M274" s="133">
        <v>-1102.1719500003401</v>
      </c>
      <c r="N274" s="130"/>
      <c r="O274" s="125"/>
      <c r="P274" s="125"/>
    </row>
    <row r="275" spans="1:16" ht="15.75" customHeight="1" x14ac:dyDescent="0.2">
      <c r="A275" s="131"/>
      <c r="B275" s="131" t="s">
        <v>836</v>
      </c>
      <c r="C275" s="131"/>
      <c r="D275" s="132" t="s">
        <v>837</v>
      </c>
      <c r="E275" s="133">
        <v>4607638329</v>
      </c>
      <c r="F275" s="133">
        <v>4658995402</v>
      </c>
      <c r="G275" s="133">
        <v>4633256328</v>
      </c>
      <c r="H275" s="133">
        <v>4633256327.4215002</v>
      </c>
      <c r="I275" s="135">
        <v>99.999999987514201</v>
      </c>
      <c r="J275" s="133">
        <v>-0.57850074768066395</v>
      </c>
      <c r="K275" s="133">
        <v>-0.5</v>
      </c>
      <c r="L275" s="133">
        <v>0</v>
      </c>
      <c r="M275" s="133">
        <v>-7.8500747680664104E-2</v>
      </c>
      <c r="N275" s="130"/>
      <c r="O275" s="125"/>
      <c r="P275" s="125"/>
    </row>
    <row r="276" spans="1:16" ht="24.75" customHeight="1" x14ac:dyDescent="0.2">
      <c r="A276" s="131"/>
      <c r="B276" s="131"/>
      <c r="C276" s="131" t="s">
        <v>435</v>
      </c>
      <c r="D276" s="132" t="s">
        <v>1325</v>
      </c>
      <c r="E276" s="133">
        <v>0</v>
      </c>
      <c r="F276" s="133">
        <v>0</v>
      </c>
      <c r="G276" s="133">
        <v>1417748</v>
      </c>
      <c r="H276" s="133">
        <v>1417748</v>
      </c>
      <c r="I276" s="135">
        <v>100</v>
      </c>
      <c r="J276" s="133">
        <v>0</v>
      </c>
      <c r="K276" s="133">
        <v>0</v>
      </c>
      <c r="L276" s="133">
        <v>0</v>
      </c>
      <c r="M276" s="133">
        <v>0</v>
      </c>
      <c r="N276" s="130"/>
      <c r="O276" s="125"/>
      <c r="P276" s="125"/>
    </row>
    <row r="277" spans="1:16" ht="12.75" x14ac:dyDescent="0.2">
      <c r="A277" s="131"/>
      <c r="B277" s="131"/>
      <c r="C277" s="131" t="s">
        <v>570</v>
      </c>
      <c r="D277" s="132" t="s">
        <v>838</v>
      </c>
      <c r="E277" s="133">
        <v>0</v>
      </c>
      <c r="F277" s="133">
        <v>0</v>
      </c>
      <c r="G277" s="133">
        <v>18986013.5</v>
      </c>
      <c r="H277" s="133">
        <v>18986013.46582</v>
      </c>
      <c r="I277" s="135">
        <v>99.9999998199727</v>
      </c>
      <c r="J277" s="133">
        <v>-3.4180000424385099E-2</v>
      </c>
      <c r="K277" s="133">
        <v>0</v>
      </c>
      <c r="L277" s="133">
        <v>0</v>
      </c>
      <c r="M277" s="133">
        <v>-3.4180000424385099E-2</v>
      </c>
      <c r="N277" s="130"/>
      <c r="O277" s="125"/>
      <c r="P277" s="125"/>
    </row>
    <row r="278" spans="1:16" ht="12.75" x14ac:dyDescent="0.2">
      <c r="A278" s="131"/>
      <c r="B278" s="131"/>
      <c r="C278" s="131" t="s">
        <v>339</v>
      </c>
      <c r="D278" s="132" t="s">
        <v>839</v>
      </c>
      <c r="E278" s="133">
        <v>0</v>
      </c>
      <c r="F278" s="133">
        <v>0</v>
      </c>
      <c r="G278" s="133">
        <v>2412852566.5</v>
      </c>
      <c r="H278" s="133">
        <v>2412852565.9556799</v>
      </c>
      <c r="I278" s="135">
        <v>99.999999977440794</v>
      </c>
      <c r="J278" s="133">
        <v>-0.54432010650634799</v>
      </c>
      <c r="K278" s="133">
        <v>-0.5</v>
      </c>
      <c r="L278" s="133">
        <v>0</v>
      </c>
      <c r="M278" s="133">
        <v>-4.4320106506347698E-2</v>
      </c>
      <c r="N278" s="130"/>
      <c r="O278" s="125"/>
      <c r="P278" s="125"/>
    </row>
    <row r="279" spans="1:16" ht="14.25" customHeight="1" x14ac:dyDescent="0.2">
      <c r="A279" s="131"/>
      <c r="B279" s="131"/>
      <c r="C279" s="131" t="s">
        <v>842</v>
      </c>
      <c r="D279" s="132" t="s">
        <v>843</v>
      </c>
      <c r="E279" s="133">
        <v>0</v>
      </c>
      <c r="F279" s="133">
        <v>0</v>
      </c>
      <c r="G279" s="133">
        <v>2200000000</v>
      </c>
      <c r="H279" s="133">
        <v>2200000000</v>
      </c>
      <c r="I279" s="135">
        <v>100</v>
      </c>
      <c r="J279" s="133">
        <v>0</v>
      </c>
      <c r="K279" s="133">
        <v>0</v>
      </c>
      <c r="L279" s="133">
        <v>0</v>
      </c>
      <c r="M279" s="133">
        <v>0</v>
      </c>
      <c r="N279" s="130"/>
      <c r="O279" s="125"/>
      <c r="P279" s="125"/>
    </row>
    <row r="280" spans="1:16" ht="12.75" x14ac:dyDescent="0.2">
      <c r="A280" s="131"/>
      <c r="B280" s="131" t="s">
        <v>844</v>
      </c>
      <c r="C280" s="131"/>
      <c r="D280" s="132" t="s">
        <v>845</v>
      </c>
      <c r="E280" s="133">
        <v>267681</v>
      </c>
      <c r="F280" s="133">
        <v>258438</v>
      </c>
      <c r="G280" s="133">
        <v>258438</v>
      </c>
      <c r="H280" s="133">
        <v>258437.79798999999</v>
      </c>
      <c r="I280" s="135">
        <v>99.999921834250401</v>
      </c>
      <c r="J280" s="133">
        <v>-0.202010000008158</v>
      </c>
      <c r="K280" s="133">
        <v>-0.2</v>
      </c>
      <c r="L280" s="133">
        <v>0</v>
      </c>
      <c r="M280" s="133">
        <v>-2.0100000081583699E-3</v>
      </c>
      <c r="N280" s="130"/>
      <c r="O280" s="125"/>
      <c r="P280" s="125"/>
    </row>
    <row r="281" spans="1:16" ht="25.5" customHeight="1" x14ac:dyDescent="0.2">
      <c r="A281" s="131"/>
      <c r="B281" s="131" t="s">
        <v>846</v>
      </c>
      <c r="C281" s="131"/>
      <c r="D281" s="132" t="s">
        <v>847</v>
      </c>
      <c r="E281" s="133">
        <v>14405430</v>
      </c>
      <c r="F281" s="133">
        <v>15369169</v>
      </c>
      <c r="G281" s="133">
        <v>14674579</v>
      </c>
      <c r="H281" s="133">
        <v>14674579</v>
      </c>
      <c r="I281" s="135">
        <v>100</v>
      </c>
      <c r="J281" s="133">
        <v>0</v>
      </c>
      <c r="K281" s="133">
        <v>0</v>
      </c>
      <c r="L281" s="133">
        <v>0</v>
      </c>
      <c r="M281" s="133">
        <v>0</v>
      </c>
      <c r="N281" s="130"/>
      <c r="O281" s="125"/>
      <c r="P281" s="125"/>
    </row>
    <row r="282" spans="1:16" ht="27" customHeight="1" x14ac:dyDescent="0.2">
      <c r="A282" s="131"/>
      <c r="B282" s="131"/>
      <c r="C282" s="131" t="s">
        <v>264</v>
      </c>
      <c r="D282" s="132" t="s">
        <v>1455</v>
      </c>
      <c r="E282" s="133">
        <v>0</v>
      </c>
      <c r="F282" s="133">
        <v>0</v>
      </c>
      <c r="G282" s="133">
        <v>249998</v>
      </c>
      <c r="H282" s="133">
        <v>249998</v>
      </c>
      <c r="I282" s="135">
        <v>100</v>
      </c>
      <c r="J282" s="133">
        <v>0</v>
      </c>
      <c r="K282" s="133">
        <v>0</v>
      </c>
      <c r="L282" s="133">
        <v>0</v>
      </c>
      <c r="M282" s="133">
        <v>0</v>
      </c>
      <c r="N282" s="130"/>
      <c r="O282" s="125"/>
      <c r="P282" s="125"/>
    </row>
    <row r="283" spans="1:16" ht="13.5" customHeight="1" x14ac:dyDescent="0.2">
      <c r="A283" s="131"/>
      <c r="B283" s="131"/>
      <c r="C283" s="131" t="s">
        <v>409</v>
      </c>
      <c r="D283" s="132" t="s">
        <v>848</v>
      </c>
      <c r="E283" s="133">
        <v>0</v>
      </c>
      <c r="F283" s="133">
        <v>0</v>
      </c>
      <c r="G283" s="133">
        <v>407928</v>
      </c>
      <c r="H283" s="133">
        <v>407928</v>
      </c>
      <c r="I283" s="135">
        <v>100</v>
      </c>
      <c r="J283" s="133">
        <v>0</v>
      </c>
      <c r="K283" s="133">
        <v>0</v>
      </c>
      <c r="L283" s="133">
        <v>0</v>
      </c>
      <c r="M283" s="133">
        <v>0</v>
      </c>
      <c r="N283" s="130"/>
      <c r="O283" s="125"/>
      <c r="P283" s="125"/>
    </row>
    <row r="284" spans="1:16" ht="26.25" customHeight="1" x14ac:dyDescent="0.2">
      <c r="A284" s="131"/>
      <c r="B284" s="131"/>
      <c r="C284" s="131" t="s">
        <v>305</v>
      </c>
      <c r="D284" s="132" t="s">
        <v>1456</v>
      </c>
      <c r="E284" s="133">
        <v>0</v>
      </c>
      <c r="F284" s="133">
        <v>0</v>
      </c>
      <c r="G284" s="133">
        <v>156349</v>
      </c>
      <c r="H284" s="133">
        <v>156349</v>
      </c>
      <c r="I284" s="135">
        <v>100</v>
      </c>
      <c r="J284" s="133">
        <v>0</v>
      </c>
      <c r="K284" s="133">
        <v>0</v>
      </c>
      <c r="L284" s="133">
        <v>0</v>
      </c>
      <c r="M284" s="133">
        <v>0</v>
      </c>
      <c r="N284" s="130"/>
      <c r="O284" s="125"/>
      <c r="P284" s="125"/>
    </row>
    <row r="285" spans="1:16" ht="27" customHeight="1" x14ac:dyDescent="0.2">
      <c r="A285" s="131"/>
      <c r="B285" s="131"/>
      <c r="C285" s="131" t="s">
        <v>296</v>
      </c>
      <c r="D285" s="132" t="s">
        <v>1457</v>
      </c>
      <c r="E285" s="133">
        <v>0</v>
      </c>
      <c r="F285" s="133">
        <v>0</v>
      </c>
      <c r="G285" s="133">
        <v>13860304</v>
      </c>
      <c r="H285" s="133">
        <v>13860304</v>
      </c>
      <c r="I285" s="135">
        <v>100</v>
      </c>
      <c r="J285" s="133">
        <v>0</v>
      </c>
      <c r="K285" s="133">
        <v>0</v>
      </c>
      <c r="L285" s="133">
        <v>0</v>
      </c>
      <c r="M285" s="133">
        <v>0</v>
      </c>
      <c r="N285" s="130"/>
      <c r="O285" s="125"/>
      <c r="P285" s="125"/>
    </row>
    <row r="286" spans="1:16" ht="15" customHeight="1" x14ac:dyDescent="0.2">
      <c r="A286" s="131"/>
      <c r="B286" s="131" t="s">
        <v>429</v>
      </c>
      <c r="C286" s="131"/>
      <c r="D286" s="132" t="s">
        <v>1231</v>
      </c>
      <c r="E286" s="133">
        <v>313720</v>
      </c>
      <c r="F286" s="133">
        <v>313720</v>
      </c>
      <c r="G286" s="133">
        <v>313720</v>
      </c>
      <c r="H286" s="133">
        <v>311230</v>
      </c>
      <c r="I286" s="135">
        <v>99.206298610225701</v>
      </c>
      <c r="J286" s="133">
        <v>-2490</v>
      </c>
      <c r="K286" s="133">
        <v>-2490</v>
      </c>
      <c r="L286" s="133">
        <v>0</v>
      </c>
      <c r="M286" s="133">
        <v>0</v>
      </c>
      <c r="N286" s="130"/>
      <c r="O286" s="125"/>
      <c r="P286" s="125"/>
    </row>
    <row r="287" spans="1:16" ht="12.75" x14ac:dyDescent="0.2">
      <c r="A287" s="131"/>
      <c r="B287" s="131"/>
      <c r="C287" s="131" t="s">
        <v>312</v>
      </c>
      <c r="D287" s="132" t="s">
        <v>313</v>
      </c>
      <c r="E287" s="133">
        <v>0</v>
      </c>
      <c r="F287" s="133">
        <v>0</v>
      </c>
      <c r="G287" s="133">
        <v>275540</v>
      </c>
      <c r="H287" s="133">
        <v>275540</v>
      </c>
      <c r="I287" s="135">
        <v>100</v>
      </c>
      <c r="J287" s="133">
        <v>0</v>
      </c>
      <c r="K287" s="133">
        <v>0</v>
      </c>
      <c r="L287" s="133">
        <v>0</v>
      </c>
      <c r="M287" s="133">
        <v>0</v>
      </c>
      <c r="N287" s="130"/>
      <c r="O287" s="125"/>
      <c r="P287" s="125"/>
    </row>
    <row r="288" spans="1:16" ht="12.75" x14ac:dyDescent="0.2">
      <c r="A288" s="131"/>
      <c r="B288" s="131"/>
      <c r="C288" s="131" t="s">
        <v>314</v>
      </c>
      <c r="D288" s="132" t="s">
        <v>315</v>
      </c>
      <c r="E288" s="133">
        <v>0</v>
      </c>
      <c r="F288" s="133">
        <v>0</v>
      </c>
      <c r="G288" s="133">
        <v>38180</v>
      </c>
      <c r="H288" s="133">
        <v>35690</v>
      </c>
      <c r="I288" s="135">
        <v>93.478260869565204</v>
      </c>
      <c r="J288" s="133">
        <v>-2490</v>
      </c>
      <c r="K288" s="133">
        <v>-2490</v>
      </c>
      <c r="L288" s="133">
        <v>0</v>
      </c>
      <c r="M288" s="133">
        <v>0</v>
      </c>
      <c r="N288" s="130"/>
      <c r="O288" s="125"/>
      <c r="P288" s="125"/>
    </row>
    <row r="289" spans="1:16" ht="12.75" x14ac:dyDescent="0.2">
      <c r="A289" s="131"/>
      <c r="B289" s="131" t="s">
        <v>850</v>
      </c>
      <c r="C289" s="131"/>
      <c r="D289" s="132" t="s">
        <v>851</v>
      </c>
      <c r="E289" s="133">
        <v>433442</v>
      </c>
      <c r="F289" s="133">
        <v>433442</v>
      </c>
      <c r="G289" s="133">
        <v>422093</v>
      </c>
      <c r="H289" s="133">
        <v>422029</v>
      </c>
      <c r="I289" s="135">
        <v>99.984837464729296</v>
      </c>
      <c r="J289" s="133">
        <v>-64</v>
      </c>
      <c r="K289" s="133">
        <v>-64</v>
      </c>
      <c r="L289" s="133">
        <v>0</v>
      </c>
      <c r="M289" s="133">
        <v>0</v>
      </c>
      <c r="N289" s="130"/>
      <c r="O289" s="125"/>
      <c r="P289" s="125"/>
    </row>
    <row r="290" spans="1:16" ht="27" customHeight="1" x14ac:dyDescent="0.2">
      <c r="A290" s="131"/>
      <c r="B290" s="131"/>
      <c r="C290" s="131" t="s">
        <v>237</v>
      </c>
      <c r="D290" s="132" t="s">
        <v>1458</v>
      </c>
      <c r="E290" s="133">
        <v>0</v>
      </c>
      <c r="F290" s="133">
        <v>0</v>
      </c>
      <c r="G290" s="133">
        <v>422093</v>
      </c>
      <c r="H290" s="133">
        <v>422029</v>
      </c>
      <c r="I290" s="135">
        <v>99.984837464729296</v>
      </c>
      <c r="J290" s="133">
        <v>-64</v>
      </c>
      <c r="K290" s="133">
        <v>-64</v>
      </c>
      <c r="L290" s="133">
        <v>0</v>
      </c>
      <c r="M290" s="133">
        <v>0</v>
      </c>
      <c r="N290" s="130"/>
      <c r="O290" s="125"/>
      <c r="P290" s="125"/>
    </row>
    <row r="291" spans="1:16" ht="26.25" customHeight="1" x14ac:dyDescent="0.2">
      <c r="A291" s="131"/>
      <c r="B291" s="131" t="s">
        <v>514</v>
      </c>
      <c r="C291" s="131"/>
      <c r="D291" s="132" t="s">
        <v>1120</v>
      </c>
      <c r="E291" s="133">
        <v>28980000</v>
      </c>
      <c r="F291" s="133">
        <v>28980000</v>
      </c>
      <c r="G291" s="133">
        <v>28980000</v>
      </c>
      <c r="H291" s="133">
        <v>28980000</v>
      </c>
      <c r="I291" s="135">
        <v>100</v>
      </c>
      <c r="J291" s="133">
        <v>0</v>
      </c>
      <c r="K291" s="133">
        <v>0</v>
      </c>
      <c r="L291" s="133">
        <v>0</v>
      </c>
      <c r="M291" s="133">
        <v>0</v>
      </c>
      <c r="N291" s="130"/>
      <c r="O291" s="125"/>
      <c r="P291" s="125"/>
    </row>
    <row r="292" spans="1:16" ht="12.75" x14ac:dyDescent="0.2">
      <c r="A292" s="131"/>
      <c r="B292" s="131" t="s">
        <v>625</v>
      </c>
      <c r="C292" s="131"/>
      <c r="D292" s="132" t="s">
        <v>853</v>
      </c>
      <c r="E292" s="133">
        <v>362734</v>
      </c>
      <c r="F292" s="133">
        <v>0</v>
      </c>
      <c r="G292" s="133">
        <v>0</v>
      </c>
      <c r="H292" s="133">
        <v>0</v>
      </c>
      <c r="I292" s="135">
        <v>0</v>
      </c>
      <c r="J292" s="133">
        <v>0</v>
      </c>
      <c r="K292" s="133">
        <v>0</v>
      </c>
      <c r="L292" s="133">
        <v>0</v>
      </c>
      <c r="M292" s="133">
        <v>0</v>
      </c>
      <c r="N292" s="130"/>
      <c r="O292" s="125"/>
      <c r="P292" s="125"/>
    </row>
    <row r="293" spans="1:16" ht="12.75" x14ac:dyDescent="0.2">
      <c r="A293" s="131"/>
      <c r="B293" s="131" t="s">
        <v>237</v>
      </c>
      <c r="C293" s="131"/>
      <c r="D293" s="132" t="s">
        <v>1203</v>
      </c>
      <c r="E293" s="133">
        <v>0</v>
      </c>
      <c r="F293" s="133">
        <v>0</v>
      </c>
      <c r="G293" s="133">
        <v>260.60000000000002</v>
      </c>
      <c r="H293" s="133">
        <v>256.98099999999999</v>
      </c>
      <c r="I293" s="135">
        <v>98.611281657712993</v>
      </c>
      <c r="J293" s="133">
        <v>-3.61900000000003</v>
      </c>
      <c r="K293" s="133">
        <v>0</v>
      </c>
      <c r="L293" s="133">
        <v>0</v>
      </c>
      <c r="M293" s="133">
        <v>-3.61900000000003</v>
      </c>
      <c r="N293" s="130"/>
      <c r="O293" s="125"/>
      <c r="P293" s="125"/>
    </row>
    <row r="294" spans="1:16" ht="14.25" customHeight="1" x14ac:dyDescent="0.2">
      <c r="A294" s="131"/>
      <c r="B294" s="131" t="s">
        <v>329</v>
      </c>
      <c r="C294" s="131"/>
      <c r="D294" s="132" t="s">
        <v>414</v>
      </c>
      <c r="E294" s="133">
        <v>0</v>
      </c>
      <c r="F294" s="133">
        <v>0</v>
      </c>
      <c r="G294" s="133">
        <v>10000</v>
      </c>
      <c r="H294" s="133">
        <v>10000</v>
      </c>
      <c r="I294" s="135">
        <v>100</v>
      </c>
      <c r="J294" s="133">
        <v>0</v>
      </c>
      <c r="K294" s="133">
        <v>0</v>
      </c>
      <c r="L294" s="133">
        <v>0</v>
      </c>
      <c r="M294" s="133">
        <v>0</v>
      </c>
      <c r="N294" s="130"/>
      <c r="O294" s="125"/>
      <c r="P294" s="125"/>
    </row>
    <row r="295" spans="1:16" ht="14.25" customHeight="1" x14ac:dyDescent="0.2">
      <c r="A295" s="131"/>
      <c r="B295" s="131" t="s">
        <v>300</v>
      </c>
      <c r="C295" s="131"/>
      <c r="D295" s="132" t="s">
        <v>358</v>
      </c>
      <c r="E295" s="133">
        <v>0</v>
      </c>
      <c r="F295" s="133">
        <v>0</v>
      </c>
      <c r="G295" s="133">
        <v>143594</v>
      </c>
      <c r="H295" s="133">
        <v>143594</v>
      </c>
      <c r="I295" s="135">
        <v>100</v>
      </c>
      <c r="J295" s="133">
        <v>0</v>
      </c>
      <c r="K295" s="133">
        <v>0</v>
      </c>
      <c r="L295" s="133">
        <v>0</v>
      </c>
      <c r="M295" s="133">
        <v>0</v>
      </c>
      <c r="N295" s="130"/>
      <c r="O295" s="125"/>
      <c r="P295" s="125"/>
    </row>
    <row r="296" spans="1:16" ht="12.75" x14ac:dyDescent="0.2">
      <c r="A296" s="131"/>
      <c r="B296" s="131" t="s">
        <v>703</v>
      </c>
      <c r="C296" s="131"/>
      <c r="D296" s="132" t="s">
        <v>704</v>
      </c>
      <c r="E296" s="133">
        <v>0</v>
      </c>
      <c r="F296" s="133">
        <v>0</v>
      </c>
      <c r="G296" s="133">
        <v>20789.8</v>
      </c>
      <c r="H296" s="133">
        <v>20716.759999999998</v>
      </c>
      <c r="I296" s="135">
        <v>99.648673868916504</v>
      </c>
      <c r="J296" s="133">
        <v>-73.040000000000902</v>
      </c>
      <c r="K296" s="133">
        <v>-8.8000000000000007</v>
      </c>
      <c r="L296" s="133">
        <v>0</v>
      </c>
      <c r="M296" s="133">
        <v>-64.240000000000904</v>
      </c>
      <c r="N296" s="133"/>
      <c r="O296" s="125"/>
      <c r="P296" s="125"/>
    </row>
    <row r="297" spans="1:16" ht="12.75" x14ac:dyDescent="0.2">
      <c r="A297" s="126" t="s">
        <v>419</v>
      </c>
      <c r="B297" s="126"/>
      <c r="C297" s="126"/>
      <c r="D297" s="127" t="s">
        <v>420</v>
      </c>
      <c r="E297" s="128">
        <v>7962533008</v>
      </c>
      <c r="F297" s="128">
        <v>7441349081</v>
      </c>
      <c r="G297" s="128">
        <v>7182732184.1000004</v>
      </c>
      <c r="H297" s="128">
        <v>7130443331.1818399</v>
      </c>
      <c r="I297" s="129">
        <v>98.413731952465696</v>
      </c>
      <c r="J297" s="128">
        <v>-52288852.918166198</v>
      </c>
      <c r="K297" s="128">
        <v>-1262380.6000000001</v>
      </c>
      <c r="L297" s="128">
        <v>-23043536.300000001</v>
      </c>
      <c r="M297" s="128">
        <v>-27982936.018161397</v>
      </c>
      <c r="N297" s="130"/>
      <c r="O297" s="125"/>
      <c r="P297" s="125"/>
    </row>
    <row r="298" spans="1:16" ht="15" customHeight="1" x14ac:dyDescent="0.2">
      <c r="A298" s="131"/>
      <c r="B298" s="131" t="s">
        <v>239</v>
      </c>
      <c r="C298" s="131"/>
      <c r="D298" s="132" t="s">
        <v>1284</v>
      </c>
      <c r="E298" s="133">
        <v>115539865</v>
      </c>
      <c r="F298" s="133">
        <v>119326985</v>
      </c>
      <c r="G298" s="133">
        <v>120172878</v>
      </c>
      <c r="H298" s="133">
        <v>120122293.21274</v>
      </c>
      <c r="I298" s="135">
        <v>99.957906652397895</v>
      </c>
      <c r="J298" s="133">
        <v>-50584.787259995901</v>
      </c>
      <c r="K298" s="133">
        <v>-7078.9</v>
      </c>
      <c r="L298" s="133">
        <v>0</v>
      </c>
      <c r="M298" s="133">
        <v>-43505.8872599959</v>
      </c>
      <c r="N298" s="130"/>
      <c r="O298" s="125"/>
      <c r="P298" s="125"/>
    </row>
    <row r="299" spans="1:16" ht="24.75" customHeight="1" x14ac:dyDescent="0.2">
      <c r="A299" s="131"/>
      <c r="B299" s="131"/>
      <c r="C299" s="131" t="s">
        <v>264</v>
      </c>
      <c r="D299" s="132" t="s">
        <v>1459</v>
      </c>
      <c r="E299" s="133">
        <v>0</v>
      </c>
      <c r="F299" s="133">
        <v>0</v>
      </c>
      <c r="G299" s="133">
        <v>8413276.4000000004</v>
      </c>
      <c r="H299" s="133">
        <v>8377447.2353299996</v>
      </c>
      <c r="I299" s="135">
        <v>99.574135414474199</v>
      </c>
      <c r="J299" s="133">
        <v>-35829.164670000799</v>
      </c>
      <c r="K299" s="133">
        <v>-284.5</v>
      </c>
      <c r="L299" s="133">
        <v>0</v>
      </c>
      <c r="M299" s="133">
        <v>-35544.664670000799</v>
      </c>
      <c r="N299" s="130"/>
      <c r="O299" s="125"/>
      <c r="P299" s="125"/>
    </row>
    <row r="300" spans="1:16" ht="15.75" customHeight="1" x14ac:dyDescent="0.2">
      <c r="A300" s="131"/>
      <c r="B300" s="131"/>
      <c r="C300" s="131" t="s">
        <v>294</v>
      </c>
      <c r="D300" s="132" t="s">
        <v>304</v>
      </c>
      <c r="E300" s="133">
        <v>0</v>
      </c>
      <c r="F300" s="133">
        <v>0</v>
      </c>
      <c r="G300" s="133">
        <v>10472083.4</v>
      </c>
      <c r="H300" s="133">
        <v>10470413.11868</v>
      </c>
      <c r="I300" s="135">
        <v>99.984050152618195</v>
      </c>
      <c r="J300" s="133">
        <v>-1670.2813200000701</v>
      </c>
      <c r="K300" s="133">
        <v>-1670.3</v>
      </c>
      <c r="L300" s="133">
        <v>0</v>
      </c>
      <c r="M300" s="133">
        <v>1.8679999932601301E-2</v>
      </c>
      <c r="N300" s="130"/>
      <c r="O300" s="125"/>
      <c r="P300" s="125"/>
    </row>
    <row r="301" spans="1:16" ht="12.75" x14ac:dyDescent="0.2">
      <c r="A301" s="131"/>
      <c r="B301" s="131"/>
      <c r="C301" s="131" t="s">
        <v>305</v>
      </c>
      <c r="D301" s="132" t="s">
        <v>422</v>
      </c>
      <c r="E301" s="133">
        <v>0</v>
      </c>
      <c r="F301" s="133">
        <v>0</v>
      </c>
      <c r="G301" s="133">
        <v>69617.600000000006</v>
      </c>
      <c r="H301" s="133">
        <v>69617.039000000004</v>
      </c>
      <c r="I301" s="135">
        <v>99.999194169290504</v>
      </c>
      <c r="J301" s="133">
        <v>-0.56100000000151296</v>
      </c>
      <c r="K301" s="133">
        <v>-0.6</v>
      </c>
      <c r="L301" s="133">
        <v>0</v>
      </c>
      <c r="M301" s="133">
        <v>3.8999999998486599E-2</v>
      </c>
      <c r="N301" s="130"/>
      <c r="O301" s="125"/>
      <c r="P301" s="125"/>
    </row>
    <row r="302" spans="1:16" ht="12.75" x14ac:dyDescent="0.2">
      <c r="A302" s="131"/>
      <c r="B302" s="131"/>
      <c r="C302" s="131" t="s">
        <v>316</v>
      </c>
      <c r="D302" s="132" t="s">
        <v>423</v>
      </c>
      <c r="E302" s="133">
        <v>0</v>
      </c>
      <c r="F302" s="133">
        <v>0</v>
      </c>
      <c r="G302" s="133">
        <v>206658</v>
      </c>
      <c r="H302" s="133">
        <v>206460.46716999999</v>
      </c>
      <c r="I302" s="135">
        <v>99.904415590008597</v>
      </c>
      <c r="J302" s="133">
        <v>-197.532829999982</v>
      </c>
      <c r="K302" s="133">
        <v>-111.6</v>
      </c>
      <c r="L302" s="133">
        <v>0</v>
      </c>
      <c r="M302" s="133">
        <v>-85.932830000010995</v>
      </c>
      <c r="N302" s="130"/>
      <c r="O302" s="125"/>
      <c r="P302" s="125"/>
    </row>
    <row r="303" spans="1:16" ht="12.75" x14ac:dyDescent="0.2">
      <c r="A303" s="131"/>
      <c r="B303" s="131"/>
      <c r="C303" s="131" t="s">
        <v>329</v>
      </c>
      <c r="D303" s="132" t="s">
        <v>424</v>
      </c>
      <c r="E303" s="133">
        <v>0</v>
      </c>
      <c r="F303" s="133">
        <v>0</v>
      </c>
      <c r="G303" s="133">
        <v>47498.7</v>
      </c>
      <c r="H303" s="133">
        <v>47498.617579999998</v>
      </c>
      <c r="I303" s="135">
        <v>99.999826479461504</v>
      </c>
      <c r="J303" s="133">
        <v>-8.2420000006095506E-2</v>
      </c>
      <c r="K303" s="133">
        <v>-0.1</v>
      </c>
      <c r="L303" s="133">
        <v>0</v>
      </c>
      <c r="M303" s="133">
        <v>1.7580000001180499E-2</v>
      </c>
      <c r="N303" s="130"/>
      <c r="O303" s="125"/>
      <c r="P303" s="125"/>
    </row>
    <row r="304" spans="1:16" ht="12.75" x14ac:dyDescent="0.2">
      <c r="A304" s="131"/>
      <c r="B304" s="131"/>
      <c r="C304" s="131" t="s">
        <v>244</v>
      </c>
      <c r="D304" s="132" t="s">
        <v>425</v>
      </c>
      <c r="E304" s="133">
        <v>0</v>
      </c>
      <c r="F304" s="133">
        <v>0</v>
      </c>
      <c r="G304" s="133">
        <v>1293315.6000000001</v>
      </c>
      <c r="H304" s="133">
        <v>1286069.2540599999</v>
      </c>
      <c r="I304" s="135">
        <v>99.439707837746695</v>
      </c>
      <c r="J304" s="133">
        <v>-7246.3459399999101</v>
      </c>
      <c r="K304" s="133">
        <v>-4.5999999999999996</v>
      </c>
      <c r="L304" s="133">
        <v>0</v>
      </c>
      <c r="M304" s="133">
        <v>-7241.7459400001399</v>
      </c>
      <c r="N304" s="130"/>
      <c r="O304" s="125"/>
      <c r="P304" s="125"/>
    </row>
    <row r="305" spans="1:16" ht="12.75" x14ac:dyDescent="0.2">
      <c r="A305" s="131"/>
      <c r="B305" s="131"/>
      <c r="C305" s="131" t="s">
        <v>241</v>
      </c>
      <c r="D305" s="132" t="s">
        <v>242</v>
      </c>
      <c r="E305" s="133">
        <v>0</v>
      </c>
      <c r="F305" s="133">
        <v>0</v>
      </c>
      <c r="G305" s="133">
        <v>99670428.299999997</v>
      </c>
      <c r="H305" s="133">
        <v>99664787.480920002</v>
      </c>
      <c r="I305" s="135">
        <v>99.9943405289049</v>
      </c>
      <c r="J305" s="133">
        <v>-5640.8190800249604</v>
      </c>
      <c r="K305" s="133">
        <v>-5007.2</v>
      </c>
      <c r="L305" s="133">
        <v>0</v>
      </c>
      <c r="M305" s="133">
        <v>-633.61907999515597</v>
      </c>
      <c r="N305" s="130"/>
      <c r="O305" s="125"/>
      <c r="P305" s="125"/>
    </row>
    <row r="306" spans="1:16" ht="15" customHeight="1" x14ac:dyDescent="0.2">
      <c r="A306" s="131"/>
      <c r="B306" s="131" t="s">
        <v>262</v>
      </c>
      <c r="C306" s="131"/>
      <c r="D306" s="132" t="s">
        <v>1285</v>
      </c>
      <c r="E306" s="133">
        <v>16100</v>
      </c>
      <c r="F306" s="133">
        <v>16100</v>
      </c>
      <c r="G306" s="133">
        <v>15944</v>
      </c>
      <c r="H306" s="133">
        <v>15944</v>
      </c>
      <c r="I306" s="135">
        <v>100</v>
      </c>
      <c r="J306" s="133">
        <v>0</v>
      </c>
      <c r="K306" s="133">
        <v>0</v>
      </c>
      <c r="L306" s="133">
        <v>0</v>
      </c>
      <c r="M306" s="133">
        <v>0</v>
      </c>
      <c r="N306" s="130"/>
      <c r="O306" s="125"/>
      <c r="P306" s="125"/>
    </row>
    <row r="307" spans="1:16" ht="12.75" x14ac:dyDescent="0.2">
      <c r="A307" s="131"/>
      <c r="B307" s="131" t="s">
        <v>312</v>
      </c>
      <c r="C307" s="131"/>
      <c r="D307" s="132" t="s">
        <v>1153</v>
      </c>
      <c r="E307" s="133">
        <v>142220</v>
      </c>
      <c r="F307" s="133">
        <v>142220</v>
      </c>
      <c r="G307" s="133">
        <v>142220</v>
      </c>
      <c r="H307" s="133">
        <v>135372.55812</v>
      </c>
      <c r="I307" s="135">
        <v>95.185317198706201</v>
      </c>
      <c r="J307" s="133">
        <v>-6847.4418800000003</v>
      </c>
      <c r="K307" s="130">
        <v>-6847.4</v>
      </c>
      <c r="L307" s="130">
        <v>0</v>
      </c>
      <c r="M307" s="133">
        <v>-4.1879999998855097E-2</v>
      </c>
      <c r="N307" s="130"/>
      <c r="O307" s="125"/>
      <c r="P307" s="125"/>
    </row>
    <row r="308" spans="1:16" ht="12.75" x14ac:dyDescent="0.2">
      <c r="A308" s="131"/>
      <c r="B308" s="131" t="s">
        <v>739</v>
      </c>
      <c r="C308" s="131"/>
      <c r="D308" s="132" t="s">
        <v>1071</v>
      </c>
      <c r="E308" s="133">
        <v>617646675</v>
      </c>
      <c r="F308" s="133">
        <v>249167878</v>
      </c>
      <c r="G308" s="133">
        <v>23043536.300000001</v>
      </c>
      <c r="H308" s="133">
        <v>0</v>
      </c>
      <c r="I308" s="135">
        <v>0</v>
      </c>
      <c r="J308" s="133">
        <v>-23043536.300000001</v>
      </c>
      <c r="K308" s="133">
        <v>0</v>
      </c>
      <c r="L308" s="133">
        <v>-23043536.300000001</v>
      </c>
      <c r="M308" s="133">
        <v>0</v>
      </c>
      <c r="N308" s="130"/>
      <c r="O308" s="125"/>
      <c r="P308" s="125"/>
    </row>
    <row r="309" spans="1:16" ht="26.25" customHeight="1" x14ac:dyDescent="0.2">
      <c r="A309" s="131"/>
      <c r="B309" s="131"/>
      <c r="C309" s="131" t="s">
        <v>264</v>
      </c>
      <c r="D309" s="132" t="s">
        <v>1365</v>
      </c>
      <c r="E309" s="133">
        <v>0</v>
      </c>
      <c r="F309" s="133">
        <v>0</v>
      </c>
      <c r="G309" s="133">
        <v>3657336.9</v>
      </c>
      <c r="H309" s="133">
        <v>0</v>
      </c>
      <c r="I309" s="135">
        <v>0</v>
      </c>
      <c r="J309" s="133">
        <v>-3657336.9</v>
      </c>
      <c r="K309" s="133">
        <v>0</v>
      </c>
      <c r="L309" s="133">
        <v>-3657336.9</v>
      </c>
      <c r="M309" s="133">
        <v>0</v>
      </c>
      <c r="N309" s="130"/>
      <c r="O309" s="125"/>
      <c r="P309" s="125"/>
    </row>
    <row r="310" spans="1:16" ht="12.75" x14ac:dyDescent="0.2">
      <c r="A310" s="131"/>
      <c r="B310" s="131"/>
      <c r="C310" s="131" t="s">
        <v>237</v>
      </c>
      <c r="D310" s="132" t="s">
        <v>1072</v>
      </c>
      <c r="E310" s="133">
        <v>0</v>
      </c>
      <c r="F310" s="133">
        <v>0</v>
      </c>
      <c r="G310" s="133">
        <v>19012027.300000001</v>
      </c>
      <c r="H310" s="133">
        <v>0</v>
      </c>
      <c r="I310" s="135">
        <v>0</v>
      </c>
      <c r="J310" s="133">
        <v>-19012027.300000001</v>
      </c>
      <c r="K310" s="133">
        <v>0</v>
      </c>
      <c r="L310" s="133">
        <v>-19012027.300000001</v>
      </c>
      <c r="M310" s="133">
        <v>0</v>
      </c>
      <c r="N310" s="130"/>
      <c r="O310" s="125"/>
      <c r="P310" s="125"/>
    </row>
    <row r="311" spans="1:16" ht="15.75" customHeight="1" x14ac:dyDescent="0.2">
      <c r="A311" s="131"/>
      <c r="B311" s="131"/>
      <c r="C311" s="131" t="s">
        <v>409</v>
      </c>
      <c r="D311" s="132" t="s">
        <v>1073</v>
      </c>
      <c r="E311" s="133">
        <v>0</v>
      </c>
      <c r="F311" s="133">
        <v>0</v>
      </c>
      <c r="G311" s="133">
        <v>24172.1</v>
      </c>
      <c r="H311" s="133">
        <v>0</v>
      </c>
      <c r="I311" s="135">
        <v>0</v>
      </c>
      <c r="J311" s="133">
        <v>-24172.1</v>
      </c>
      <c r="K311" s="133">
        <v>0</v>
      </c>
      <c r="L311" s="133">
        <v>-24172.1</v>
      </c>
      <c r="M311" s="133">
        <v>0</v>
      </c>
      <c r="N311" s="130"/>
      <c r="O311" s="125"/>
      <c r="P311" s="125"/>
    </row>
    <row r="312" spans="1:16" ht="26.25" customHeight="1" x14ac:dyDescent="0.2">
      <c r="A312" s="131"/>
      <c r="B312" s="131"/>
      <c r="C312" s="131" t="s">
        <v>363</v>
      </c>
      <c r="D312" s="132" t="s">
        <v>1366</v>
      </c>
      <c r="E312" s="133">
        <v>0</v>
      </c>
      <c r="F312" s="133">
        <v>0</v>
      </c>
      <c r="G312" s="133">
        <v>350000</v>
      </c>
      <c r="H312" s="133">
        <v>0</v>
      </c>
      <c r="I312" s="135">
        <v>0</v>
      </c>
      <c r="J312" s="133">
        <v>-350000</v>
      </c>
      <c r="K312" s="133">
        <v>0</v>
      </c>
      <c r="L312" s="133">
        <v>-350000</v>
      </c>
      <c r="M312" s="133">
        <v>0</v>
      </c>
      <c r="N312" s="130"/>
      <c r="O312" s="125"/>
      <c r="P312" s="125"/>
    </row>
    <row r="313" spans="1:16" ht="12.75" x14ac:dyDescent="0.2">
      <c r="A313" s="131"/>
      <c r="B313" s="131" t="s">
        <v>371</v>
      </c>
      <c r="C313" s="131"/>
      <c r="D313" s="132" t="s">
        <v>1110</v>
      </c>
      <c r="E313" s="133">
        <v>1759017679</v>
      </c>
      <c r="F313" s="133">
        <v>1842725170</v>
      </c>
      <c r="G313" s="133">
        <v>1809382368</v>
      </c>
      <c r="H313" s="133">
        <v>1808139556.66852</v>
      </c>
      <c r="I313" s="135">
        <v>99.931312952228396</v>
      </c>
      <c r="J313" s="133">
        <v>-1242811.33148003</v>
      </c>
      <c r="K313" s="133">
        <v>-1242811.3</v>
      </c>
      <c r="L313" s="133">
        <v>0</v>
      </c>
      <c r="M313" s="133">
        <v>-3.14800261985511E-2</v>
      </c>
      <c r="N313" s="130"/>
      <c r="O313" s="125"/>
      <c r="P313" s="125"/>
    </row>
    <row r="314" spans="1:16" ht="12.75" x14ac:dyDescent="0.2">
      <c r="A314" s="131"/>
      <c r="B314" s="131"/>
      <c r="C314" s="131" t="s">
        <v>264</v>
      </c>
      <c r="D314" s="132" t="s">
        <v>1111</v>
      </c>
      <c r="E314" s="133">
        <v>0</v>
      </c>
      <c r="F314" s="133">
        <v>0</v>
      </c>
      <c r="G314" s="133">
        <v>1809382368</v>
      </c>
      <c r="H314" s="133">
        <v>1808139556.66852</v>
      </c>
      <c r="I314" s="135">
        <v>99.931312952228396</v>
      </c>
      <c r="J314" s="133">
        <v>-1242811.33148003</v>
      </c>
      <c r="K314" s="133">
        <v>-1242811.3</v>
      </c>
      <c r="L314" s="133">
        <v>0</v>
      </c>
      <c r="M314" s="133">
        <v>-3.14800261985511E-2</v>
      </c>
      <c r="N314" s="130"/>
      <c r="O314" s="125"/>
      <c r="P314" s="125"/>
    </row>
    <row r="315" spans="1:16" ht="12.75" customHeight="1" x14ac:dyDescent="0.2">
      <c r="A315" s="131"/>
      <c r="B315" s="131" t="s">
        <v>426</v>
      </c>
      <c r="C315" s="131"/>
      <c r="D315" s="132" t="s">
        <v>427</v>
      </c>
      <c r="E315" s="133">
        <v>0</v>
      </c>
      <c r="F315" s="133">
        <v>276580</v>
      </c>
      <c r="G315" s="133">
        <v>259981</v>
      </c>
      <c r="H315" s="133">
        <v>0</v>
      </c>
      <c r="I315" s="135">
        <v>0</v>
      </c>
      <c r="J315" s="133">
        <v>-259981</v>
      </c>
      <c r="K315" s="133">
        <v>-0.8</v>
      </c>
      <c r="L315" s="133">
        <v>0</v>
      </c>
      <c r="M315" s="133">
        <v>-259980.2</v>
      </c>
      <c r="N315" s="130"/>
      <c r="O315" s="125"/>
      <c r="P315" s="125"/>
    </row>
    <row r="316" spans="1:16" ht="15" customHeight="1" x14ac:dyDescent="0.2">
      <c r="A316" s="131"/>
      <c r="B316" s="131"/>
      <c r="C316" s="131" t="s">
        <v>409</v>
      </c>
      <c r="D316" s="132" t="s">
        <v>428</v>
      </c>
      <c r="E316" s="133">
        <v>0</v>
      </c>
      <c r="F316" s="133">
        <v>0</v>
      </c>
      <c r="G316" s="133">
        <v>259981</v>
      </c>
      <c r="H316" s="133">
        <v>0</v>
      </c>
      <c r="I316" s="135">
        <v>0</v>
      </c>
      <c r="J316" s="133">
        <v>-259981</v>
      </c>
      <c r="K316" s="133">
        <v>-0.8</v>
      </c>
      <c r="L316" s="133">
        <v>0</v>
      </c>
      <c r="M316" s="133">
        <v>-259980.2</v>
      </c>
      <c r="N316" s="130"/>
      <c r="O316" s="125"/>
      <c r="P316" s="125"/>
    </row>
    <row r="317" spans="1:16" ht="12.75" x14ac:dyDescent="0.2">
      <c r="A317" s="131"/>
      <c r="B317" s="131" t="s">
        <v>964</v>
      </c>
      <c r="C317" s="131"/>
      <c r="D317" s="132" t="s">
        <v>1074</v>
      </c>
      <c r="E317" s="133">
        <v>4375543</v>
      </c>
      <c r="F317" s="133">
        <v>4375543</v>
      </c>
      <c r="G317" s="133">
        <v>4286424</v>
      </c>
      <c r="H317" s="133">
        <v>4286423.5750000002</v>
      </c>
      <c r="I317" s="135">
        <v>99.999990084975295</v>
      </c>
      <c r="J317" s="133">
        <v>-0.42499999981373598</v>
      </c>
      <c r="K317" s="133">
        <v>-0.4</v>
      </c>
      <c r="L317" s="133">
        <v>0</v>
      </c>
      <c r="M317" s="133">
        <v>-2.4999999813735501E-2</v>
      </c>
      <c r="N317" s="130"/>
      <c r="O317" s="125"/>
      <c r="P317" s="125"/>
    </row>
    <row r="318" spans="1:16" ht="12.75" x14ac:dyDescent="0.2">
      <c r="A318" s="131"/>
      <c r="B318" s="131" t="s">
        <v>429</v>
      </c>
      <c r="C318" s="131"/>
      <c r="D318" s="132" t="s">
        <v>430</v>
      </c>
      <c r="E318" s="133">
        <v>11879858</v>
      </c>
      <c r="F318" s="133">
        <v>11879858</v>
      </c>
      <c r="G318" s="133">
        <v>10115135</v>
      </c>
      <c r="H318" s="133">
        <v>10115134.522</v>
      </c>
      <c r="I318" s="135">
        <v>99.999995274408107</v>
      </c>
      <c r="J318" s="133">
        <v>-0.47800000011920901</v>
      </c>
      <c r="K318" s="133">
        <v>-0.5</v>
      </c>
      <c r="L318" s="133">
        <v>0</v>
      </c>
      <c r="M318" s="133">
        <v>2.19999998807907E-2</v>
      </c>
      <c r="N318" s="130"/>
      <c r="O318" s="125"/>
      <c r="P318" s="125"/>
    </row>
    <row r="319" spans="1:16" ht="12.75" x14ac:dyDescent="0.2">
      <c r="A319" s="131"/>
      <c r="B319" s="131" t="s">
        <v>431</v>
      </c>
      <c r="C319" s="131"/>
      <c r="D319" s="132" t="s">
        <v>432</v>
      </c>
      <c r="E319" s="133">
        <v>444024</v>
      </c>
      <c r="F319" s="133">
        <v>718734</v>
      </c>
      <c r="G319" s="133">
        <v>461242</v>
      </c>
      <c r="H319" s="133">
        <v>450276.15149999998</v>
      </c>
      <c r="I319" s="135">
        <v>97.622539035907394</v>
      </c>
      <c r="J319" s="133">
        <v>-10965.8485</v>
      </c>
      <c r="K319" s="133">
        <v>-5640.7</v>
      </c>
      <c r="L319" s="133">
        <v>0</v>
      </c>
      <c r="M319" s="133">
        <v>-5325.1484999999602</v>
      </c>
      <c r="N319" s="130"/>
      <c r="O319" s="125"/>
      <c r="P319" s="125"/>
    </row>
    <row r="320" spans="1:16" ht="27" customHeight="1" x14ac:dyDescent="0.2">
      <c r="A320" s="131"/>
      <c r="B320" s="131"/>
      <c r="C320" s="131" t="s">
        <v>264</v>
      </c>
      <c r="D320" s="132" t="s">
        <v>1460</v>
      </c>
      <c r="E320" s="133">
        <v>0</v>
      </c>
      <c r="F320" s="133">
        <v>0</v>
      </c>
      <c r="G320" s="133">
        <v>235685</v>
      </c>
      <c r="H320" s="133">
        <v>235323.10996</v>
      </c>
      <c r="I320" s="135">
        <v>99.846451814922503</v>
      </c>
      <c r="J320" s="133">
        <v>-361.89003999999801</v>
      </c>
      <c r="K320" s="133">
        <v>-361.9</v>
      </c>
      <c r="L320" s="133">
        <v>0</v>
      </c>
      <c r="M320" s="133">
        <v>9.9600000015698208E-3</v>
      </c>
      <c r="N320" s="130"/>
      <c r="O320" s="125"/>
      <c r="P320" s="125"/>
    </row>
    <row r="321" spans="1:16" ht="12.75" x14ac:dyDescent="0.2">
      <c r="A321" s="131"/>
      <c r="B321" s="131"/>
      <c r="C321" s="131" t="s">
        <v>409</v>
      </c>
      <c r="D321" s="132" t="s">
        <v>434</v>
      </c>
      <c r="E321" s="133">
        <v>0</v>
      </c>
      <c r="F321" s="133">
        <v>0</v>
      </c>
      <c r="G321" s="133">
        <v>225557</v>
      </c>
      <c r="H321" s="133">
        <v>214953.04154000001</v>
      </c>
      <c r="I321" s="135">
        <v>95.298767734984906</v>
      </c>
      <c r="J321" s="133">
        <v>-10603.95846</v>
      </c>
      <c r="K321" s="133">
        <v>-5278.8</v>
      </c>
      <c r="L321" s="133">
        <v>0</v>
      </c>
      <c r="M321" s="133">
        <v>-5325.1584599999896</v>
      </c>
      <c r="N321" s="130"/>
      <c r="O321" s="125"/>
      <c r="P321" s="125"/>
    </row>
    <row r="322" spans="1:16" ht="15.75" customHeight="1" x14ac:dyDescent="0.2">
      <c r="A322" s="131"/>
      <c r="B322" s="131" t="s">
        <v>1075</v>
      </c>
      <c r="C322" s="131"/>
      <c r="D322" s="132" t="s">
        <v>1076</v>
      </c>
      <c r="E322" s="133">
        <v>10395603</v>
      </c>
      <c r="F322" s="133">
        <v>10395603</v>
      </c>
      <c r="G322" s="133">
        <v>10395603</v>
      </c>
      <c r="H322" s="133">
        <v>10395603</v>
      </c>
      <c r="I322" s="135">
        <v>100</v>
      </c>
      <c r="J322" s="133">
        <v>0</v>
      </c>
      <c r="K322" s="133">
        <v>0</v>
      </c>
      <c r="L322" s="133">
        <v>0</v>
      </c>
      <c r="M322" s="133">
        <v>0</v>
      </c>
      <c r="N322" s="130"/>
      <c r="O322" s="125"/>
      <c r="P322" s="125"/>
    </row>
    <row r="323" spans="1:16" ht="12.75" x14ac:dyDescent="0.2">
      <c r="A323" s="131"/>
      <c r="B323" s="131"/>
      <c r="C323" s="131" t="s">
        <v>426</v>
      </c>
      <c r="D323" s="132" t="s">
        <v>440</v>
      </c>
      <c r="E323" s="133">
        <v>0</v>
      </c>
      <c r="F323" s="133">
        <v>0</v>
      </c>
      <c r="G323" s="133">
        <v>10395603</v>
      </c>
      <c r="H323" s="133">
        <v>10395603</v>
      </c>
      <c r="I323" s="135">
        <v>100</v>
      </c>
      <c r="J323" s="133">
        <v>0</v>
      </c>
      <c r="K323" s="133">
        <v>0</v>
      </c>
      <c r="L323" s="133">
        <v>0</v>
      </c>
      <c r="M323" s="133">
        <v>0</v>
      </c>
      <c r="N323" s="130"/>
      <c r="O323" s="125"/>
      <c r="P323" s="125"/>
    </row>
    <row r="324" spans="1:16" ht="12.75" x14ac:dyDescent="0.2">
      <c r="A324" s="131"/>
      <c r="B324" s="131" t="s">
        <v>237</v>
      </c>
      <c r="C324" s="131"/>
      <c r="D324" s="132" t="s">
        <v>1203</v>
      </c>
      <c r="E324" s="133">
        <v>0</v>
      </c>
      <c r="F324" s="133">
        <v>0</v>
      </c>
      <c r="G324" s="133">
        <v>15490.1</v>
      </c>
      <c r="H324" s="133">
        <v>15489.969940000001</v>
      </c>
      <c r="I324" s="135">
        <v>99.999160366944096</v>
      </c>
      <c r="J324" s="133">
        <v>-0.13005999999950299</v>
      </c>
      <c r="K324" s="133">
        <v>-0.1</v>
      </c>
      <c r="L324" s="133">
        <v>0</v>
      </c>
      <c r="M324" s="133">
        <v>-3.0059999999502901E-2</v>
      </c>
      <c r="N324" s="130"/>
      <c r="O324" s="125"/>
      <c r="P324" s="125"/>
    </row>
    <row r="325" spans="1:16" ht="25.5" customHeight="1" x14ac:dyDescent="0.2">
      <c r="A325" s="131"/>
      <c r="B325" s="131" t="s">
        <v>435</v>
      </c>
      <c r="C325" s="131"/>
      <c r="D325" s="132" t="s">
        <v>1286</v>
      </c>
      <c r="E325" s="133">
        <v>0</v>
      </c>
      <c r="F325" s="133">
        <v>0</v>
      </c>
      <c r="G325" s="133">
        <v>2675827.9</v>
      </c>
      <c r="H325" s="133">
        <v>2675827.45933</v>
      </c>
      <c r="I325" s="135">
        <v>99.999983531452102</v>
      </c>
      <c r="J325" s="133">
        <v>-0.44066999992355699</v>
      </c>
      <c r="K325" s="133">
        <v>-0.4</v>
      </c>
      <c r="L325" s="133">
        <v>0</v>
      </c>
      <c r="M325" s="133">
        <v>-4.0669999923557E-2</v>
      </c>
      <c r="N325" s="130"/>
      <c r="O325" s="125"/>
      <c r="P325" s="125"/>
    </row>
    <row r="326" spans="1:16" ht="13.5" customHeight="1" x14ac:dyDescent="0.2">
      <c r="A326" s="131"/>
      <c r="B326" s="131" t="s">
        <v>473</v>
      </c>
      <c r="C326" s="131"/>
      <c r="D326" s="132" t="s">
        <v>1077</v>
      </c>
      <c r="E326" s="133">
        <v>3346499</v>
      </c>
      <c r="F326" s="133">
        <v>3346499</v>
      </c>
      <c r="G326" s="133">
        <v>3346499</v>
      </c>
      <c r="H326" s="133">
        <v>3346499</v>
      </c>
      <c r="I326" s="135">
        <v>100</v>
      </c>
      <c r="J326" s="133">
        <v>0</v>
      </c>
      <c r="K326" s="133">
        <v>0</v>
      </c>
      <c r="L326" s="133">
        <v>0</v>
      </c>
      <c r="M326" s="133">
        <v>0</v>
      </c>
      <c r="N326" s="130"/>
      <c r="O326" s="125"/>
      <c r="P326" s="125"/>
    </row>
    <row r="327" spans="1:16" ht="12.75" x14ac:dyDescent="0.2">
      <c r="A327" s="131"/>
      <c r="B327" s="131" t="s">
        <v>703</v>
      </c>
      <c r="C327" s="131"/>
      <c r="D327" s="132" t="s">
        <v>704</v>
      </c>
      <c r="E327" s="133">
        <v>0</v>
      </c>
      <c r="F327" s="133">
        <v>0</v>
      </c>
      <c r="G327" s="133">
        <v>217942.8</v>
      </c>
      <c r="H327" s="133">
        <v>217942.72</v>
      </c>
      <c r="I327" s="135">
        <v>99.999963293120999</v>
      </c>
      <c r="J327" s="133">
        <v>-7.9999999987194301E-2</v>
      </c>
      <c r="K327" s="133">
        <v>-0.1</v>
      </c>
      <c r="L327" s="133">
        <v>0</v>
      </c>
      <c r="M327" s="133">
        <v>2.0000000012805701E-2</v>
      </c>
      <c r="N327" s="130"/>
      <c r="O327" s="125"/>
      <c r="P327" s="125"/>
    </row>
    <row r="328" spans="1:16" ht="25.5" customHeight="1" x14ac:dyDescent="0.2">
      <c r="A328" s="131"/>
      <c r="B328" s="131" t="s">
        <v>387</v>
      </c>
      <c r="C328" s="131"/>
      <c r="D328" s="132" t="s">
        <v>1202</v>
      </c>
      <c r="E328" s="133">
        <v>0</v>
      </c>
      <c r="F328" s="133">
        <v>0</v>
      </c>
      <c r="G328" s="133">
        <v>22128</v>
      </c>
      <c r="H328" s="133">
        <v>22127.19197</v>
      </c>
      <c r="I328" s="135">
        <v>99.996348382140297</v>
      </c>
      <c r="J328" s="133">
        <v>-0.80803000000014402</v>
      </c>
      <c r="K328" s="133">
        <v>-0.8</v>
      </c>
      <c r="L328" s="133">
        <v>0</v>
      </c>
      <c r="M328" s="133">
        <v>-8.0300000001443106E-3</v>
      </c>
      <c r="N328" s="130"/>
      <c r="O328" s="125"/>
      <c r="P328" s="125"/>
    </row>
    <row r="329" spans="1:16" ht="12.75" x14ac:dyDescent="0.2">
      <c r="A329" s="131"/>
      <c r="B329" s="131" t="s">
        <v>436</v>
      </c>
      <c r="C329" s="131"/>
      <c r="D329" s="132" t="s">
        <v>437</v>
      </c>
      <c r="E329" s="133">
        <v>45220730</v>
      </c>
      <c r="F329" s="133">
        <v>45220730</v>
      </c>
      <c r="G329" s="133">
        <v>44421784</v>
      </c>
      <c r="H329" s="133">
        <v>22128651.751809999</v>
      </c>
      <c r="I329" s="135">
        <v>49.814865048666199</v>
      </c>
      <c r="J329" s="133">
        <v>-22293132.248190001</v>
      </c>
      <c r="K329" s="133">
        <v>0</v>
      </c>
      <c r="L329" s="133">
        <v>0</v>
      </c>
      <c r="M329" s="133">
        <v>-22293132.248190001</v>
      </c>
      <c r="N329" s="130"/>
      <c r="O329" s="125"/>
      <c r="P329" s="125"/>
    </row>
    <row r="330" spans="1:16" ht="12.75" x14ac:dyDescent="0.2">
      <c r="A330" s="131"/>
      <c r="B330" s="131"/>
      <c r="C330" s="131" t="s">
        <v>438</v>
      </c>
      <c r="D330" s="132" t="s">
        <v>439</v>
      </c>
      <c r="E330" s="133">
        <v>0</v>
      </c>
      <c r="F330" s="133">
        <v>0</v>
      </c>
      <c r="G330" s="133">
        <v>43852766</v>
      </c>
      <c r="H330" s="133">
        <v>21991014.100000001</v>
      </c>
      <c r="I330" s="135">
        <v>50.147382037429502</v>
      </c>
      <c r="J330" s="133">
        <v>-21861751.899999999</v>
      </c>
      <c r="K330" s="133">
        <v>0</v>
      </c>
      <c r="L330" s="133">
        <v>0</v>
      </c>
      <c r="M330" s="133">
        <v>-21861751.899999999</v>
      </c>
      <c r="N330" s="130"/>
      <c r="O330" s="125"/>
      <c r="P330" s="125"/>
    </row>
    <row r="331" spans="1:16" ht="12.75" x14ac:dyDescent="0.2">
      <c r="A331" s="131"/>
      <c r="B331" s="131"/>
      <c r="C331" s="131" t="s">
        <v>426</v>
      </c>
      <c r="D331" s="132" t="s">
        <v>440</v>
      </c>
      <c r="E331" s="133">
        <v>0</v>
      </c>
      <c r="F331" s="133">
        <v>0</v>
      </c>
      <c r="G331" s="133">
        <v>569018</v>
      </c>
      <c r="H331" s="133">
        <v>137637.65181000001</v>
      </c>
      <c r="I331" s="135">
        <v>24.1886287973315</v>
      </c>
      <c r="J331" s="133">
        <v>-431380.34818999999</v>
      </c>
      <c r="K331" s="133">
        <v>0</v>
      </c>
      <c r="L331" s="133">
        <v>0</v>
      </c>
      <c r="M331" s="133">
        <v>-431380.34818999999</v>
      </c>
      <c r="N331" s="130"/>
      <c r="O331" s="125"/>
      <c r="P331" s="125"/>
    </row>
    <row r="332" spans="1:16" ht="12.75" x14ac:dyDescent="0.2">
      <c r="A332" s="131"/>
      <c r="B332" s="131" t="s">
        <v>1079</v>
      </c>
      <c r="C332" s="131"/>
      <c r="D332" s="132" t="s">
        <v>1080</v>
      </c>
      <c r="E332" s="133">
        <v>215751031</v>
      </c>
      <c r="F332" s="133">
        <v>0</v>
      </c>
      <c r="G332" s="133">
        <v>0</v>
      </c>
      <c r="H332" s="133">
        <v>0</v>
      </c>
      <c r="I332" s="135">
        <v>0</v>
      </c>
      <c r="J332" s="133">
        <v>0</v>
      </c>
      <c r="K332" s="130">
        <v>0</v>
      </c>
      <c r="L332" s="130">
        <v>0</v>
      </c>
      <c r="M332" s="130">
        <v>0</v>
      </c>
      <c r="N332" s="130"/>
      <c r="O332" s="125"/>
      <c r="P332" s="125"/>
    </row>
    <row r="333" spans="1:16" ht="28.5" customHeight="1" x14ac:dyDescent="0.2">
      <c r="A333" s="131"/>
      <c r="B333" s="131" t="s">
        <v>388</v>
      </c>
      <c r="C333" s="131"/>
      <c r="D333" s="132" t="s">
        <v>1081</v>
      </c>
      <c r="E333" s="133">
        <v>183702429</v>
      </c>
      <c r="F333" s="133">
        <v>158702429</v>
      </c>
      <c r="G333" s="133">
        <v>158702429</v>
      </c>
      <c r="H333" s="133">
        <v>153321437.40090999</v>
      </c>
      <c r="I333" s="135">
        <v>96.6093829609312</v>
      </c>
      <c r="J333" s="133">
        <v>-5380991.5990900099</v>
      </c>
      <c r="K333" s="133">
        <v>0</v>
      </c>
      <c r="L333" s="133">
        <v>0</v>
      </c>
      <c r="M333" s="133">
        <v>-5380991.5990900099</v>
      </c>
      <c r="N333" s="130"/>
      <c r="O333" s="125"/>
      <c r="P333" s="125"/>
    </row>
    <row r="334" spans="1:16" ht="12.75" x14ac:dyDescent="0.2">
      <c r="A334" s="131"/>
      <c r="B334" s="131" t="s">
        <v>1115</v>
      </c>
      <c r="C334" s="131"/>
      <c r="D334" s="132" t="s">
        <v>1116</v>
      </c>
      <c r="E334" s="133">
        <v>4995054752</v>
      </c>
      <c r="F334" s="133">
        <v>4995054752</v>
      </c>
      <c r="G334" s="133">
        <v>4995054752</v>
      </c>
      <c r="H334" s="133">
        <v>4995054752</v>
      </c>
      <c r="I334" s="135">
        <v>100</v>
      </c>
      <c r="J334" s="133">
        <v>0</v>
      </c>
      <c r="K334" s="133">
        <v>0</v>
      </c>
      <c r="L334" s="133">
        <v>0</v>
      </c>
      <c r="M334" s="133">
        <v>0</v>
      </c>
      <c r="N334" s="130"/>
      <c r="O334" s="125"/>
      <c r="P334" s="125"/>
    </row>
    <row r="335" spans="1:16" ht="12.75" x14ac:dyDescent="0.2">
      <c r="A335" s="126" t="s">
        <v>650</v>
      </c>
      <c r="B335" s="126"/>
      <c r="C335" s="126"/>
      <c r="D335" s="127" t="s">
        <v>651</v>
      </c>
      <c r="E335" s="128">
        <v>47387933</v>
      </c>
      <c r="F335" s="128">
        <v>50160974</v>
      </c>
      <c r="G335" s="128">
        <v>44008955</v>
      </c>
      <c r="H335" s="128">
        <v>38850017.775289997</v>
      </c>
      <c r="I335" s="129">
        <v>88.277528460491695</v>
      </c>
      <c r="J335" s="128">
        <v>-5158937.2247099997</v>
      </c>
      <c r="K335" s="128">
        <v>-10330.4</v>
      </c>
      <c r="L335" s="128">
        <v>0</v>
      </c>
      <c r="M335" s="128">
        <v>-5148606.8247099994</v>
      </c>
      <c r="N335" s="130"/>
      <c r="O335" s="125"/>
      <c r="P335" s="125"/>
    </row>
    <row r="336" spans="1:16" ht="12.75" x14ac:dyDescent="0.2">
      <c r="A336" s="131"/>
      <c r="B336" s="131" t="s">
        <v>239</v>
      </c>
      <c r="C336" s="131"/>
      <c r="D336" s="132" t="s">
        <v>652</v>
      </c>
      <c r="E336" s="133">
        <v>13681543</v>
      </c>
      <c r="F336" s="133">
        <v>16229541</v>
      </c>
      <c r="G336" s="133">
        <v>15946429</v>
      </c>
      <c r="H336" s="133">
        <v>14067424.73749</v>
      </c>
      <c r="I336" s="135">
        <v>88.216770898926697</v>
      </c>
      <c r="J336" s="133">
        <v>-1879004.26251</v>
      </c>
      <c r="K336" s="133">
        <v>-823.2</v>
      </c>
      <c r="L336" s="133">
        <v>0</v>
      </c>
      <c r="M336" s="133">
        <v>-1878181.0625100001</v>
      </c>
      <c r="N336" s="130"/>
      <c r="O336" s="125"/>
      <c r="P336" s="125"/>
    </row>
    <row r="337" spans="1:16" ht="13.5" customHeight="1" x14ac:dyDescent="0.2">
      <c r="A337" s="131"/>
      <c r="B337" s="131"/>
      <c r="C337" s="131" t="s">
        <v>264</v>
      </c>
      <c r="D337" s="132" t="s">
        <v>653</v>
      </c>
      <c r="E337" s="133">
        <v>0</v>
      </c>
      <c r="F337" s="133">
        <v>0</v>
      </c>
      <c r="G337" s="133">
        <v>1363301</v>
      </c>
      <c r="H337" s="133">
        <v>1359839.9631099999</v>
      </c>
      <c r="I337" s="135">
        <v>99.746128192526797</v>
      </c>
      <c r="J337" s="133">
        <v>-3461.03689000034</v>
      </c>
      <c r="K337" s="133">
        <v>-37.299999999999997</v>
      </c>
      <c r="L337" s="133">
        <v>0</v>
      </c>
      <c r="M337" s="133">
        <v>-3423.7368900001002</v>
      </c>
      <c r="N337" s="130"/>
      <c r="O337" s="125"/>
      <c r="P337" s="125"/>
    </row>
    <row r="338" spans="1:16" ht="27" customHeight="1" x14ac:dyDescent="0.2">
      <c r="A338" s="131"/>
      <c r="B338" s="131"/>
      <c r="C338" s="131" t="s">
        <v>409</v>
      </c>
      <c r="D338" s="132" t="s">
        <v>1461</v>
      </c>
      <c r="E338" s="133">
        <v>0</v>
      </c>
      <c r="F338" s="133">
        <v>0</v>
      </c>
      <c r="G338" s="133">
        <v>288148.90000000002</v>
      </c>
      <c r="H338" s="133">
        <v>288145.13500000001</v>
      </c>
      <c r="I338" s="135">
        <v>99.998693383871995</v>
      </c>
      <c r="J338" s="133">
        <v>-3.7650000000139698</v>
      </c>
      <c r="K338" s="133">
        <v>-3.8</v>
      </c>
      <c r="L338" s="133">
        <v>0</v>
      </c>
      <c r="M338" s="133">
        <v>3.4999999986029998E-2</v>
      </c>
      <c r="N338" s="130"/>
      <c r="O338" s="125"/>
      <c r="P338" s="125"/>
    </row>
    <row r="339" spans="1:16" ht="15.75" customHeight="1" x14ac:dyDescent="0.2">
      <c r="A339" s="131"/>
      <c r="B339" s="131"/>
      <c r="C339" s="131" t="s">
        <v>294</v>
      </c>
      <c r="D339" s="132" t="s">
        <v>304</v>
      </c>
      <c r="E339" s="133">
        <v>0</v>
      </c>
      <c r="F339" s="133">
        <v>0</v>
      </c>
      <c r="G339" s="133">
        <v>1089734.6000000001</v>
      </c>
      <c r="H339" s="133">
        <v>1089718.44649</v>
      </c>
      <c r="I339" s="135">
        <v>99.998517665677497</v>
      </c>
      <c r="J339" s="133">
        <v>-16.153510000091</v>
      </c>
      <c r="K339" s="133">
        <v>-16.2</v>
      </c>
      <c r="L339" s="133">
        <v>0</v>
      </c>
      <c r="M339" s="133">
        <v>4.6489999908953202E-2</v>
      </c>
      <c r="N339" s="130"/>
      <c r="O339" s="125"/>
      <c r="P339" s="125"/>
    </row>
    <row r="340" spans="1:16" ht="12.75" x14ac:dyDescent="0.2">
      <c r="A340" s="131"/>
      <c r="B340" s="131"/>
      <c r="C340" s="131" t="s">
        <v>316</v>
      </c>
      <c r="D340" s="132" t="s">
        <v>655</v>
      </c>
      <c r="E340" s="133">
        <v>0</v>
      </c>
      <c r="F340" s="133">
        <v>0</v>
      </c>
      <c r="G340" s="133">
        <v>558.29999999999995</v>
      </c>
      <c r="H340" s="133">
        <v>558.23099999999999</v>
      </c>
      <c r="I340" s="135">
        <v>99.987641053197194</v>
      </c>
      <c r="J340" s="133">
        <v>-6.8999999999959996E-2</v>
      </c>
      <c r="K340" s="133">
        <v>-0.1</v>
      </c>
      <c r="L340" s="133">
        <v>0</v>
      </c>
      <c r="M340" s="133">
        <v>3.1000000000039999E-2</v>
      </c>
      <c r="N340" s="130"/>
      <c r="O340" s="125"/>
      <c r="P340" s="125"/>
    </row>
    <row r="341" spans="1:16" ht="12.75" x14ac:dyDescent="0.2">
      <c r="A341" s="131"/>
      <c r="B341" s="131"/>
      <c r="C341" s="131" t="s">
        <v>244</v>
      </c>
      <c r="D341" s="132" t="s">
        <v>656</v>
      </c>
      <c r="E341" s="133">
        <v>0</v>
      </c>
      <c r="F341" s="133">
        <v>0</v>
      </c>
      <c r="G341" s="133">
        <v>2250203</v>
      </c>
      <c r="H341" s="133">
        <v>377825.08795000002</v>
      </c>
      <c r="I341" s="135">
        <v>16.790711235830699</v>
      </c>
      <c r="J341" s="133">
        <v>-1872377.9120499999</v>
      </c>
      <c r="K341" s="133">
        <v>0</v>
      </c>
      <c r="L341" s="133">
        <v>0</v>
      </c>
      <c r="M341" s="133">
        <v>-1872377.9120499999</v>
      </c>
      <c r="N341" s="130"/>
      <c r="O341" s="125"/>
      <c r="P341" s="125"/>
    </row>
    <row r="342" spans="1:16" ht="12.75" x14ac:dyDescent="0.2">
      <c r="A342" s="131"/>
      <c r="B342" s="131"/>
      <c r="C342" s="131" t="s">
        <v>241</v>
      </c>
      <c r="D342" s="132" t="s">
        <v>242</v>
      </c>
      <c r="E342" s="133">
        <v>0</v>
      </c>
      <c r="F342" s="133">
        <v>0</v>
      </c>
      <c r="G342" s="133">
        <v>10954483.199999999</v>
      </c>
      <c r="H342" s="133">
        <v>10951337.87394</v>
      </c>
      <c r="I342" s="135">
        <v>99.971287316776397</v>
      </c>
      <c r="J342" s="133">
        <v>-3145.3260599970799</v>
      </c>
      <c r="K342" s="133">
        <v>-765.8</v>
      </c>
      <c r="L342" s="133">
        <v>0</v>
      </c>
      <c r="M342" s="133">
        <v>-2379.5260599989401</v>
      </c>
      <c r="N342" s="130"/>
      <c r="O342" s="125"/>
      <c r="P342" s="125"/>
    </row>
    <row r="343" spans="1:16" ht="14.25" customHeight="1" x14ac:dyDescent="0.2">
      <c r="A343" s="131"/>
      <c r="B343" s="131" t="s">
        <v>310</v>
      </c>
      <c r="C343" s="131"/>
      <c r="D343" s="132" t="s">
        <v>657</v>
      </c>
      <c r="E343" s="133">
        <v>2719506</v>
      </c>
      <c r="F343" s="133">
        <v>2719506</v>
      </c>
      <c r="G343" s="133">
        <v>2405306</v>
      </c>
      <c r="H343" s="133">
        <v>2405302.75826</v>
      </c>
      <c r="I343" s="135">
        <v>99.999865225464006</v>
      </c>
      <c r="J343" s="133">
        <v>-3.2417399999685599</v>
      </c>
      <c r="K343" s="133">
        <v>-3.2</v>
      </c>
      <c r="L343" s="133">
        <v>0</v>
      </c>
      <c r="M343" s="133">
        <v>-4.17399999685584E-2</v>
      </c>
      <c r="N343" s="130"/>
      <c r="O343" s="125"/>
      <c r="P343" s="125"/>
    </row>
    <row r="344" spans="1:16" ht="13.5" customHeight="1" x14ac:dyDescent="0.2">
      <c r="A344" s="131"/>
      <c r="B344" s="131" t="s">
        <v>312</v>
      </c>
      <c r="C344" s="131"/>
      <c r="D344" s="132" t="s">
        <v>658</v>
      </c>
      <c r="E344" s="133">
        <v>408001</v>
      </c>
      <c r="F344" s="133">
        <v>408001</v>
      </c>
      <c r="G344" s="133">
        <v>366689</v>
      </c>
      <c r="H344" s="133">
        <v>358158.67028999998</v>
      </c>
      <c r="I344" s="135">
        <v>97.673688136268098</v>
      </c>
      <c r="J344" s="133">
        <v>-8530.32971000002</v>
      </c>
      <c r="K344" s="133">
        <v>-8530.2999999999993</v>
      </c>
      <c r="L344" s="133">
        <v>0</v>
      </c>
      <c r="M344" s="133">
        <v>-2.9710000020713799E-2</v>
      </c>
      <c r="N344" s="130"/>
      <c r="O344" s="125"/>
      <c r="P344" s="125"/>
    </row>
    <row r="345" spans="1:16" ht="12.75" x14ac:dyDescent="0.2">
      <c r="A345" s="131"/>
      <c r="B345" s="131" t="s">
        <v>592</v>
      </c>
      <c r="C345" s="131"/>
      <c r="D345" s="132" t="s">
        <v>1462</v>
      </c>
      <c r="E345" s="133">
        <v>986060</v>
      </c>
      <c r="F345" s="133">
        <v>986060</v>
      </c>
      <c r="G345" s="133">
        <v>986060</v>
      </c>
      <c r="H345" s="133">
        <v>986060</v>
      </c>
      <c r="I345" s="135">
        <v>100</v>
      </c>
      <c r="J345" s="133">
        <v>0</v>
      </c>
      <c r="K345" s="133">
        <v>0</v>
      </c>
      <c r="L345" s="133">
        <v>0</v>
      </c>
      <c r="M345" s="133">
        <v>0</v>
      </c>
      <c r="N345" s="130"/>
      <c r="O345" s="125"/>
      <c r="P345" s="125"/>
    </row>
    <row r="346" spans="1:16" ht="42" customHeight="1" x14ac:dyDescent="0.2">
      <c r="A346" s="131"/>
      <c r="B346" s="131" t="s">
        <v>603</v>
      </c>
      <c r="C346" s="131"/>
      <c r="D346" s="132" t="s">
        <v>659</v>
      </c>
      <c r="E346" s="133">
        <v>16181032</v>
      </c>
      <c r="F346" s="133">
        <v>16181032</v>
      </c>
      <c r="G346" s="133">
        <v>9870430</v>
      </c>
      <c r="H346" s="133">
        <v>6599064.0867499998</v>
      </c>
      <c r="I346" s="135">
        <v>66.856905795897404</v>
      </c>
      <c r="J346" s="133">
        <v>-3271365.9132500002</v>
      </c>
      <c r="K346" s="133">
        <v>0</v>
      </c>
      <c r="L346" s="133">
        <v>0</v>
      </c>
      <c r="M346" s="133">
        <v>-3271365.9132500002</v>
      </c>
      <c r="N346" s="130"/>
      <c r="O346" s="125"/>
      <c r="P346" s="125"/>
    </row>
    <row r="347" spans="1:16" ht="12.75" x14ac:dyDescent="0.2">
      <c r="A347" s="131"/>
      <c r="B347" s="131" t="s">
        <v>714</v>
      </c>
      <c r="C347" s="131"/>
      <c r="D347" s="132" t="s">
        <v>715</v>
      </c>
      <c r="E347" s="133">
        <v>12461</v>
      </c>
      <c r="F347" s="133">
        <v>12461</v>
      </c>
      <c r="G347" s="133">
        <v>9268</v>
      </c>
      <c r="H347" s="133">
        <v>9267.5625</v>
      </c>
      <c r="I347" s="135">
        <v>99.995279456193401</v>
      </c>
      <c r="J347" s="133">
        <v>-0.4375</v>
      </c>
      <c r="K347" s="133">
        <v>-0.4</v>
      </c>
      <c r="L347" s="133">
        <v>0</v>
      </c>
      <c r="M347" s="133">
        <v>-3.7499999999999999E-2</v>
      </c>
      <c r="N347" s="130"/>
      <c r="O347" s="125"/>
      <c r="P347" s="125"/>
    </row>
    <row r="348" spans="1:16" ht="12.75" x14ac:dyDescent="0.2">
      <c r="A348" s="131"/>
      <c r="B348" s="131" t="s">
        <v>660</v>
      </c>
      <c r="C348" s="131"/>
      <c r="D348" s="132" t="s">
        <v>661</v>
      </c>
      <c r="E348" s="133">
        <v>13399330</v>
      </c>
      <c r="F348" s="133">
        <v>13262013</v>
      </c>
      <c r="G348" s="133">
        <v>14015358</v>
      </c>
      <c r="H348" s="133">
        <v>14015358</v>
      </c>
      <c r="I348" s="135">
        <v>100</v>
      </c>
      <c r="J348" s="133">
        <v>0</v>
      </c>
      <c r="K348" s="133">
        <v>0</v>
      </c>
      <c r="L348" s="133">
        <v>0</v>
      </c>
      <c r="M348" s="133">
        <v>0</v>
      </c>
      <c r="N348" s="130"/>
      <c r="O348" s="125"/>
      <c r="P348" s="125"/>
    </row>
    <row r="349" spans="1:16" ht="25.5" x14ac:dyDescent="0.2">
      <c r="A349" s="131"/>
      <c r="B349" s="131" t="s">
        <v>662</v>
      </c>
      <c r="C349" s="131"/>
      <c r="D349" s="132" t="s">
        <v>663</v>
      </c>
      <c r="E349" s="133">
        <v>0</v>
      </c>
      <c r="F349" s="133">
        <v>362360</v>
      </c>
      <c r="G349" s="133">
        <v>362360</v>
      </c>
      <c r="H349" s="133">
        <v>362360</v>
      </c>
      <c r="I349" s="135">
        <v>100</v>
      </c>
      <c r="J349" s="133">
        <v>0</v>
      </c>
      <c r="K349" s="133">
        <v>0</v>
      </c>
      <c r="L349" s="133">
        <v>0</v>
      </c>
      <c r="M349" s="133">
        <v>0</v>
      </c>
      <c r="N349" s="130"/>
      <c r="O349" s="125"/>
      <c r="P349" s="125"/>
    </row>
    <row r="350" spans="1:16" ht="12.75" x14ac:dyDescent="0.2">
      <c r="A350" s="131"/>
      <c r="B350" s="131" t="s">
        <v>237</v>
      </c>
      <c r="C350" s="131"/>
      <c r="D350" s="132" t="s">
        <v>1203</v>
      </c>
      <c r="E350" s="133">
        <v>0</v>
      </c>
      <c r="F350" s="133">
        <v>0</v>
      </c>
      <c r="G350" s="133">
        <v>3775</v>
      </c>
      <c r="H350" s="133">
        <v>3775</v>
      </c>
      <c r="I350" s="135">
        <v>100</v>
      </c>
      <c r="J350" s="133">
        <v>0</v>
      </c>
      <c r="K350" s="133">
        <v>0</v>
      </c>
      <c r="L350" s="133">
        <v>0</v>
      </c>
      <c r="M350" s="133">
        <v>0</v>
      </c>
      <c r="N350" s="130"/>
      <c r="O350" s="125"/>
      <c r="P350" s="125"/>
    </row>
    <row r="351" spans="1:16" ht="12.75" x14ac:dyDescent="0.2">
      <c r="A351" s="131"/>
      <c r="B351" s="131" t="s">
        <v>703</v>
      </c>
      <c r="C351" s="131"/>
      <c r="D351" s="132" t="s">
        <v>704</v>
      </c>
      <c r="E351" s="133">
        <v>0</v>
      </c>
      <c r="F351" s="133">
        <v>0</v>
      </c>
      <c r="G351" s="133">
        <v>43280</v>
      </c>
      <c r="H351" s="133">
        <v>43246.96</v>
      </c>
      <c r="I351" s="135">
        <v>99.923659889094296</v>
      </c>
      <c r="J351" s="133">
        <v>-33.040000000000902</v>
      </c>
      <c r="K351" s="133">
        <v>-33</v>
      </c>
      <c r="L351" s="133">
        <v>0</v>
      </c>
      <c r="M351" s="133">
        <v>-4.0000000000873101E-2</v>
      </c>
      <c r="N351" s="130"/>
      <c r="O351" s="125"/>
      <c r="P351" s="125"/>
    </row>
    <row r="352" spans="1:16" ht="15" customHeight="1" x14ac:dyDescent="0.2">
      <c r="A352" s="126" t="s">
        <v>441</v>
      </c>
      <c r="B352" s="126"/>
      <c r="C352" s="126"/>
      <c r="D352" s="127" t="s">
        <v>442</v>
      </c>
      <c r="E352" s="128">
        <v>172663892</v>
      </c>
      <c r="F352" s="128">
        <v>180974993</v>
      </c>
      <c r="G352" s="128">
        <v>188178803.19999999</v>
      </c>
      <c r="H352" s="128">
        <v>186499509.38150999</v>
      </c>
      <c r="I352" s="129">
        <v>99.107607344752196</v>
      </c>
      <c r="J352" s="128">
        <v>-1679293.81849003</v>
      </c>
      <c r="K352" s="128">
        <v>-63751.3</v>
      </c>
      <c r="L352" s="128">
        <v>0</v>
      </c>
      <c r="M352" s="128">
        <v>-1615542.5184899999</v>
      </c>
      <c r="N352" s="130"/>
      <c r="O352" s="125"/>
      <c r="P352" s="125"/>
    </row>
    <row r="353" spans="1:16" ht="39.75" customHeight="1" x14ac:dyDescent="0.2">
      <c r="A353" s="131"/>
      <c r="B353" s="131" t="s">
        <v>239</v>
      </c>
      <c r="C353" s="131"/>
      <c r="D353" s="132" t="s">
        <v>443</v>
      </c>
      <c r="E353" s="133">
        <v>21476773</v>
      </c>
      <c r="F353" s="133">
        <v>23531330</v>
      </c>
      <c r="G353" s="133">
        <v>23776870</v>
      </c>
      <c r="H353" s="133">
        <v>23775416.80954</v>
      </c>
      <c r="I353" s="135">
        <v>99.993888218003505</v>
      </c>
      <c r="J353" s="133">
        <v>-1453.19045999274</v>
      </c>
      <c r="K353" s="133">
        <v>-1453.2</v>
      </c>
      <c r="L353" s="133">
        <v>0</v>
      </c>
      <c r="M353" s="133">
        <v>9.5399998128868901E-3</v>
      </c>
      <c r="N353" s="130"/>
      <c r="O353" s="125"/>
      <c r="P353" s="125"/>
    </row>
    <row r="354" spans="1:16" ht="37.5" customHeight="1" x14ac:dyDescent="0.2">
      <c r="A354" s="131"/>
      <c r="B354" s="131"/>
      <c r="C354" s="131" t="s">
        <v>264</v>
      </c>
      <c r="D354" s="132" t="s">
        <v>1376</v>
      </c>
      <c r="E354" s="133">
        <v>0</v>
      </c>
      <c r="F354" s="133">
        <v>0</v>
      </c>
      <c r="G354" s="133">
        <v>137003.70000000001</v>
      </c>
      <c r="H354" s="133">
        <v>137003.21338</v>
      </c>
      <c r="I354" s="135">
        <v>99.9996448125124</v>
      </c>
      <c r="J354" s="133">
        <v>-0.48661999998148497</v>
      </c>
      <c r="K354" s="133">
        <v>-0.5</v>
      </c>
      <c r="L354" s="133">
        <v>0</v>
      </c>
      <c r="M354" s="133">
        <v>1.33799999894109E-2</v>
      </c>
      <c r="N354" s="130"/>
      <c r="O354" s="125"/>
      <c r="P354" s="125"/>
    </row>
    <row r="355" spans="1:16" ht="14.25" customHeight="1" x14ac:dyDescent="0.2">
      <c r="A355" s="131"/>
      <c r="B355" s="131"/>
      <c r="C355" s="131" t="s">
        <v>363</v>
      </c>
      <c r="D355" s="132" t="s">
        <v>364</v>
      </c>
      <c r="E355" s="133">
        <v>0</v>
      </c>
      <c r="F355" s="133">
        <v>0</v>
      </c>
      <c r="G355" s="133">
        <v>1897702</v>
      </c>
      <c r="H355" s="133">
        <v>1897702</v>
      </c>
      <c r="I355" s="135">
        <v>100</v>
      </c>
      <c r="J355" s="133">
        <v>0</v>
      </c>
      <c r="K355" s="133">
        <v>0</v>
      </c>
      <c r="L355" s="133">
        <v>0</v>
      </c>
      <c r="M355" s="133">
        <v>0</v>
      </c>
      <c r="N355" s="130"/>
      <c r="O355" s="125"/>
      <c r="P355" s="125"/>
    </row>
    <row r="356" spans="1:16" ht="15" customHeight="1" x14ac:dyDescent="0.2">
      <c r="A356" s="131"/>
      <c r="B356" s="131"/>
      <c r="C356" s="131" t="s">
        <v>294</v>
      </c>
      <c r="D356" s="132" t="s">
        <v>444</v>
      </c>
      <c r="E356" s="133">
        <v>0</v>
      </c>
      <c r="F356" s="133">
        <v>0</v>
      </c>
      <c r="G356" s="133">
        <v>14213015.199999999</v>
      </c>
      <c r="H356" s="133">
        <v>14212988.49501</v>
      </c>
      <c r="I356" s="135">
        <v>99.999812108904194</v>
      </c>
      <c r="J356" s="133">
        <v>-26.704990001395299</v>
      </c>
      <c r="K356" s="133">
        <v>-26.7</v>
      </c>
      <c r="L356" s="133">
        <v>0</v>
      </c>
      <c r="M356" s="133">
        <v>-4.9899995327002998E-3</v>
      </c>
      <c r="N356" s="130"/>
      <c r="O356" s="125"/>
      <c r="P356" s="125"/>
    </row>
    <row r="357" spans="1:16" ht="12.75" x14ac:dyDescent="0.2">
      <c r="A357" s="131"/>
      <c r="B357" s="131"/>
      <c r="C357" s="131" t="s">
        <v>305</v>
      </c>
      <c r="D357" s="132" t="s">
        <v>445</v>
      </c>
      <c r="E357" s="133">
        <v>0</v>
      </c>
      <c r="F357" s="133">
        <v>0</v>
      </c>
      <c r="G357" s="133">
        <v>108986</v>
      </c>
      <c r="H357" s="133">
        <v>108985.02989999999</v>
      </c>
      <c r="I357" s="135">
        <v>99.999109885673406</v>
      </c>
      <c r="J357" s="133">
        <v>-0.97010000002046604</v>
      </c>
      <c r="K357" s="133">
        <v>-1</v>
      </c>
      <c r="L357" s="133">
        <v>0</v>
      </c>
      <c r="M357" s="133">
        <v>2.9899999994086102E-2</v>
      </c>
      <c r="N357" s="130"/>
      <c r="O357" s="125"/>
      <c r="P357" s="125"/>
    </row>
    <row r="358" spans="1:16" ht="14.25" customHeight="1" x14ac:dyDescent="0.2">
      <c r="A358" s="131"/>
      <c r="B358" s="131"/>
      <c r="C358" s="131" t="s">
        <v>244</v>
      </c>
      <c r="D358" s="132" t="s">
        <v>446</v>
      </c>
      <c r="E358" s="133">
        <v>0</v>
      </c>
      <c r="F358" s="133">
        <v>0</v>
      </c>
      <c r="G358" s="133">
        <v>1924806.8</v>
      </c>
      <c r="H358" s="133">
        <v>1924806.79999</v>
      </c>
      <c r="I358" s="135">
        <v>99.999999999480494</v>
      </c>
      <c r="J358" s="133">
        <v>-1.0000076144933701E-5</v>
      </c>
      <c r="K358" s="133">
        <v>0</v>
      </c>
      <c r="L358" s="133">
        <v>0</v>
      </c>
      <c r="M358" s="133">
        <v>-1.0000076144933701E-5</v>
      </c>
      <c r="N358" s="130"/>
      <c r="O358" s="125"/>
      <c r="P358" s="125"/>
    </row>
    <row r="359" spans="1:16" ht="12.75" x14ac:dyDescent="0.2">
      <c r="A359" s="131"/>
      <c r="B359" s="131"/>
      <c r="C359" s="131" t="s">
        <v>241</v>
      </c>
      <c r="D359" s="132" t="s">
        <v>242</v>
      </c>
      <c r="E359" s="133">
        <v>0</v>
      </c>
      <c r="F359" s="133">
        <v>0</v>
      </c>
      <c r="G359" s="133">
        <v>5495356.2999999998</v>
      </c>
      <c r="H359" s="133">
        <v>5493931.2712599998</v>
      </c>
      <c r="I359" s="135">
        <v>99.974068492337807</v>
      </c>
      <c r="J359" s="133">
        <v>-1425.02873999998</v>
      </c>
      <c r="K359" s="133">
        <v>-1425</v>
      </c>
      <c r="L359" s="133">
        <v>0</v>
      </c>
      <c r="M359" s="133">
        <v>-2.87399999797344E-2</v>
      </c>
      <c r="N359" s="130"/>
      <c r="O359" s="125"/>
      <c r="P359" s="125"/>
    </row>
    <row r="360" spans="1:16" ht="15.75" customHeight="1" x14ac:dyDescent="0.2">
      <c r="A360" s="131"/>
      <c r="B360" s="131" t="s">
        <v>286</v>
      </c>
      <c r="C360" s="131"/>
      <c r="D360" s="132" t="s">
        <v>1243</v>
      </c>
      <c r="E360" s="133">
        <v>86772056</v>
      </c>
      <c r="F360" s="133">
        <v>105388677</v>
      </c>
      <c r="G360" s="133">
        <v>108504764</v>
      </c>
      <c r="H360" s="133">
        <v>108487158.64312001</v>
      </c>
      <c r="I360" s="135">
        <v>99.9837745770499</v>
      </c>
      <c r="J360" s="133">
        <v>-17605.3568800092</v>
      </c>
      <c r="K360" s="133">
        <v>-0.4</v>
      </c>
      <c r="L360" s="133">
        <v>0</v>
      </c>
      <c r="M360" s="133">
        <v>-17604.956879994301</v>
      </c>
      <c r="N360" s="130"/>
      <c r="O360" s="125"/>
      <c r="P360" s="125"/>
    </row>
    <row r="361" spans="1:16" ht="12.75" customHeight="1" x14ac:dyDescent="0.2">
      <c r="A361" s="131"/>
      <c r="B361" s="131"/>
      <c r="C361" s="131" t="s">
        <v>264</v>
      </c>
      <c r="D361" s="132" t="s">
        <v>1031</v>
      </c>
      <c r="E361" s="133">
        <v>0</v>
      </c>
      <c r="F361" s="133">
        <v>0</v>
      </c>
      <c r="G361" s="133">
        <v>56162151</v>
      </c>
      <c r="H361" s="133">
        <v>56144645.660910003</v>
      </c>
      <c r="I361" s="135">
        <v>99.968830718235793</v>
      </c>
      <c r="J361" s="133">
        <v>-17505.3390900046</v>
      </c>
      <c r="K361" s="133">
        <v>0</v>
      </c>
      <c r="L361" s="133">
        <v>0</v>
      </c>
      <c r="M361" s="133">
        <v>-17505.339089997098</v>
      </c>
      <c r="N361" s="130"/>
      <c r="O361" s="125"/>
      <c r="P361" s="125"/>
    </row>
    <row r="362" spans="1:16" ht="53.25" customHeight="1" x14ac:dyDescent="0.2">
      <c r="A362" s="131"/>
      <c r="B362" s="131"/>
      <c r="C362" s="131" t="s">
        <v>363</v>
      </c>
      <c r="D362" s="132" t="s">
        <v>1463</v>
      </c>
      <c r="E362" s="133">
        <v>0</v>
      </c>
      <c r="F362" s="133">
        <v>0</v>
      </c>
      <c r="G362" s="133">
        <v>40126703</v>
      </c>
      <c r="H362" s="133">
        <v>40126603.37325</v>
      </c>
      <c r="I362" s="135">
        <v>99.999751719571904</v>
      </c>
      <c r="J362" s="133">
        <v>-99.6267499998212</v>
      </c>
      <c r="K362" s="133">
        <v>0</v>
      </c>
      <c r="L362" s="133">
        <v>0</v>
      </c>
      <c r="M362" s="133">
        <v>-99.6267499998212</v>
      </c>
      <c r="N362" s="130"/>
      <c r="O362" s="125"/>
      <c r="P362" s="125"/>
    </row>
    <row r="363" spans="1:16" ht="12.75" customHeight="1" x14ac:dyDescent="0.2">
      <c r="A363" s="131"/>
      <c r="B363" s="131"/>
      <c r="C363" s="131" t="s">
        <v>294</v>
      </c>
      <c r="D363" s="132" t="s">
        <v>1033</v>
      </c>
      <c r="E363" s="133">
        <v>0</v>
      </c>
      <c r="F363" s="133">
        <v>0</v>
      </c>
      <c r="G363" s="133">
        <v>216536</v>
      </c>
      <c r="H363" s="133">
        <v>216535.92464000001</v>
      </c>
      <c r="I363" s="135">
        <v>99.999965197472903</v>
      </c>
      <c r="J363" s="133">
        <v>-7.5359999987995294E-2</v>
      </c>
      <c r="K363" s="133">
        <v>-0.1</v>
      </c>
      <c r="L363" s="133">
        <v>0</v>
      </c>
      <c r="M363" s="133">
        <v>2.4640000012004799E-2</v>
      </c>
      <c r="N363" s="130"/>
      <c r="O363" s="125"/>
      <c r="P363" s="125"/>
    </row>
    <row r="364" spans="1:16" ht="12.75" customHeight="1" x14ac:dyDescent="0.2">
      <c r="A364" s="131"/>
      <c r="B364" s="131"/>
      <c r="C364" s="131" t="s">
        <v>305</v>
      </c>
      <c r="D364" s="132" t="s">
        <v>1034</v>
      </c>
      <c r="E364" s="133">
        <v>0</v>
      </c>
      <c r="F364" s="133">
        <v>0</v>
      </c>
      <c r="G364" s="133">
        <v>10911468</v>
      </c>
      <c r="H364" s="133">
        <v>10911468</v>
      </c>
      <c r="I364" s="135">
        <v>100</v>
      </c>
      <c r="J364" s="133">
        <v>0</v>
      </c>
      <c r="K364" s="133">
        <v>0</v>
      </c>
      <c r="L364" s="133">
        <v>0</v>
      </c>
      <c r="M364" s="133">
        <v>0</v>
      </c>
      <c r="N364" s="130"/>
      <c r="O364" s="125"/>
      <c r="P364" s="125"/>
    </row>
    <row r="365" spans="1:16" ht="13.5" customHeight="1" x14ac:dyDescent="0.2">
      <c r="A365" s="131"/>
      <c r="B365" s="131"/>
      <c r="C365" s="131" t="s">
        <v>316</v>
      </c>
      <c r="D365" s="132" t="s">
        <v>1035</v>
      </c>
      <c r="E365" s="133">
        <v>0</v>
      </c>
      <c r="F365" s="133">
        <v>0</v>
      </c>
      <c r="G365" s="133">
        <v>828249</v>
      </c>
      <c r="H365" s="133">
        <v>828248.68432</v>
      </c>
      <c r="I365" s="135">
        <v>99.999961885857999</v>
      </c>
      <c r="J365" s="133">
        <v>-0.31567999999970198</v>
      </c>
      <c r="K365" s="133">
        <v>-0.3</v>
      </c>
      <c r="L365" s="133">
        <v>0</v>
      </c>
      <c r="M365" s="133">
        <v>-1.5679999999701998E-2</v>
      </c>
      <c r="N365" s="130"/>
      <c r="O365" s="125"/>
      <c r="P365" s="125"/>
    </row>
    <row r="366" spans="1:16" ht="40.5" customHeight="1" x14ac:dyDescent="0.2">
      <c r="A366" s="131"/>
      <c r="B366" s="131"/>
      <c r="C366" s="131" t="s">
        <v>471</v>
      </c>
      <c r="D366" s="132" t="s">
        <v>1355</v>
      </c>
      <c r="E366" s="133">
        <v>0</v>
      </c>
      <c r="F366" s="133">
        <v>0</v>
      </c>
      <c r="G366" s="133">
        <v>259657</v>
      </c>
      <c r="H366" s="133">
        <v>259657</v>
      </c>
      <c r="I366" s="135">
        <v>100</v>
      </c>
      <c r="J366" s="133">
        <v>0</v>
      </c>
      <c r="K366" s="133">
        <v>0</v>
      </c>
      <c r="L366" s="133">
        <v>0</v>
      </c>
      <c r="M366" s="133">
        <v>0</v>
      </c>
      <c r="N366" s="130"/>
      <c r="O366" s="125"/>
      <c r="P366" s="125"/>
    </row>
    <row r="367" spans="1:16" ht="24" customHeight="1" x14ac:dyDescent="0.2">
      <c r="A367" s="131"/>
      <c r="B367" s="131" t="s">
        <v>438</v>
      </c>
      <c r="C367" s="131"/>
      <c r="D367" s="132" t="s">
        <v>512</v>
      </c>
      <c r="E367" s="133">
        <v>0</v>
      </c>
      <c r="F367" s="133">
        <v>0</v>
      </c>
      <c r="G367" s="133">
        <v>42837</v>
      </c>
      <c r="H367" s="133">
        <v>42837</v>
      </c>
      <c r="I367" s="135">
        <v>100</v>
      </c>
      <c r="J367" s="133">
        <v>0</v>
      </c>
      <c r="K367" s="133">
        <v>0</v>
      </c>
      <c r="L367" s="133">
        <v>0</v>
      </c>
      <c r="M367" s="133">
        <v>0</v>
      </c>
      <c r="N367" s="130"/>
      <c r="O367" s="125"/>
      <c r="P367" s="125"/>
    </row>
    <row r="368" spans="1:16" ht="12.75" x14ac:dyDescent="0.2">
      <c r="A368" s="131"/>
      <c r="B368" s="131"/>
      <c r="C368" s="131" t="s">
        <v>312</v>
      </c>
      <c r="D368" s="132" t="s">
        <v>313</v>
      </c>
      <c r="E368" s="133">
        <v>0</v>
      </c>
      <c r="F368" s="133">
        <v>0</v>
      </c>
      <c r="G368" s="133">
        <v>32470</v>
      </c>
      <c r="H368" s="133">
        <v>32470</v>
      </c>
      <c r="I368" s="135">
        <v>100</v>
      </c>
      <c r="J368" s="133">
        <v>0</v>
      </c>
      <c r="K368" s="133">
        <v>0</v>
      </c>
      <c r="L368" s="133">
        <v>0</v>
      </c>
      <c r="M368" s="133">
        <v>0</v>
      </c>
      <c r="N368" s="130"/>
      <c r="O368" s="125"/>
      <c r="P368" s="125"/>
    </row>
    <row r="369" spans="1:16" ht="12.75" x14ac:dyDescent="0.2">
      <c r="A369" s="131"/>
      <c r="B369" s="131"/>
      <c r="C369" s="131" t="s">
        <v>314</v>
      </c>
      <c r="D369" s="132" t="s">
        <v>315</v>
      </c>
      <c r="E369" s="133">
        <v>0</v>
      </c>
      <c r="F369" s="133">
        <v>0</v>
      </c>
      <c r="G369" s="133">
        <v>10367</v>
      </c>
      <c r="H369" s="133">
        <v>10367</v>
      </c>
      <c r="I369" s="135">
        <v>100</v>
      </c>
      <c r="J369" s="133">
        <v>0</v>
      </c>
      <c r="K369" s="133">
        <v>0</v>
      </c>
      <c r="L369" s="133">
        <v>0</v>
      </c>
      <c r="M369" s="133">
        <v>0</v>
      </c>
      <c r="N369" s="130"/>
      <c r="O369" s="125"/>
      <c r="P369" s="125"/>
    </row>
    <row r="370" spans="1:16" ht="12.75" x14ac:dyDescent="0.2">
      <c r="A370" s="131"/>
      <c r="B370" s="131" t="s">
        <v>312</v>
      </c>
      <c r="C370" s="131"/>
      <c r="D370" s="132" t="s">
        <v>1082</v>
      </c>
      <c r="E370" s="133">
        <v>5881305</v>
      </c>
      <c r="F370" s="133">
        <v>8723184</v>
      </c>
      <c r="G370" s="133">
        <v>8514406</v>
      </c>
      <c r="H370" s="133">
        <v>6979913.1681899996</v>
      </c>
      <c r="I370" s="135">
        <v>81.977687793957699</v>
      </c>
      <c r="J370" s="133">
        <v>-1534492.8318099999</v>
      </c>
      <c r="K370" s="133">
        <v>0</v>
      </c>
      <c r="L370" s="133">
        <v>0</v>
      </c>
      <c r="M370" s="133">
        <v>-1534492.8318099999</v>
      </c>
      <c r="N370" s="130"/>
      <c r="O370" s="125"/>
      <c r="P370" s="125"/>
    </row>
    <row r="371" spans="1:16" ht="12.75" x14ac:dyDescent="0.2">
      <c r="A371" s="131"/>
      <c r="B371" s="131"/>
      <c r="C371" s="131" t="s">
        <v>438</v>
      </c>
      <c r="D371" s="132" t="s">
        <v>439</v>
      </c>
      <c r="E371" s="133">
        <v>0</v>
      </c>
      <c r="F371" s="133">
        <v>0</v>
      </c>
      <c r="G371" s="133">
        <v>7966387</v>
      </c>
      <c r="H371" s="133">
        <v>6463041.7000000002</v>
      </c>
      <c r="I371" s="135">
        <v>81.128894441106098</v>
      </c>
      <c r="J371" s="133">
        <v>-1503345.3</v>
      </c>
      <c r="K371" s="133">
        <v>0</v>
      </c>
      <c r="L371" s="133">
        <v>0</v>
      </c>
      <c r="M371" s="133">
        <v>-1503345.3</v>
      </c>
      <c r="N371" s="130"/>
      <c r="O371" s="125"/>
      <c r="P371" s="125"/>
    </row>
    <row r="372" spans="1:16" ht="12.75" x14ac:dyDescent="0.2">
      <c r="A372" s="131"/>
      <c r="B372" s="131"/>
      <c r="C372" s="131" t="s">
        <v>752</v>
      </c>
      <c r="D372" s="132" t="s">
        <v>1222</v>
      </c>
      <c r="E372" s="133">
        <v>0</v>
      </c>
      <c r="F372" s="133">
        <v>0</v>
      </c>
      <c r="G372" s="133">
        <v>548019</v>
      </c>
      <c r="H372" s="133">
        <v>516871.46818999999</v>
      </c>
      <c r="I372" s="135">
        <v>94.316340891465401</v>
      </c>
      <c r="J372" s="133">
        <v>-31147.53181</v>
      </c>
      <c r="K372" s="133">
        <v>0</v>
      </c>
      <c r="L372" s="133">
        <v>0</v>
      </c>
      <c r="M372" s="133">
        <v>-31147.53181</v>
      </c>
      <c r="N372" s="130"/>
      <c r="O372" s="125"/>
      <c r="P372" s="125"/>
    </row>
    <row r="373" spans="1:16" ht="15" customHeight="1" x14ac:dyDescent="0.2">
      <c r="A373" s="131"/>
      <c r="B373" s="131" t="s">
        <v>291</v>
      </c>
      <c r="C373" s="131"/>
      <c r="D373" s="132" t="s">
        <v>1003</v>
      </c>
      <c r="E373" s="133">
        <v>10664977</v>
      </c>
      <c r="F373" s="133">
        <v>11027195</v>
      </c>
      <c r="G373" s="133">
        <v>10601871</v>
      </c>
      <c r="H373" s="133">
        <v>10528380.719000001</v>
      </c>
      <c r="I373" s="135">
        <v>99.306817815459198</v>
      </c>
      <c r="J373" s="133">
        <v>-73490.2810000014</v>
      </c>
      <c r="K373" s="133">
        <v>0</v>
      </c>
      <c r="L373" s="133">
        <v>0</v>
      </c>
      <c r="M373" s="133">
        <v>-73490.28099999993</v>
      </c>
      <c r="N373" s="130"/>
      <c r="O373" s="125"/>
      <c r="P373" s="125"/>
    </row>
    <row r="374" spans="1:16" ht="13.5" customHeight="1" x14ac:dyDescent="0.2">
      <c r="A374" s="131"/>
      <c r="B374" s="131"/>
      <c r="C374" s="131" t="s">
        <v>264</v>
      </c>
      <c r="D374" s="132" t="s">
        <v>1004</v>
      </c>
      <c r="E374" s="133">
        <v>0</v>
      </c>
      <c r="F374" s="133">
        <v>0</v>
      </c>
      <c r="G374" s="133">
        <v>13671</v>
      </c>
      <c r="H374" s="133">
        <v>13671</v>
      </c>
      <c r="I374" s="135">
        <v>100</v>
      </c>
      <c r="J374" s="133">
        <v>0</v>
      </c>
      <c r="K374" s="133">
        <v>0</v>
      </c>
      <c r="L374" s="133">
        <v>0</v>
      </c>
      <c r="M374" s="133">
        <v>0</v>
      </c>
      <c r="N374" s="130"/>
      <c r="O374" s="125"/>
      <c r="P374" s="125"/>
    </row>
    <row r="375" spans="1:16" ht="14.25" customHeight="1" x14ac:dyDescent="0.2">
      <c r="A375" s="131"/>
      <c r="B375" s="131"/>
      <c r="C375" s="131" t="s">
        <v>237</v>
      </c>
      <c r="D375" s="132" t="s">
        <v>1464</v>
      </c>
      <c r="E375" s="133">
        <v>0</v>
      </c>
      <c r="F375" s="133">
        <v>0</v>
      </c>
      <c r="G375" s="133">
        <v>4626356</v>
      </c>
      <c r="H375" s="133">
        <v>4626356</v>
      </c>
      <c r="I375" s="135">
        <v>100</v>
      </c>
      <c r="J375" s="133">
        <v>0</v>
      </c>
      <c r="K375" s="133">
        <v>0</v>
      </c>
      <c r="L375" s="133">
        <v>0</v>
      </c>
      <c r="M375" s="133">
        <v>0</v>
      </c>
      <c r="N375" s="130"/>
      <c r="O375" s="125"/>
      <c r="P375" s="125"/>
    </row>
    <row r="376" spans="1:16" ht="13.5" customHeight="1" x14ac:dyDescent="0.2">
      <c r="A376" s="131"/>
      <c r="B376" s="131"/>
      <c r="C376" s="131" t="s">
        <v>409</v>
      </c>
      <c r="D376" s="132" t="s">
        <v>1006</v>
      </c>
      <c r="E376" s="133">
        <v>0</v>
      </c>
      <c r="F376" s="133">
        <v>0</v>
      </c>
      <c r="G376" s="133">
        <v>5699203</v>
      </c>
      <c r="H376" s="133">
        <v>5625712.7220000001</v>
      </c>
      <c r="I376" s="135">
        <v>98.710516575738794</v>
      </c>
      <c r="J376" s="133">
        <v>-73490.277999999904</v>
      </c>
      <c r="K376" s="133">
        <v>0</v>
      </c>
      <c r="L376" s="133">
        <v>0</v>
      </c>
      <c r="M376" s="133">
        <v>-73490.277999999904</v>
      </c>
      <c r="N376" s="130"/>
      <c r="O376" s="125"/>
      <c r="P376" s="125"/>
    </row>
    <row r="377" spans="1:16" ht="12.75" x14ac:dyDescent="0.2">
      <c r="A377" s="131"/>
      <c r="B377" s="131"/>
      <c r="C377" s="131" t="s">
        <v>294</v>
      </c>
      <c r="D377" s="132" t="s">
        <v>1007</v>
      </c>
      <c r="E377" s="133">
        <v>0</v>
      </c>
      <c r="F377" s="133">
        <v>0</v>
      </c>
      <c r="G377" s="133">
        <v>262641</v>
      </c>
      <c r="H377" s="133">
        <v>262640.99699999997</v>
      </c>
      <c r="I377" s="135">
        <v>99.999998857756395</v>
      </c>
      <c r="J377" s="133">
        <v>-3.0000000260770299E-3</v>
      </c>
      <c r="K377" s="133">
        <v>0</v>
      </c>
      <c r="L377" s="133">
        <v>0</v>
      </c>
      <c r="M377" s="133">
        <v>-3.0000000260770299E-3</v>
      </c>
      <c r="N377" s="130"/>
      <c r="O377" s="125"/>
      <c r="P377" s="125"/>
    </row>
    <row r="378" spans="1:16" ht="11.25" customHeight="1" x14ac:dyDescent="0.2">
      <c r="A378" s="131"/>
      <c r="B378" s="131" t="s">
        <v>323</v>
      </c>
      <c r="C378" s="131"/>
      <c r="D378" s="132" t="s">
        <v>1036</v>
      </c>
      <c r="E378" s="133">
        <v>1584540</v>
      </c>
      <c r="F378" s="133">
        <v>1584540</v>
      </c>
      <c r="G378" s="133">
        <v>1583482</v>
      </c>
      <c r="H378" s="133">
        <v>1583481.2614899999</v>
      </c>
      <c r="I378" s="135">
        <v>99.999953361642199</v>
      </c>
      <c r="J378" s="133">
        <v>-0.73851000005379297</v>
      </c>
      <c r="K378" s="133">
        <v>-0.7</v>
      </c>
      <c r="L378" s="133">
        <v>0</v>
      </c>
      <c r="M378" s="133">
        <v>-3.8510000053793202E-2</v>
      </c>
      <c r="N378" s="130"/>
      <c r="O378" s="125"/>
      <c r="P378" s="125"/>
    </row>
    <row r="379" spans="1:16" ht="15" customHeight="1" x14ac:dyDescent="0.2">
      <c r="A379" s="131"/>
      <c r="B379" s="131"/>
      <c r="C379" s="131" t="s">
        <v>409</v>
      </c>
      <c r="D379" s="132" t="s">
        <v>1037</v>
      </c>
      <c r="E379" s="133">
        <v>0</v>
      </c>
      <c r="F379" s="133">
        <v>0</v>
      </c>
      <c r="G379" s="133">
        <v>1583482</v>
      </c>
      <c r="H379" s="133">
        <v>1583481.2614899999</v>
      </c>
      <c r="I379" s="135">
        <v>99.999953361642199</v>
      </c>
      <c r="J379" s="133">
        <v>-0.73851000005379297</v>
      </c>
      <c r="K379" s="133">
        <v>-0.7</v>
      </c>
      <c r="L379" s="133">
        <v>0</v>
      </c>
      <c r="M379" s="133">
        <v>-3.8510000053793202E-2</v>
      </c>
      <c r="N379" s="130"/>
      <c r="O379" s="125"/>
      <c r="P379" s="125"/>
    </row>
    <row r="380" spans="1:16" ht="13.5" customHeight="1" x14ac:dyDescent="0.2">
      <c r="A380" s="131"/>
      <c r="B380" s="131" t="s">
        <v>739</v>
      </c>
      <c r="C380" s="131"/>
      <c r="D380" s="132" t="s">
        <v>1038</v>
      </c>
      <c r="E380" s="133">
        <v>4245865</v>
      </c>
      <c r="F380" s="133">
        <v>6832372</v>
      </c>
      <c r="G380" s="133">
        <v>6393285</v>
      </c>
      <c r="H380" s="133">
        <v>6393284.2944700001</v>
      </c>
      <c r="I380" s="135">
        <v>99.999988964515097</v>
      </c>
      <c r="J380" s="133">
        <v>-0.70553000085055795</v>
      </c>
      <c r="K380" s="133">
        <v>-0.7</v>
      </c>
      <c r="L380" s="133">
        <v>0</v>
      </c>
      <c r="M380" s="133">
        <v>-5.5299999192357499E-3</v>
      </c>
      <c r="N380" s="130"/>
      <c r="O380" s="125"/>
      <c r="P380" s="125"/>
    </row>
    <row r="381" spans="1:16" ht="12.75" x14ac:dyDescent="0.2">
      <c r="A381" s="131"/>
      <c r="B381" s="131"/>
      <c r="C381" s="131" t="s">
        <v>264</v>
      </c>
      <c r="D381" s="132" t="s">
        <v>1039</v>
      </c>
      <c r="E381" s="133">
        <v>0</v>
      </c>
      <c r="F381" s="133">
        <v>0</v>
      </c>
      <c r="G381" s="133">
        <v>310325</v>
      </c>
      <c r="H381" s="133">
        <v>310325</v>
      </c>
      <c r="I381" s="135">
        <v>100</v>
      </c>
      <c r="J381" s="133">
        <v>0</v>
      </c>
      <c r="K381" s="133">
        <v>0</v>
      </c>
      <c r="L381" s="133">
        <v>0</v>
      </c>
      <c r="M381" s="133">
        <v>0</v>
      </c>
      <c r="N381" s="130"/>
      <c r="O381" s="125"/>
      <c r="P381" s="125"/>
    </row>
    <row r="382" spans="1:16" ht="27" customHeight="1" x14ac:dyDescent="0.2">
      <c r="A382" s="131"/>
      <c r="B382" s="131"/>
      <c r="C382" s="131" t="s">
        <v>409</v>
      </c>
      <c r="D382" s="132" t="s">
        <v>1356</v>
      </c>
      <c r="E382" s="133">
        <v>0</v>
      </c>
      <c r="F382" s="133">
        <v>0</v>
      </c>
      <c r="G382" s="133">
        <v>4444236</v>
      </c>
      <c r="H382" s="133">
        <v>4444235.3279999997</v>
      </c>
      <c r="I382" s="135">
        <v>99.999984879290807</v>
      </c>
      <c r="J382" s="133">
        <v>-0.67200000025331996</v>
      </c>
      <c r="K382" s="133">
        <v>-0.7</v>
      </c>
      <c r="L382" s="133">
        <v>0</v>
      </c>
      <c r="M382" s="133">
        <v>2.7999999746680201E-2</v>
      </c>
      <c r="N382" s="130"/>
      <c r="O382" s="125"/>
      <c r="P382" s="125"/>
    </row>
    <row r="383" spans="1:16" ht="25.5" x14ac:dyDescent="0.2">
      <c r="A383" s="131"/>
      <c r="B383" s="131"/>
      <c r="C383" s="131" t="s">
        <v>363</v>
      </c>
      <c r="D383" s="132" t="s">
        <v>1357</v>
      </c>
      <c r="E383" s="133">
        <v>0</v>
      </c>
      <c r="F383" s="133">
        <v>0</v>
      </c>
      <c r="G383" s="133">
        <v>1153338</v>
      </c>
      <c r="H383" s="133">
        <v>1153338</v>
      </c>
      <c r="I383" s="135">
        <v>100</v>
      </c>
      <c r="J383" s="133">
        <v>0</v>
      </c>
      <c r="K383" s="133">
        <v>0</v>
      </c>
      <c r="L383" s="133">
        <v>0</v>
      </c>
      <c r="M383" s="133">
        <v>0</v>
      </c>
      <c r="N383" s="130"/>
      <c r="O383" s="125"/>
      <c r="P383" s="125"/>
    </row>
    <row r="384" spans="1:16" ht="25.5" customHeight="1" x14ac:dyDescent="0.2">
      <c r="A384" s="131"/>
      <c r="B384" s="131"/>
      <c r="C384" s="131" t="s">
        <v>296</v>
      </c>
      <c r="D384" s="132" t="s">
        <v>1465</v>
      </c>
      <c r="E384" s="133">
        <v>0</v>
      </c>
      <c r="F384" s="133">
        <v>0</v>
      </c>
      <c r="G384" s="133">
        <v>485386</v>
      </c>
      <c r="H384" s="133">
        <v>485385.96646999998</v>
      </c>
      <c r="I384" s="135">
        <v>99.999993092095806</v>
      </c>
      <c r="J384" s="133">
        <v>-3.3530000015161897E-2</v>
      </c>
      <c r="K384" s="133">
        <v>0</v>
      </c>
      <c r="L384" s="133">
        <v>0</v>
      </c>
      <c r="M384" s="133">
        <v>-3.3530000015161897E-2</v>
      </c>
      <c r="N384" s="130"/>
      <c r="O384" s="125"/>
      <c r="P384" s="125"/>
    </row>
    <row r="385" spans="1:16" ht="26.25" customHeight="1" x14ac:dyDescent="0.2">
      <c r="A385" s="131"/>
      <c r="B385" s="131" t="s">
        <v>711</v>
      </c>
      <c r="C385" s="131"/>
      <c r="D385" s="132" t="s">
        <v>1041</v>
      </c>
      <c r="E385" s="133">
        <v>19148944</v>
      </c>
      <c r="F385" s="133">
        <v>0</v>
      </c>
      <c r="G385" s="133">
        <v>0</v>
      </c>
      <c r="H385" s="133">
        <v>0</v>
      </c>
      <c r="I385" s="135">
        <v>0</v>
      </c>
      <c r="J385" s="133">
        <v>0</v>
      </c>
      <c r="K385" s="130"/>
      <c r="L385" s="130"/>
      <c r="M385" s="130"/>
      <c r="N385" s="130"/>
      <c r="O385" s="125"/>
      <c r="P385" s="125"/>
    </row>
    <row r="386" spans="1:16" ht="14.25" customHeight="1" x14ac:dyDescent="0.2">
      <c r="A386" s="131"/>
      <c r="B386" s="131" t="s">
        <v>371</v>
      </c>
      <c r="C386" s="131"/>
      <c r="D386" s="132" t="s">
        <v>1042</v>
      </c>
      <c r="E386" s="133">
        <v>0</v>
      </c>
      <c r="F386" s="133">
        <v>1000000</v>
      </c>
      <c r="G386" s="133">
        <v>1000000</v>
      </c>
      <c r="H386" s="133">
        <v>1000000</v>
      </c>
      <c r="I386" s="135">
        <v>100</v>
      </c>
      <c r="J386" s="133">
        <v>0</v>
      </c>
      <c r="K386" s="133">
        <v>0</v>
      </c>
      <c r="L386" s="133">
        <v>0</v>
      </c>
      <c r="M386" s="133">
        <v>0</v>
      </c>
      <c r="N386" s="130"/>
      <c r="O386" s="125"/>
      <c r="P386" s="125"/>
    </row>
    <row r="387" spans="1:16" ht="12.75" x14ac:dyDescent="0.2">
      <c r="A387" s="131"/>
      <c r="B387" s="131" t="s">
        <v>237</v>
      </c>
      <c r="C387" s="131"/>
      <c r="D387" s="132" t="s">
        <v>1203</v>
      </c>
      <c r="E387" s="133">
        <v>0</v>
      </c>
      <c r="F387" s="133">
        <v>0</v>
      </c>
      <c r="G387" s="133">
        <v>10924.5</v>
      </c>
      <c r="H387" s="133">
        <v>10924.499900000001</v>
      </c>
      <c r="I387" s="135">
        <v>99.999999084626296</v>
      </c>
      <c r="J387" s="133">
        <v>-9.9999999292776906E-5</v>
      </c>
      <c r="K387" s="133">
        <v>0</v>
      </c>
      <c r="L387" s="133">
        <v>0</v>
      </c>
      <c r="M387" s="133">
        <v>-9.9999999292776906E-5</v>
      </c>
      <c r="N387" s="130"/>
      <c r="O387" s="125"/>
      <c r="P387" s="125"/>
    </row>
    <row r="388" spans="1:16" ht="14.25" customHeight="1" x14ac:dyDescent="0.2">
      <c r="A388" s="131"/>
      <c r="B388" s="131" t="s">
        <v>329</v>
      </c>
      <c r="C388" s="131"/>
      <c r="D388" s="132" t="s">
        <v>414</v>
      </c>
      <c r="E388" s="133">
        <v>0</v>
      </c>
      <c r="F388" s="133">
        <v>0</v>
      </c>
      <c r="G388" s="133">
        <v>5000000</v>
      </c>
      <c r="H388" s="133">
        <v>5000000</v>
      </c>
      <c r="I388" s="135">
        <v>100</v>
      </c>
      <c r="J388" s="133">
        <v>0</v>
      </c>
      <c r="K388" s="133">
        <v>0</v>
      </c>
      <c r="L388" s="133">
        <v>0</v>
      </c>
      <c r="M388" s="133">
        <v>0</v>
      </c>
      <c r="N388" s="130"/>
      <c r="O388" s="125"/>
      <c r="P388" s="125"/>
    </row>
    <row r="389" spans="1:16" ht="15" customHeight="1" x14ac:dyDescent="0.2">
      <c r="A389" s="131"/>
      <c r="B389" s="131" t="s">
        <v>473</v>
      </c>
      <c r="C389" s="131"/>
      <c r="D389" s="132" t="s">
        <v>1077</v>
      </c>
      <c r="E389" s="133">
        <v>17220186</v>
      </c>
      <c r="F389" s="133">
        <v>17233009</v>
      </c>
      <c r="G389" s="133">
        <v>17233009</v>
      </c>
      <c r="H389" s="133">
        <v>17180759.511799999</v>
      </c>
      <c r="I389" s="135">
        <v>99.696805774313702</v>
      </c>
      <c r="J389" s="133">
        <v>-52249.488200001397</v>
      </c>
      <c r="K389" s="133">
        <v>0</v>
      </c>
      <c r="L389" s="133">
        <v>0</v>
      </c>
      <c r="M389" s="133">
        <v>-52249.488200001397</v>
      </c>
      <c r="N389" s="130"/>
      <c r="O389" s="125"/>
      <c r="P389" s="125"/>
    </row>
    <row r="390" spans="1:16" ht="15" customHeight="1" x14ac:dyDescent="0.2">
      <c r="A390" s="131"/>
      <c r="B390" s="131" t="s">
        <v>300</v>
      </c>
      <c r="C390" s="131"/>
      <c r="D390" s="132" t="s">
        <v>358</v>
      </c>
      <c r="E390" s="133">
        <v>0</v>
      </c>
      <c r="F390" s="133">
        <v>0</v>
      </c>
      <c r="G390" s="133">
        <v>197114</v>
      </c>
      <c r="H390" s="133">
        <v>197114</v>
      </c>
      <c r="I390" s="135">
        <v>100</v>
      </c>
      <c r="J390" s="133">
        <v>0</v>
      </c>
      <c r="K390" s="133">
        <v>0</v>
      </c>
      <c r="L390" s="133">
        <v>0</v>
      </c>
      <c r="M390" s="133">
        <v>0</v>
      </c>
      <c r="N390" s="130"/>
      <c r="O390" s="125"/>
      <c r="P390" s="125"/>
    </row>
    <row r="391" spans="1:16" ht="12.75" x14ac:dyDescent="0.2">
      <c r="A391" s="131"/>
      <c r="B391" s="131" t="s">
        <v>703</v>
      </c>
      <c r="C391" s="131"/>
      <c r="D391" s="132" t="s">
        <v>704</v>
      </c>
      <c r="E391" s="133">
        <v>0</v>
      </c>
      <c r="F391" s="133">
        <v>0</v>
      </c>
      <c r="G391" s="133">
        <v>9955.7000000000007</v>
      </c>
      <c r="H391" s="133">
        <v>9954.6299999999992</v>
      </c>
      <c r="I391" s="135">
        <v>99.989252388079194</v>
      </c>
      <c r="J391" s="133">
        <v>-1.0700000000015299</v>
      </c>
      <c r="K391" s="133">
        <v>-1.1000000000000001</v>
      </c>
      <c r="L391" s="133">
        <v>0</v>
      </c>
      <c r="M391" s="133">
        <v>2.99999999984721E-2</v>
      </c>
      <c r="N391" s="130"/>
      <c r="O391" s="125"/>
      <c r="P391" s="125"/>
    </row>
    <row r="392" spans="1:16" ht="12.75" x14ac:dyDescent="0.2">
      <c r="A392" s="131"/>
      <c r="B392" s="131" t="s">
        <v>436</v>
      </c>
      <c r="C392" s="131"/>
      <c r="D392" s="132" t="s">
        <v>1085</v>
      </c>
      <c r="E392" s="133">
        <v>5669246</v>
      </c>
      <c r="F392" s="133">
        <v>5654686</v>
      </c>
      <c r="G392" s="133">
        <v>5310285</v>
      </c>
      <c r="H392" s="133">
        <v>5310284.8439999996</v>
      </c>
      <c r="I392" s="135">
        <v>99.999997062304601</v>
      </c>
      <c r="J392" s="133">
        <v>-0.15600000042468301</v>
      </c>
      <c r="K392" s="133">
        <v>-0.2</v>
      </c>
      <c r="L392" s="133">
        <v>0</v>
      </c>
      <c r="M392" s="133">
        <v>4.3999999575316903E-2</v>
      </c>
      <c r="N392" s="130"/>
      <c r="O392" s="125"/>
      <c r="P392" s="125"/>
    </row>
    <row r="393" spans="1:16" ht="12.75" x14ac:dyDescent="0.2">
      <c r="A393" s="131"/>
      <c r="B393" s="131"/>
      <c r="C393" s="131" t="s">
        <v>264</v>
      </c>
      <c r="D393" s="132" t="s">
        <v>1086</v>
      </c>
      <c r="E393" s="133">
        <v>0</v>
      </c>
      <c r="F393" s="133">
        <v>0</v>
      </c>
      <c r="G393" s="133">
        <v>235464</v>
      </c>
      <c r="H393" s="133">
        <v>235464</v>
      </c>
      <c r="I393" s="135">
        <v>100</v>
      </c>
      <c r="J393" s="133">
        <v>0</v>
      </c>
      <c r="K393" s="133">
        <v>0</v>
      </c>
      <c r="L393" s="133">
        <v>0</v>
      </c>
      <c r="M393" s="133">
        <v>0</v>
      </c>
      <c r="N393" s="130"/>
      <c r="O393" s="125"/>
      <c r="P393" s="125"/>
    </row>
    <row r="394" spans="1:16" ht="13.5" customHeight="1" x14ac:dyDescent="0.2">
      <c r="A394" s="131"/>
      <c r="B394" s="131"/>
      <c r="C394" s="131" t="s">
        <v>363</v>
      </c>
      <c r="D394" s="132" t="s">
        <v>1087</v>
      </c>
      <c r="E394" s="133">
        <v>0</v>
      </c>
      <c r="F394" s="133">
        <v>0</v>
      </c>
      <c r="G394" s="133">
        <v>4731945</v>
      </c>
      <c r="H394" s="133">
        <v>4731945</v>
      </c>
      <c r="I394" s="135">
        <v>100</v>
      </c>
      <c r="J394" s="133">
        <v>0</v>
      </c>
      <c r="K394" s="133">
        <v>0</v>
      </c>
      <c r="L394" s="133">
        <v>0</v>
      </c>
      <c r="M394" s="133">
        <v>0</v>
      </c>
      <c r="N394" s="130"/>
      <c r="O394" s="125"/>
      <c r="P394" s="125"/>
    </row>
    <row r="395" spans="1:16" ht="12.75" x14ac:dyDescent="0.2">
      <c r="A395" s="131"/>
      <c r="B395" s="131"/>
      <c r="C395" s="131" t="s">
        <v>305</v>
      </c>
      <c r="D395" s="132" t="s">
        <v>1088</v>
      </c>
      <c r="E395" s="133">
        <v>0</v>
      </c>
      <c r="F395" s="133">
        <v>0</v>
      </c>
      <c r="G395" s="133">
        <v>45000</v>
      </c>
      <c r="H395" s="133">
        <v>45000</v>
      </c>
      <c r="I395" s="135">
        <v>100</v>
      </c>
      <c r="J395" s="133">
        <v>0</v>
      </c>
      <c r="K395" s="133">
        <v>0</v>
      </c>
      <c r="L395" s="133">
        <v>0</v>
      </c>
      <c r="M395" s="133">
        <v>0</v>
      </c>
      <c r="N395" s="130"/>
      <c r="O395" s="125"/>
      <c r="P395" s="125"/>
    </row>
    <row r="396" spans="1:16" ht="12.75" x14ac:dyDescent="0.2">
      <c r="A396" s="131"/>
      <c r="B396" s="131"/>
      <c r="C396" s="131" t="s">
        <v>296</v>
      </c>
      <c r="D396" s="132" t="s">
        <v>1089</v>
      </c>
      <c r="E396" s="133">
        <v>0</v>
      </c>
      <c r="F396" s="133">
        <v>0</v>
      </c>
      <c r="G396" s="133">
        <v>297876</v>
      </c>
      <c r="H396" s="133">
        <v>297875.84399999998</v>
      </c>
      <c r="I396" s="135">
        <v>99.999947629214802</v>
      </c>
      <c r="J396" s="133">
        <v>-0.156000000017229</v>
      </c>
      <c r="K396" s="133">
        <v>-0.2</v>
      </c>
      <c r="L396" s="133">
        <v>0</v>
      </c>
      <c r="M396" s="133">
        <v>4.3999999982770502E-2</v>
      </c>
      <c r="N396" s="130"/>
      <c r="O396" s="125"/>
      <c r="P396" s="125"/>
    </row>
    <row r="397" spans="1:16" ht="12.75" x14ac:dyDescent="0.2">
      <c r="A397" s="126" t="s">
        <v>449</v>
      </c>
      <c r="B397" s="126"/>
      <c r="C397" s="126"/>
      <c r="D397" s="127" t="s">
        <v>450</v>
      </c>
      <c r="E397" s="128">
        <v>685049619</v>
      </c>
      <c r="F397" s="128">
        <v>728606735</v>
      </c>
      <c r="G397" s="128">
        <v>765702552.39999998</v>
      </c>
      <c r="H397" s="128">
        <v>765557741.10141003</v>
      </c>
      <c r="I397" s="129">
        <v>99.981087786878007</v>
      </c>
      <c r="J397" s="128">
        <v>-144811.298590183</v>
      </c>
      <c r="K397" s="128">
        <v>-34564.300000000003</v>
      </c>
      <c r="L397" s="128">
        <v>0</v>
      </c>
      <c r="M397" s="128">
        <v>-110246.99858994501</v>
      </c>
      <c r="N397" s="130"/>
      <c r="O397" s="125"/>
      <c r="P397" s="125"/>
    </row>
    <row r="398" spans="1:16" ht="12.75" customHeight="1" x14ac:dyDescent="0.2">
      <c r="A398" s="131"/>
      <c r="B398" s="131" t="s">
        <v>239</v>
      </c>
      <c r="C398" s="131"/>
      <c r="D398" s="132" t="s">
        <v>716</v>
      </c>
      <c r="E398" s="133">
        <v>7001086</v>
      </c>
      <c r="F398" s="133">
        <v>8651323</v>
      </c>
      <c r="G398" s="133">
        <v>8591117</v>
      </c>
      <c r="H398" s="133">
        <v>8475141.1029400006</v>
      </c>
      <c r="I398" s="135">
        <v>98.650048683308597</v>
      </c>
      <c r="J398" s="133">
        <v>-115975.897059999</v>
      </c>
      <c r="K398" s="133">
        <v>-6076.8</v>
      </c>
      <c r="L398" s="133">
        <v>0</v>
      </c>
      <c r="M398" s="133">
        <v>-109899.097059999</v>
      </c>
      <c r="N398" s="130"/>
      <c r="O398" s="125"/>
      <c r="P398" s="125"/>
    </row>
    <row r="399" spans="1:16" ht="12.75" customHeight="1" x14ac:dyDescent="0.2">
      <c r="A399" s="131"/>
      <c r="B399" s="131"/>
      <c r="C399" s="131" t="s">
        <v>264</v>
      </c>
      <c r="D399" s="132" t="s">
        <v>717</v>
      </c>
      <c r="E399" s="133">
        <v>0</v>
      </c>
      <c r="F399" s="133">
        <v>0</v>
      </c>
      <c r="G399" s="133">
        <v>580079.5</v>
      </c>
      <c r="H399" s="133">
        <v>579983.25029999996</v>
      </c>
      <c r="I399" s="135">
        <v>99.983407498454994</v>
      </c>
      <c r="J399" s="133">
        <v>-96.249700000044001</v>
      </c>
      <c r="K399" s="133">
        <v>-96.2</v>
      </c>
      <c r="L399" s="133">
        <v>0</v>
      </c>
      <c r="M399" s="133">
        <v>-4.9700000043955597E-2</v>
      </c>
      <c r="N399" s="130"/>
      <c r="O399" s="125"/>
      <c r="P399" s="125"/>
    </row>
    <row r="400" spans="1:16" ht="13.5" customHeight="1" x14ac:dyDescent="0.2">
      <c r="A400" s="131"/>
      <c r="B400" s="131"/>
      <c r="C400" s="131" t="s">
        <v>363</v>
      </c>
      <c r="D400" s="132" t="s">
        <v>364</v>
      </c>
      <c r="E400" s="133">
        <v>0</v>
      </c>
      <c r="F400" s="133">
        <v>0</v>
      </c>
      <c r="G400" s="133">
        <v>3230</v>
      </c>
      <c r="H400" s="133">
        <v>3230</v>
      </c>
      <c r="I400" s="135">
        <v>100</v>
      </c>
      <c r="J400" s="133">
        <v>0</v>
      </c>
      <c r="K400" s="133">
        <v>0</v>
      </c>
      <c r="L400" s="133">
        <v>0</v>
      </c>
      <c r="M400" s="133">
        <v>0</v>
      </c>
      <c r="N400" s="130"/>
      <c r="O400" s="125"/>
      <c r="P400" s="125"/>
    </row>
    <row r="401" spans="1:16" ht="15" customHeight="1" x14ac:dyDescent="0.2">
      <c r="A401" s="131"/>
      <c r="B401" s="131"/>
      <c r="C401" s="131" t="s">
        <v>294</v>
      </c>
      <c r="D401" s="132" t="s">
        <v>304</v>
      </c>
      <c r="E401" s="133">
        <v>0</v>
      </c>
      <c r="F401" s="133">
        <v>0</v>
      </c>
      <c r="G401" s="133">
        <v>1277754.6000000001</v>
      </c>
      <c r="H401" s="133">
        <v>1179496.91689</v>
      </c>
      <c r="I401" s="135">
        <v>92.310128790770904</v>
      </c>
      <c r="J401" s="133">
        <v>-98257.6831100001</v>
      </c>
      <c r="K401" s="133">
        <v>0</v>
      </c>
      <c r="L401" s="133">
        <v>0</v>
      </c>
      <c r="M401" s="133">
        <v>-98257.6831100001</v>
      </c>
      <c r="N401" s="130"/>
      <c r="O401" s="125"/>
      <c r="P401" s="125"/>
    </row>
    <row r="402" spans="1:16" ht="11.25" customHeight="1" x14ac:dyDescent="0.2">
      <c r="A402" s="131"/>
      <c r="B402" s="131"/>
      <c r="C402" s="131" t="s">
        <v>305</v>
      </c>
      <c r="D402" s="132" t="s">
        <v>718</v>
      </c>
      <c r="E402" s="133">
        <v>0</v>
      </c>
      <c r="F402" s="133">
        <v>0</v>
      </c>
      <c r="G402" s="133">
        <v>1759068.2</v>
      </c>
      <c r="H402" s="133">
        <v>1746590.0585</v>
      </c>
      <c r="I402" s="135">
        <v>99.2906391292845</v>
      </c>
      <c r="J402" s="133">
        <v>-12478.1415000001</v>
      </c>
      <c r="K402" s="133">
        <v>-1257.2</v>
      </c>
      <c r="L402" s="133">
        <v>0</v>
      </c>
      <c r="M402" s="133">
        <v>-11220.941499999901</v>
      </c>
      <c r="N402" s="130"/>
      <c r="O402" s="125"/>
      <c r="P402" s="125"/>
    </row>
    <row r="403" spans="1:16" ht="12.75" x14ac:dyDescent="0.2">
      <c r="A403" s="131"/>
      <c r="B403" s="131"/>
      <c r="C403" s="131" t="s">
        <v>241</v>
      </c>
      <c r="D403" s="132" t="s">
        <v>242</v>
      </c>
      <c r="E403" s="133">
        <v>0</v>
      </c>
      <c r="F403" s="133">
        <v>0</v>
      </c>
      <c r="G403" s="133">
        <v>4970984.7</v>
      </c>
      <c r="H403" s="133">
        <v>4965840.8772499999</v>
      </c>
      <c r="I403" s="135">
        <v>99.896523062120906</v>
      </c>
      <c r="J403" s="133">
        <v>-5143.82274999935</v>
      </c>
      <c r="K403" s="133">
        <v>-4723.3999999999996</v>
      </c>
      <c r="L403" s="133">
        <v>0</v>
      </c>
      <c r="M403" s="133">
        <v>-420.422750000284</v>
      </c>
      <c r="N403" s="130"/>
      <c r="O403" s="125"/>
      <c r="P403" s="125"/>
    </row>
    <row r="404" spans="1:16" ht="12.75" x14ac:dyDescent="0.2">
      <c r="A404" s="131"/>
      <c r="B404" s="131" t="s">
        <v>286</v>
      </c>
      <c r="C404" s="131"/>
      <c r="D404" s="132" t="s">
        <v>719</v>
      </c>
      <c r="E404" s="133">
        <v>268483</v>
      </c>
      <c r="F404" s="133">
        <v>28063754</v>
      </c>
      <c r="G404" s="133">
        <v>28063754</v>
      </c>
      <c r="H404" s="133">
        <v>28063749.768180002</v>
      </c>
      <c r="I404" s="135">
        <v>99.999984920691702</v>
      </c>
      <c r="J404" s="133">
        <v>-4.2318199947476396</v>
      </c>
      <c r="K404" s="133">
        <v>-4.2</v>
      </c>
      <c r="L404" s="133">
        <v>0</v>
      </c>
      <c r="M404" s="133">
        <v>-3.1819998472928802E-2</v>
      </c>
      <c r="N404" s="130"/>
      <c r="O404" s="125"/>
      <c r="P404" s="125"/>
    </row>
    <row r="405" spans="1:16" ht="12.75" x14ac:dyDescent="0.2">
      <c r="A405" s="131"/>
      <c r="B405" s="131"/>
      <c r="C405" s="131" t="s">
        <v>264</v>
      </c>
      <c r="D405" s="132" t="s">
        <v>720</v>
      </c>
      <c r="E405" s="133">
        <v>0</v>
      </c>
      <c r="F405" s="133">
        <v>0</v>
      </c>
      <c r="G405" s="133">
        <v>199918</v>
      </c>
      <c r="H405" s="133">
        <v>199913.76818000001</v>
      </c>
      <c r="I405" s="135">
        <v>99.997883222121004</v>
      </c>
      <c r="J405" s="133">
        <v>-4.2318200000445403</v>
      </c>
      <c r="K405" s="133">
        <v>-4.2</v>
      </c>
      <c r="L405" s="133">
        <v>0</v>
      </c>
      <c r="M405" s="133">
        <v>-3.1819999986328E-2</v>
      </c>
      <c r="N405" s="130"/>
      <c r="O405" s="125"/>
      <c r="P405" s="125"/>
    </row>
    <row r="406" spans="1:16" ht="26.25" customHeight="1" x14ac:dyDescent="0.2">
      <c r="A406" s="131"/>
      <c r="B406" s="131"/>
      <c r="C406" s="131" t="s">
        <v>237</v>
      </c>
      <c r="D406" s="132" t="s">
        <v>1307</v>
      </c>
      <c r="E406" s="133">
        <v>0</v>
      </c>
      <c r="F406" s="133">
        <v>0</v>
      </c>
      <c r="G406" s="133">
        <v>63956</v>
      </c>
      <c r="H406" s="133">
        <v>63956</v>
      </c>
      <c r="I406" s="135">
        <v>100</v>
      </c>
      <c r="J406" s="133">
        <v>0</v>
      </c>
      <c r="K406" s="133">
        <v>0</v>
      </c>
      <c r="L406" s="133">
        <v>0</v>
      </c>
      <c r="M406" s="133">
        <v>0</v>
      </c>
      <c r="N406" s="130"/>
      <c r="O406" s="125"/>
      <c r="P406" s="125"/>
    </row>
    <row r="407" spans="1:16" ht="25.5" customHeight="1" x14ac:dyDescent="0.2">
      <c r="A407" s="131"/>
      <c r="B407" s="131"/>
      <c r="C407" s="131" t="s">
        <v>409</v>
      </c>
      <c r="D407" s="132" t="s">
        <v>1466</v>
      </c>
      <c r="E407" s="133">
        <v>0</v>
      </c>
      <c r="F407" s="133">
        <v>0</v>
      </c>
      <c r="G407" s="133">
        <v>27799880</v>
      </c>
      <c r="H407" s="133">
        <v>27799880</v>
      </c>
      <c r="I407" s="135">
        <v>100</v>
      </c>
      <c r="J407" s="133">
        <v>0</v>
      </c>
      <c r="K407" s="133">
        <v>0</v>
      </c>
      <c r="L407" s="133">
        <v>0</v>
      </c>
      <c r="M407" s="133">
        <v>0</v>
      </c>
      <c r="N407" s="130"/>
      <c r="O407" s="125"/>
      <c r="P407" s="125"/>
    </row>
    <row r="408" spans="1:16" ht="12.75" x14ac:dyDescent="0.2">
      <c r="A408" s="131"/>
      <c r="B408" s="131" t="s">
        <v>438</v>
      </c>
      <c r="C408" s="131"/>
      <c r="D408" s="132" t="s">
        <v>722</v>
      </c>
      <c r="E408" s="133">
        <v>651081020</v>
      </c>
      <c r="F408" s="133">
        <v>654167087</v>
      </c>
      <c r="G408" s="133">
        <v>689168099</v>
      </c>
      <c r="H408" s="133">
        <v>689150868.86451995</v>
      </c>
      <c r="I408" s="135">
        <v>99.997499864618703</v>
      </c>
      <c r="J408" s="133">
        <v>-17230.135480046301</v>
      </c>
      <c r="K408" s="133">
        <v>-17230.099999999999</v>
      </c>
      <c r="L408" s="133">
        <v>0</v>
      </c>
      <c r="M408" s="133">
        <v>-3.5479986661812297E-2</v>
      </c>
      <c r="N408" s="130"/>
      <c r="O408" s="125"/>
      <c r="P408" s="125"/>
    </row>
    <row r="409" spans="1:16" ht="11.25" customHeight="1" x14ac:dyDescent="0.2">
      <c r="A409" s="131"/>
      <c r="B409" s="131"/>
      <c r="C409" s="131" t="s">
        <v>264</v>
      </c>
      <c r="D409" s="132" t="s">
        <v>1467</v>
      </c>
      <c r="E409" s="133">
        <v>0</v>
      </c>
      <c r="F409" s="133">
        <v>0</v>
      </c>
      <c r="G409" s="133">
        <v>8535072</v>
      </c>
      <c r="H409" s="133">
        <v>8530714.4672899991</v>
      </c>
      <c r="I409" s="135">
        <v>99.948945565895698</v>
      </c>
      <c r="J409" s="133">
        <v>-4357.53270999901</v>
      </c>
      <c r="K409" s="133">
        <v>-4357.5</v>
      </c>
      <c r="L409" s="133">
        <v>0</v>
      </c>
      <c r="M409" s="133">
        <v>-3.2710000872612E-2</v>
      </c>
      <c r="N409" s="130"/>
      <c r="O409" s="125"/>
      <c r="P409" s="125"/>
    </row>
    <row r="410" spans="1:16" ht="15" customHeight="1" x14ac:dyDescent="0.2">
      <c r="A410" s="131"/>
      <c r="B410" s="131"/>
      <c r="C410" s="131" t="s">
        <v>237</v>
      </c>
      <c r="D410" s="132" t="s">
        <v>1468</v>
      </c>
      <c r="E410" s="133">
        <v>0</v>
      </c>
      <c r="F410" s="133">
        <v>0</v>
      </c>
      <c r="G410" s="133">
        <v>35332792</v>
      </c>
      <c r="H410" s="133">
        <v>35330827.083400004</v>
      </c>
      <c r="I410" s="135">
        <v>99.994438830081705</v>
      </c>
      <c r="J410" s="133">
        <v>-1964.91659999639</v>
      </c>
      <c r="K410" s="133">
        <v>-1964.9</v>
      </c>
      <c r="L410" s="133">
        <v>0</v>
      </c>
      <c r="M410" s="133">
        <v>-1.6599996387867601E-2</v>
      </c>
      <c r="N410" s="130"/>
      <c r="O410" s="125"/>
      <c r="P410" s="125"/>
    </row>
    <row r="411" spans="1:16" ht="12.75" x14ac:dyDescent="0.2">
      <c r="A411" s="131"/>
      <c r="B411" s="131"/>
      <c r="C411" s="131" t="s">
        <v>409</v>
      </c>
      <c r="D411" s="132" t="s">
        <v>725</v>
      </c>
      <c r="E411" s="133">
        <v>0</v>
      </c>
      <c r="F411" s="133">
        <v>0</v>
      </c>
      <c r="G411" s="133">
        <v>2041057</v>
      </c>
      <c r="H411" s="133">
        <v>2036724.78324</v>
      </c>
      <c r="I411" s="135">
        <v>99.7877464098259</v>
      </c>
      <c r="J411" s="133">
        <v>-4332.2167599999802</v>
      </c>
      <c r="K411" s="133">
        <v>-4332.2</v>
      </c>
      <c r="L411" s="133">
        <v>0</v>
      </c>
      <c r="M411" s="133">
        <v>-1.6759999981331899E-2</v>
      </c>
      <c r="N411" s="130"/>
      <c r="O411" s="125"/>
      <c r="P411" s="125"/>
    </row>
    <row r="412" spans="1:16" ht="12.75" customHeight="1" x14ac:dyDescent="0.2">
      <c r="A412" s="131"/>
      <c r="B412" s="131"/>
      <c r="C412" s="131" t="s">
        <v>363</v>
      </c>
      <c r="D412" s="132" t="s">
        <v>726</v>
      </c>
      <c r="E412" s="133">
        <v>0</v>
      </c>
      <c r="F412" s="133">
        <v>0</v>
      </c>
      <c r="G412" s="133">
        <v>1434324</v>
      </c>
      <c r="H412" s="133">
        <v>1434322.0330000001</v>
      </c>
      <c r="I412" s="135">
        <v>99.999862862226394</v>
      </c>
      <c r="J412" s="133">
        <v>-1.96699999994598</v>
      </c>
      <c r="K412" s="133">
        <v>-2</v>
      </c>
      <c r="L412" s="133">
        <v>0</v>
      </c>
      <c r="M412" s="133">
        <v>3.3000000054016702E-2</v>
      </c>
      <c r="N412" s="130"/>
      <c r="O412" s="125"/>
      <c r="P412" s="125"/>
    </row>
    <row r="413" spans="1:16" ht="12.75" x14ac:dyDescent="0.2">
      <c r="A413" s="131"/>
      <c r="B413" s="131"/>
      <c r="C413" s="131" t="s">
        <v>305</v>
      </c>
      <c r="D413" s="132" t="s">
        <v>727</v>
      </c>
      <c r="E413" s="133">
        <v>0</v>
      </c>
      <c r="F413" s="133">
        <v>0</v>
      </c>
      <c r="G413" s="133">
        <v>113888</v>
      </c>
      <c r="H413" s="133">
        <v>113888</v>
      </c>
      <c r="I413" s="135">
        <v>100</v>
      </c>
      <c r="J413" s="133">
        <v>0</v>
      </c>
      <c r="K413" s="133">
        <v>0</v>
      </c>
      <c r="L413" s="133">
        <v>0</v>
      </c>
      <c r="M413" s="133">
        <v>0</v>
      </c>
      <c r="N413" s="130"/>
      <c r="O413" s="125"/>
      <c r="P413" s="125"/>
    </row>
    <row r="414" spans="1:16" ht="12.75" x14ac:dyDescent="0.2">
      <c r="A414" s="131"/>
      <c r="B414" s="131"/>
      <c r="C414" s="131" t="s">
        <v>316</v>
      </c>
      <c r="D414" s="132" t="s">
        <v>728</v>
      </c>
      <c r="E414" s="133">
        <v>0</v>
      </c>
      <c r="F414" s="133">
        <v>0</v>
      </c>
      <c r="G414" s="133">
        <v>1200319</v>
      </c>
      <c r="H414" s="133">
        <v>1200302.94</v>
      </c>
      <c r="I414" s="135">
        <v>99.998662022345698</v>
      </c>
      <c r="J414" s="133">
        <v>-16.060000000055901</v>
      </c>
      <c r="K414" s="133">
        <v>-16.100000000000001</v>
      </c>
      <c r="L414" s="133">
        <v>0</v>
      </c>
      <c r="M414" s="133">
        <v>3.9999999944122101E-2</v>
      </c>
      <c r="N414" s="130"/>
      <c r="O414" s="125"/>
      <c r="P414" s="125"/>
    </row>
    <row r="415" spans="1:16" ht="12.75" customHeight="1" x14ac:dyDescent="0.2">
      <c r="A415" s="131"/>
      <c r="B415" s="131"/>
      <c r="C415" s="131" t="s">
        <v>630</v>
      </c>
      <c r="D415" s="132" t="s">
        <v>1469</v>
      </c>
      <c r="E415" s="133">
        <v>0</v>
      </c>
      <c r="F415" s="133">
        <v>0</v>
      </c>
      <c r="G415" s="133">
        <v>139006405</v>
      </c>
      <c r="H415" s="133">
        <v>139006405</v>
      </c>
      <c r="I415" s="135">
        <v>100</v>
      </c>
      <c r="J415" s="133">
        <v>0</v>
      </c>
      <c r="K415" s="133">
        <v>0</v>
      </c>
      <c r="L415" s="133">
        <v>0</v>
      </c>
      <c r="M415" s="133">
        <v>0</v>
      </c>
      <c r="N415" s="130"/>
      <c r="O415" s="125"/>
      <c r="P415" s="125"/>
    </row>
    <row r="416" spans="1:16" ht="12.75" x14ac:dyDescent="0.2">
      <c r="A416" s="131"/>
      <c r="B416" s="131"/>
      <c r="C416" s="131" t="s">
        <v>244</v>
      </c>
      <c r="D416" s="132" t="s">
        <v>730</v>
      </c>
      <c r="E416" s="133">
        <v>0</v>
      </c>
      <c r="F416" s="133">
        <v>0</v>
      </c>
      <c r="G416" s="133">
        <v>829069</v>
      </c>
      <c r="H416" s="133">
        <v>822512.49256000004</v>
      </c>
      <c r="I416" s="135">
        <v>99.209172283609703</v>
      </c>
      <c r="J416" s="133">
        <v>-6556.5074400000703</v>
      </c>
      <c r="K416" s="133">
        <v>-6556.5</v>
      </c>
      <c r="L416" s="133">
        <v>0</v>
      </c>
      <c r="M416" s="133">
        <v>-7.43999995756894E-3</v>
      </c>
      <c r="N416" s="130"/>
      <c r="O416" s="125"/>
      <c r="P416" s="125"/>
    </row>
    <row r="417" spans="1:16" ht="27" customHeight="1" x14ac:dyDescent="0.2">
      <c r="A417" s="131"/>
      <c r="B417" s="131"/>
      <c r="C417" s="131" t="s">
        <v>473</v>
      </c>
      <c r="D417" s="132" t="s">
        <v>1379</v>
      </c>
      <c r="E417" s="133">
        <v>0</v>
      </c>
      <c r="F417" s="133">
        <v>0</v>
      </c>
      <c r="G417" s="133">
        <v>79333</v>
      </c>
      <c r="H417" s="133">
        <v>79332.065029999998</v>
      </c>
      <c r="I417" s="135">
        <v>99.998821461434702</v>
      </c>
      <c r="J417" s="133">
        <v>-0.93497000000206798</v>
      </c>
      <c r="K417" s="133">
        <v>-0.9</v>
      </c>
      <c r="L417" s="133">
        <v>0</v>
      </c>
      <c r="M417" s="133">
        <v>-3.49700000020675E-2</v>
      </c>
      <c r="N417" s="130"/>
      <c r="O417" s="125"/>
      <c r="P417" s="125"/>
    </row>
    <row r="418" spans="1:16" ht="39" customHeight="1" x14ac:dyDescent="0.2">
      <c r="A418" s="131"/>
      <c r="B418" s="131"/>
      <c r="C418" s="131" t="s">
        <v>241</v>
      </c>
      <c r="D418" s="132" t="s">
        <v>1470</v>
      </c>
      <c r="E418" s="133">
        <v>0</v>
      </c>
      <c r="F418" s="133">
        <v>0</v>
      </c>
      <c r="G418" s="133">
        <v>499999715</v>
      </c>
      <c r="H418" s="133">
        <v>499999715</v>
      </c>
      <c r="I418" s="135">
        <v>100</v>
      </c>
      <c r="J418" s="133">
        <v>0</v>
      </c>
      <c r="K418" s="133">
        <v>0</v>
      </c>
      <c r="L418" s="133">
        <v>0</v>
      </c>
      <c r="M418" s="133">
        <v>0</v>
      </c>
      <c r="N418" s="130"/>
      <c r="O418" s="125"/>
      <c r="P418" s="125"/>
    </row>
    <row r="419" spans="1:16" ht="27.75" customHeight="1" x14ac:dyDescent="0.2">
      <c r="A419" s="131"/>
      <c r="B419" s="131"/>
      <c r="C419" s="131" t="s">
        <v>637</v>
      </c>
      <c r="D419" s="132" t="s">
        <v>1471</v>
      </c>
      <c r="E419" s="133">
        <v>0</v>
      </c>
      <c r="F419" s="133">
        <v>0</v>
      </c>
      <c r="G419" s="133">
        <v>596125</v>
      </c>
      <c r="H419" s="133">
        <v>596125</v>
      </c>
      <c r="I419" s="135">
        <v>100</v>
      </c>
      <c r="J419" s="133">
        <v>0</v>
      </c>
      <c r="K419" s="133">
        <v>0</v>
      </c>
      <c r="L419" s="133">
        <v>0</v>
      </c>
      <c r="M419" s="133">
        <v>0</v>
      </c>
      <c r="N419" s="130"/>
      <c r="O419" s="125"/>
      <c r="P419" s="125"/>
    </row>
    <row r="420" spans="1:16" ht="12.75" x14ac:dyDescent="0.2">
      <c r="A420" s="131"/>
      <c r="B420" s="131" t="s">
        <v>312</v>
      </c>
      <c r="C420" s="131"/>
      <c r="D420" s="132" t="s">
        <v>731</v>
      </c>
      <c r="E420" s="133">
        <v>3246810</v>
      </c>
      <c r="F420" s="133">
        <v>14499168</v>
      </c>
      <c r="G420" s="133">
        <v>13360545</v>
      </c>
      <c r="H420" s="133">
        <v>13355069.42124</v>
      </c>
      <c r="I420" s="135">
        <v>99.959016800886502</v>
      </c>
      <c r="J420" s="133">
        <v>-5475.5787599999503</v>
      </c>
      <c r="K420" s="133">
        <v>-5475.6</v>
      </c>
      <c r="L420" s="133">
        <v>0</v>
      </c>
      <c r="M420" s="133">
        <v>2.1240000054604E-2</v>
      </c>
      <c r="N420" s="130"/>
      <c r="O420" s="125"/>
      <c r="P420" s="125"/>
    </row>
    <row r="421" spans="1:16" ht="27.75" customHeight="1" x14ac:dyDescent="0.2">
      <c r="A421" s="131"/>
      <c r="B421" s="131"/>
      <c r="C421" s="131" t="s">
        <v>264</v>
      </c>
      <c r="D421" s="132" t="s">
        <v>1472</v>
      </c>
      <c r="E421" s="133">
        <v>0</v>
      </c>
      <c r="F421" s="133">
        <v>0</v>
      </c>
      <c r="G421" s="133">
        <v>956572</v>
      </c>
      <c r="H421" s="133">
        <v>952751.33100000001</v>
      </c>
      <c r="I421" s="135">
        <v>99.600587410043403</v>
      </c>
      <c r="J421" s="133">
        <v>-3820.6689999999899</v>
      </c>
      <c r="K421" s="133">
        <v>-3820.7</v>
      </c>
      <c r="L421" s="133">
        <v>0</v>
      </c>
      <c r="M421" s="133">
        <v>3.1000000005405998E-2</v>
      </c>
      <c r="N421" s="130"/>
      <c r="O421" s="125"/>
      <c r="P421" s="125"/>
    </row>
    <row r="422" spans="1:16" ht="14.25" customHeight="1" x14ac:dyDescent="0.2">
      <c r="A422" s="131"/>
      <c r="B422" s="131"/>
      <c r="C422" s="131" t="s">
        <v>237</v>
      </c>
      <c r="D422" s="132" t="s">
        <v>733</v>
      </c>
      <c r="E422" s="133">
        <v>0</v>
      </c>
      <c r="F422" s="133">
        <v>0</v>
      </c>
      <c r="G422" s="133">
        <v>231832</v>
      </c>
      <c r="H422" s="133">
        <v>231832</v>
      </c>
      <c r="I422" s="135">
        <v>100</v>
      </c>
      <c r="J422" s="133">
        <v>0</v>
      </c>
      <c r="K422" s="133">
        <v>0</v>
      </c>
      <c r="L422" s="133">
        <v>0</v>
      </c>
      <c r="M422" s="133">
        <v>0</v>
      </c>
      <c r="N422" s="130"/>
      <c r="O422" s="125"/>
      <c r="P422" s="125"/>
    </row>
    <row r="423" spans="1:16" ht="15" customHeight="1" x14ac:dyDescent="0.2">
      <c r="A423" s="131"/>
      <c r="B423" s="131"/>
      <c r="C423" s="131" t="s">
        <v>409</v>
      </c>
      <c r="D423" s="132" t="s">
        <v>1221</v>
      </c>
      <c r="E423" s="133">
        <v>0</v>
      </c>
      <c r="F423" s="133">
        <v>0</v>
      </c>
      <c r="G423" s="133">
        <v>952345</v>
      </c>
      <c r="H423" s="133">
        <v>950690.09024000005</v>
      </c>
      <c r="I423" s="135">
        <v>99.826227915303804</v>
      </c>
      <c r="J423" s="133">
        <v>-1654.90975999995</v>
      </c>
      <c r="K423" s="133">
        <v>-1654.9</v>
      </c>
      <c r="L423" s="133">
        <v>0</v>
      </c>
      <c r="M423" s="133">
        <v>-9.7599999512567592E-3</v>
      </c>
      <c r="N423" s="130"/>
      <c r="O423" s="125"/>
      <c r="P423" s="125"/>
    </row>
    <row r="424" spans="1:16" ht="27" customHeight="1" x14ac:dyDescent="0.2">
      <c r="A424" s="131"/>
      <c r="B424" s="131"/>
      <c r="C424" s="131" t="s">
        <v>363</v>
      </c>
      <c r="D424" s="132" t="s">
        <v>1319</v>
      </c>
      <c r="E424" s="133">
        <v>0</v>
      </c>
      <c r="F424" s="133">
        <v>0</v>
      </c>
      <c r="G424" s="133">
        <v>11199654</v>
      </c>
      <c r="H424" s="133">
        <v>11199654</v>
      </c>
      <c r="I424" s="135">
        <v>100</v>
      </c>
      <c r="J424" s="133">
        <v>0</v>
      </c>
      <c r="K424" s="133">
        <v>0</v>
      </c>
      <c r="L424" s="133">
        <v>0</v>
      </c>
      <c r="M424" s="133">
        <v>0</v>
      </c>
      <c r="N424" s="130"/>
      <c r="O424" s="125"/>
      <c r="P424" s="125"/>
    </row>
    <row r="425" spans="1:16" ht="40.5" customHeight="1" x14ac:dyDescent="0.2">
      <c r="A425" s="131"/>
      <c r="B425" s="131"/>
      <c r="C425" s="131" t="s">
        <v>630</v>
      </c>
      <c r="D425" s="132" t="s">
        <v>1473</v>
      </c>
      <c r="E425" s="133">
        <v>0</v>
      </c>
      <c r="F425" s="133">
        <v>0</v>
      </c>
      <c r="G425" s="133">
        <v>20142</v>
      </c>
      <c r="H425" s="133">
        <v>20142</v>
      </c>
      <c r="I425" s="135">
        <v>100</v>
      </c>
      <c r="J425" s="133">
        <v>0</v>
      </c>
      <c r="K425" s="133">
        <v>0</v>
      </c>
      <c r="L425" s="133">
        <v>0</v>
      </c>
      <c r="M425" s="133">
        <v>0</v>
      </c>
      <c r="N425" s="130"/>
      <c r="O425" s="125"/>
      <c r="P425" s="125"/>
    </row>
    <row r="426" spans="1:16" ht="12.75" customHeight="1" x14ac:dyDescent="0.2">
      <c r="A426" s="131"/>
      <c r="B426" s="131" t="s">
        <v>291</v>
      </c>
      <c r="C426" s="131"/>
      <c r="D426" s="132" t="s">
        <v>736</v>
      </c>
      <c r="E426" s="133">
        <v>1787588</v>
      </c>
      <c r="F426" s="133">
        <v>1763991</v>
      </c>
      <c r="G426" s="133">
        <v>1298111</v>
      </c>
      <c r="H426" s="133">
        <v>1298091.84137</v>
      </c>
      <c r="I426" s="135">
        <v>99.998524114655794</v>
      </c>
      <c r="J426" s="133">
        <v>-19.158630000194499</v>
      </c>
      <c r="K426" s="133">
        <v>-19.2</v>
      </c>
      <c r="L426" s="133">
        <v>0</v>
      </c>
      <c r="M426" s="133">
        <v>4.1370000038295301E-2</v>
      </c>
      <c r="N426" s="130"/>
      <c r="O426" s="125"/>
      <c r="P426" s="125"/>
    </row>
    <row r="427" spans="1:16" ht="14.25" customHeight="1" x14ac:dyDescent="0.2">
      <c r="A427" s="131"/>
      <c r="B427" s="131" t="s">
        <v>323</v>
      </c>
      <c r="C427" s="131"/>
      <c r="D427" s="132" t="s">
        <v>737</v>
      </c>
      <c r="E427" s="133">
        <v>12999893</v>
      </c>
      <c r="F427" s="133">
        <v>12828173</v>
      </c>
      <c r="G427" s="133">
        <v>12470187</v>
      </c>
      <c r="H427" s="133">
        <v>12466407.265310001</v>
      </c>
      <c r="I427" s="135">
        <v>99.969689831515794</v>
      </c>
      <c r="J427" s="133">
        <v>-3779.7346900012299</v>
      </c>
      <c r="K427" s="133">
        <v>-3779.7</v>
      </c>
      <c r="L427" s="133">
        <v>0</v>
      </c>
      <c r="M427" s="133">
        <v>-3.4689999371948901E-2</v>
      </c>
      <c r="N427" s="130"/>
      <c r="O427" s="125"/>
      <c r="P427" s="125"/>
    </row>
    <row r="428" spans="1:16" ht="15" customHeight="1" x14ac:dyDescent="0.2">
      <c r="A428" s="131"/>
      <c r="B428" s="131" t="s">
        <v>592</v>
      </c>
      <c r="C428" s="131"/>
      <c r="D428" s="132" t="s">
        <v>738</v>
      </c>
      <c r="E428" s="133">
        <v>1434944</v>
      </c>
      <c r="F428" s="133">
        <v>1415973</v>
      </c>
      <c r="G428" s="133">
        <v>1275446</v>
      </c>
      <c r="H428" s="133">
        <v>1275082.9045800001</v>
      </c>
      <c r="I428" s="135">
        <v>99.971531886101005</v>
      </c>
      <c r="J428" s="133">
        <v>-363.09541999991097</v>
      </c>
      <c r="K428" s="133">
        <v>-363.1</v>
      </c>
      <c r="L428" s="133">
        <v>0</v>
      </c>
      <c r="M428" s="133">
        <v>4.5800000895042103E-3</v>
      </c>
      <c r="N428" s="130"/>
      <c r="O428" s="125"/>
      <c r="P428" s="125"/>
    </row>
    <row r="429" spans="1:16" ht="12.75" x14ac:dyDescent="0.2">
      <c r="A429" s="131"/>
      <c r="B429" s="131" t="s">
        <v>739</v>
      </c>
      <c r="C429" s="131"/>
      <c r="D429" s="132" t="s">
        <v>1474</v>
      </c>
      <c r="E429" s="133">
        <v>5780350</v>
      </c>
      <c r="F429" s="133">
        <v>5782486</v>
      </c>
      <c r="G429" s="133">
        <v>5782486</v>
      </c>
      <c r="H429" s="133">
        <v>5782486</v>
      </c>
      <c r="I429" s="135">
        <v>100</v>
      </c>
      <c r="J429" s="133">
        <v>0</v>
      </c>
      <c r="K429" s="133">
        <v>0</v>
      </c>
      <c r="L429" s="133">
        <v>0</v>
      </c>
      <c r="M429" s="133">
        <v>0</v>
      </c>
      <c r="N429" s="130"/>
      <c r="O429" s="125"/>
      <c r="P429" s="125"/>
    </row>
    <row r="430" spans="1:16" ht="12.75" x14ac:dyDescent="0.2">
      <c r="A430" s="131"/>
      <c r="B430" s="131" t="s">
        <v>532</v>
      </c>
      <c r="C430" s="131"/>
      <c r="D430" s="132" t="s">
        <v>799</v>
      </c>
      <c r="E430" s="133">
        <v>1342858</v>
      </c>
      <c r="F430" s="133">
        <v>1329224</v>
      </c>
      <c r="G430" s="133">
        <v>1329224</v>
      </c>
      <c r="H430" s="133">
        <v>1329207.4454999999</v>
      </c>
      <c r="I430" s="135">
        <v>99.998754574097404</v>
      </c>
      <c r="J430" s="133">
        <v>-16.554499999852901</v>
      </c>
      <c r="K430" s="130">
        <v>-16.600000000000001</v>
      </c>
      <c r="L430" s="133">
        <v>0</v>
      </c>
      <c r="M430" s="133">
        <v>0</v>
      </c>
      <c r="N430" s="130"/>
      <c r="O430" s="125"/>
      <c r="P430" s="125"/>
    </row>
    <row r="431" spans="1:16" ht="15" customHeight="1" x14ac:dyDescent="0.2">
      <c r="A431" s="131"/>
      <c r="B431" s="131" t="s">
        <v>371</v>
      </c>
      <c r="C431" s="131"/>
      <c r="D431" s="132" t="s">
        <v>870</v>
      </c>
      <c r="E431" s="133">
        <v>106587</v>
      </c>
      <c r="F431" s="133">
        <v>105556</v>
      </c>
      <c r="G431" s="133">
        <v>116112</v>
      </c>
      <c r="H431" s="133">
        <v>115764.05377</v>
      </c>
      <c r="I431" s="135">
        <v>99.700335684511501</v>
      </c>
      <c r="J431" s="133">
        <v>-347.94623000000098</v>
      </c>
      <c r="K431" s="133">
        <v>0</v>
      </c>
      <c r="L431" s="133">
        <v>0</v>
      </c>
      <c r="M431" s="133">
        <v>-347.94623000000098</v>
      </c>
      <c r="N431" s="130"/>
      <c r="O431" s="125"/>
      <c r="P431" s="125"/>
    </row>
    <row r="432" spans="1:16" ht="12.75" customHeight="1" x14ac:dyDescent="0.2">
      <c r="A432" s="131"/>
      <c r="B432" s="131" t="s">
        <v>300</v>
      </c>
      <c r="C432" s="131"/>
      <c r="D432" s="132" t="s">
        <v>358</v>
      </c>
      <c r="E432" s="133">
        <v>0</v>
      </c>
      <c r="F432" s="133">
        <v>0</v>
      </c>
      <c r="G432" s="133">
        <v>139827</v>
      </c>
      <c r="H432" s="133">
        <v>139827</v>
      </c>
      <c r="I432" s="135">
        <v>100</v>
      </c>
      <c r="J432" s="133">
        <v>0</v>
      </c>
      <c r="K432" s="133">
        <v>0</v>
      </c>
      <c r="L432" s="133">
        <v>0</v>
      </c>
      <c r="M432" s="133">
        <v>0</v>
      </c>
      <c r="N432" s="130"/>
      <c r="O432" s="125"/>
      <c r="P432" s="125"/>
    </row>
    <row r="433" spans="1:16" ht="26.25" customHeight="1" x14ac:dyDescent="0.2">
      <c r="A433" s="131"/>
      <c r="B433" s="131" t="s">
        <v>485</v>
      </c>
      <c r="C433" s="131"/>
      <c r="D433" s="132" t="s">
        <v>486</v>
      </c>
      <c r="E433" s="133">
        <v>0</v>
      </c>
      <c r="F433" s="133">
        <v>0</v>
      </c>
      <c r="G433" s="133">
        <v>4089603</v>
      </c>
      <c r="H433" s="133">
        <v>4089603</v>
      </c>
      <c r="I433" s="135">
        <v>100</v>
      </c>
      <c r="J433" s="133">
        <v>0</v>
      </c>
      <c r="K433" s="133">
        <v>0</v>
      </c>
      <c r="L433" s="133">
        <v>0</v>
      </c>
      <c r="M433" s="133">
        <v>0</v>
      </c>
      <c r="N433" s="130"/>
      <c r="O433" s="125"/>
      <c r="P433" s="125"/>
    </row>
    <row r="434" spans="1:16" ht="12.75" x14ac:dyDescent="0.2">
      <c r="A434" s="131"/>
      <c r="B434" s="131" t="s">
        <v>703</v>
      </c>
      <c r="C434" s="131"/>
      <c r="D434" s="132" t="s">
        <v>704</v>
      </c>
      <c r="E434" s="133">
        <v>0</v>
      </c>
      <c r="F434" s="133">
        <v>0</v>
      </c>
      <c r="G434" s="133">
        <v>11269.4</v>
      </c>
      <c r="H434" s="133">
        <v>9670.76</v>
      </c>
      <c r="I434" s="135">
        <v>85.814329068095901</v>
      </c>
      <c r="J434" s="133">
        <v>-1598.64</v>
      </c>
      <c r="K434" s="133">
        <v>-1598.6</v>
      </c>
      <c r="L434" s="133">
        <v>0</v>
      </c>
      <c r="M434" s="133">
        <v>-3.9999999999508901E-2</v>
      </c>
      <c r="N434" s="130"/>
      <c r="O434" s="125"/>
      <c r="P434" s="125"/>
    </row>
    <row r="435" spans="1:16" ht="25.5" customHeight="1" x14ac:dyDescent="0.2">
      <c r="A435" s="131"/>
      <c r="B435" s="131" t="s">
        <v>387</v>
      </c>
      <c r="C435" s="131"/>
      <c r="D435" s="132" t="s">
        <v>1202</v>
      </c>
      <c r="E435" s="133">
        <v>0</v>
      </c>
      <c r="F435" s="133">
        <v>0</v>
      </c>
      <c r="G435" s="133">
        <v>6772</v>
      </c>
      <c r="H435" s="133">
        <v>6771.674</v>
      </c>
      <c r="I435" s="135">
        <v>99.995186060248102</v>
      </c>
      <c r="J435" s="133">
        <v>-0.32600000000002199</v>
      </c>
      <c r="K435" s="133">
        <v>-0.3</v>
      </c>
      <c r="L435" s="133">
        <v>0</v>
      </c>
      <c r="M435" s="133">
        <v>-2.6000000000021801E-2</v>
      </c>
      <c r="N435" s="130"/>
      <c r="O435" s="125"/>
      <c r="P435" s="125"/>
    </row>
    <row r="436" spans="1:16" ht="12.75" x14ac:dyDescent="0.2">
      <c r="A436" s="126" t="s">
        <v>451</v>
      </c>
      <c r="B436" s="126"/>
      <c r="C436" s="126"/>
      <c r="D436" s="127" t="s">
        <v>452</v>
      </c>
      <c r="E436" s="128">
        <v>2008824397</v>
      </c>
      <c r="F436" s="128">
        <v>2146671505</v>
      </c>
      <c r="G436" s="128">
        <v>2192626754</v>
      </c>
      <c r="H436" s="128">
        <v>2191482370.58917</v>
      </c>
      <c r="I436" s="129">
        <v>99.947807650857897</v>
      </c>
      <c r="J436" s="128">
        <v>-1144383.41083002</v>
      </c>
      <c r="K436" s="128">
        <v>-255093.2</v>
      </c>
      <c r="L436" s="128">
        <v>0</v>
      </c>
      <c r="M436" s="128">
        <v>-889290.21082954016</v>
      </c>
      <c r="N436" s="130"/>
      <c r="O436" s="125"/>
      <c r="P436" s="125"/>
    </row>
    <row r="437" spans="1:16" ht="12.75" x14ac:dyDescent="0.2">
      <c r="A437" s="131"/>
      <c r="B437" s="131" t="s">
        <v>239</v>
      </c>
      <c r="C437" s="131"/>
      <c r="D437" s="132" t="s">
        <v>800</v>
      </c>
      <c r="E437" s="133">
        <v>38211409</v>
      </c>
      <c r="F437" s="133">
        <v>40114693</v>
      </c>
      <c r="G437" s="133">
        <v>39843595</v>
      </c>
      <c r="H437" s="133">
        <v>39746981.624619998</v>
      </c>
      <c r="I437" s="135">
        <v>99.757518428294404</v>
      </c>
      <c r="J437" s="133">
        <v>-96613.375380016907</v>
      </c>
      <c r="K437" s="133">
        <v>-95614.7</v>
      </c>
      <c r="L437" s="133">
        <v>0</v>
      </c>
      <c r="M437" s="133">
        <v>-998.67538000196498</v>
      </c>
      <c r="N437" s="130"/>
      <c r="O437" s="125"/>
      <c r="P437" s="125"/>
    </row>
    <row r="438" spans="1:16" ht="14.25" customHeight="1" x14ac:dyDescent="0.2">
      <c r="A438" s="131"/>
      <c r="B438" s="131"/>
      <c r="C438" s="131" t="s">
        <v>264</v>
      </c>
      <c r="D438" s="132" t="s">
        <v>801</v>
      </c>
      <c r="E438" s="133">
        <v>0</v>
      </c>
      <c r="F438" s="133">
        <v>0</v>
      </c>
      <c r="G438" s="133">
        <v>3509227.6</v>
      </c>
      <c r="H438" s="133">
        <v>3509180.4666400002</v>
      </c>
      <c r="I438" s="135">
        <v>99.998656873666405</v>
      </c>
      <c r="J438" s="133">
        <v>-47.133360000792898</v>
      </c>
      <c r="K438" s="133">
        <v>-47.1</v>
      </c>
      <c r="L438" s="133">
        <v>0</v>
      </c>
      <c r="M438" s="133">
        <v>-3.3359999861566798E-2</v>
      </c>
      <c r="N438" s="130"/>
      <c r="O438" s="125"/>
      <c r="P438" s="125"/>
    </row>
    <row r="439" spans="1:16" ht="14.25" customHeight="1" x14ac:dyDescent="0.2">
      <c r="A439" s="131"/>
      <c r="B439" s="131"/>
      <c r="C439" s="131" t="s">
        <v>363</v>
      </c>
      <c r="D439" s="132" t="s">
        <v>364</v>
      </c>
      <c r="E439" s="133">
        <v>0</v>
      </c>
      <c r="F439" s="133">
        <v>0</v>
      </c>
      <c r="G439" s="133">
        <v>1180527</v>
      </c>
      <c r="H439" s="133">
        <v>1180526.7590399999</v>
      </c>
      <c r="I439" s="135">
        <v>99.999979588776895</v>
      </c>
      <c r="J439" s="133">
        <v>-0.24096000008285001</v>
      </c>
      <c r="K439" s="133">
        <v>-0.2</v>
      </c>
      <c r="L439" s="133">
        <v>0</v>
      </c>
      <c r="M439" s="133">
        <v>-4.0960000082850397E-2</v>
      </c>
      <c r="N439" s="130"/>
      <c r="O439" s="125"/>
      <c r="P439" s="125"/>
    </row>
    <row r="440" spans="1:16" ht="15.75" customHeight="1" x14ac:dyDescent="0.2">
      <c r="A440" s="131"/>
      <c r="B440" s="131"/>
      <c r="C440" s="131" t="s">
        <v>294</v>
      </c>
      <c r="D440" s="132" t="s">
        <v>304</v>
      </c>
      <c r="E440" s="133">
        <v>0</v>
      </c>
      <c r="F440" s="133">
        <v>0</v>
      </c>
      <c r="G440" s="133">
        <v>6574155.9000000004</v>
      </c>
      <c r="H440" s="133">
        <v>6483685.6133199995</v>
      </c>
      <c r="I440" s="135">
        <v>98.623849387569294</v>
      </c>
      <c r="J440" s="133">
        <v>-90470.286679999903</v>
      </c>
      <c r="K440" s="133">
        <v>-90445.3</v>
      </c>
      <c r="L440" s="133">
        <v>0</v>
      </c>
      <c r="M440" s="133">
        <v>-24.986680000831299</v>
      </c>
      <c r="N440" s="130"/>
      <c r="O440" s="125"/>
      <c r="P440" s="125"/>
    </row>
    <row r="441" spans="1:16" ht="14.25" customHeight="1" x14ac:dyDescent="0.2">
      <c r="A441" s="131"/>
      <c r="B441" s="131"/>
      <c r="C441" s="131" t="s">
        <v>244</v>
      </c>
      <c r="D441" s="132" t="s">
        <v>1228</v>
      </c>
      <c r="E441" s="133">
        <v>0</v>
      </c>
      <c r="F441" s="133">
        <v>0</v>
      </c>
      <c r="G441" s="133">
        <v>915989.1</v>
      </c>
      <c r="H441" s="133">
        <v>915250.32181999995</v>
      </c>
      <c r="I441" s="135">
        <v>99.919346400519402</v>
      </c>
      <c r="J441" s="133">
        <v>-738.77817999990702</v>
      </c>
      <c r="K441" s="133">
        <v>-630.4</v>
      </c>
      <c r="L441" s="133">
        <v>0</v>
      </c>
      <c r="M441" s="133">
        <v>-108.37818000002299</v>
      </c>
      <c r="N441" s="130"/>
      <c r="O441" s="125"/>
      <c r="P441" s="125"/>
    </row>
    <row r="442" spans="1:16" ht="12.75" x14ac:dyDescent="0.2">
      <c r="A442" s="131"/>
      <c r="B442" s="131"/>
      <c r="C442" s="131" t="s">
        <v>241</v>
      </c>
      <c r="D442" s="132" t="s">
        <v>242</v>
      </c>
      <c r="E442" s="133">
        <v>0</v>
      </c>
      <c r="F442" s="133">
        <v>0</v>
      </c>
      <c r="G442" s="133">
        <v>27663695.399999999</v>
      </c>
      <c r="H442" s="133">
        <v>27658338.463799998</v>
      </c>
      <c r="I442" s="135">
        <v>99.980635500346096</v>
      </c>
      <c r="J442" s="133">
        <v>-5356.9362000040701</v>
      </c>
      <c r="K442" s="133">
        <v>-4491.7</v>
      </c>
      <c r="L442" s="133">
        <v>0</v>
      </c>
      <c r="M442" s="133">
        <v>-865.23620000034498</v>
      </c>
      <c r="N442" s="130"/>
      <c r="O442" s="125"/>
      <c r="P442" s="125"/>
    </row>
    <row r="443" spans="1:16" ht="12" customHeight="1" x14ac:dyDescent="0.2">
      <c r="A443" s="131"/>
      <c r="B443" s="131" t="s">
        <v>310</v>
      </c>
      <c r="C443" s="131"/>
      <c r="D443" s="132" t="s">
        <v>743</v>
      </c>
      <c r="E443" s="133">
        <v>447620</v>
      </c>
      <c r="F443" s="133">
        <v>1087577</v>
      </c>
      <c r="G443" s="133">
        <v>780677</v>
      </c>
      <c r="H443" s="133">
        <v>586295.12314000004</v>
      </c>
      <c r="I443" s="135">
        <v>75.1008577350172</v>
      </c>
      <c r="J443" s="133">
        <v>-194381.87685999999</v>
      </c>
      <c r="K443" s="133">
        <v>-30509.9</v>
      </c>
      <c r="L443" s="133">
        <v>0</v>
      </c>
      <c r="M443" s="133">
        <v>-163871.97686</v>
      </c>
      <c r="N443" s="130"/>
      <c r="O443" s="125"/>
      <c r="P443" s="125"/>
    </row>
    <row r="444" spans="1:16" ht="14.25" customHeight="1" x14ac:dyDescent="0.2">
      <c r="A444" s="131"/>
      <c r="B444" s="131" t="s">
        <v>312</v>
      </c>
      <c r="C444" s="131"/>
      <c r="D444" s="132" t="s">
        <v>744</v>
      </c>
      <c r="E444" s="133">
        <v>39574396</v>
      </c>
      <c r="F444" s="133">
        <v>40340555</v>
      </c>
      <c r="G444" s="133">
        <v>40079860</v>
      </c>
      <c r="H444" s="133">
        <v>40074866.481770001</v>
      </c>
      <c r="I444" s="135">
        <v>99.987541078661494</v>
      </c>
      <c r="J444" s="133">
        <v>-4993.51822999865</v>
      </c>
      <c r="K444" s="133">
        <v>-4993.5</v>
      </c>
      <c r="L444" s="133">
        <v>0</v>
      </c>
      <c r="M444" s="133">
        <v>-1.8229998648166702E-2</v>
      </c>
      <c r="N444" s="130"/>
      <c r="O444" s="125"/>
      <c r="P444" s="125"/>
    </row>
    <row r="445" spans="1:16" ht="15.75" customHeight="1" x14ac:dyDescent="0.2">
      <c r="A445" s="131"/>
      <c r="B445" s="131" t="s">
        <v>371</v>
      </c>
      <c r="C445" s="131"/>
      <c r="D445" s="132" t="s">
        <v>1229</v>
      </c>
      <c r="E445" s="133">
        <v>3080332</v>
      </c>
      <c r="F445" s="133">
        <v>3062310</v>
      </c>
      <c r="G445" s="133">
        <v>2831895</v>
      </c>
      <c r="H445" s="133">
        <v>2821447.8541999999</v>
      </c>
      <c r="I445" s="135">
        <v>99.631089930947297</v>
      </c>
      <c r="J445" s="133">
        <v>-10447.1458000001</v>
      </c>
      <c r="K445" s="133">
        <v>-10447.1</v>
      </c>
      <c r="L445" s="133">
        <v>0</v>
      </c>
      <c r="M445" s="133">
        <v>-4.5800000056260601E-2</v>
      </c>
      <c r="N445" s="130"/>
      <c r="O445" s="125"/>
      <c r="P445" s="125"/>
    </row>
    <row r="446" spans="1:16" ht="12.75" x14ac:dyDescent="0.2">
      <c r="A446" s="131"/>
      <c r="B446" s="131" t="s">
        <v>802</v>
      </c>
      <c r="C446" s="131"/>
      <c r="D446" s="132" t="s">
        <v>1475</v>
      </c>
      <c r="E446" s="133">
        <v>554495</v>
      </c>
      <c r="F446" s="133">
        <v>858222</v>
      </c>
      <c r="G446" s="133">
        <v>686578</v>
      </c>
      <c r="H446" s="133">
        <v>566474.5</v>
      </c>
      <c r="I446" s="135">
        <v>82.506940216552195</v>
      </c>
      <c r="J446" s="133">
        <v>-120103.5</v>
      </c>
      <c r="K446" s="133">
        <v>0</v>
      </c>
      <c r="L446" s="133">
        <v>0</v>
      </c>
      <c r="M446" s="133">
        <v>-120103.5</v>
      </c>
      <c r="N446" s="130"/>
      <c r="O446" s="125"/>
      <c r="P446" s="125"/>
    </row>
    <row r="447" spans="1:16" ht="15" customHeight="1" x14ac:dyDescent="0.2">
      <c r="A447" s="131"/>
      <c r="B447" s="131" t="s">
        <v>803</v>
      </c>
      <c r="C447" s="131"/>
      <c r="D447" s="132" t="s">
        <v>804</v>
      </c>
      <c r="E447" s="133">
        <v>40408059</v>
      </c>
      <c r="F447" s="133">
        <v>92289319</v>
      </c>
      <c r="G447" s="133">
        <v>86851463</v>
      </c>
      <c r="H447" s="133">
        <v>86814080.488330007</v>
      </c>
      <c r="I447" s="135">
        <v>99.956958109421805</v>
      </c>
      <c r="J447" s="133">
        <v>-37382.511669993401</v>
      </c>
      <c r="K447" s="133">
        <v>-1998.6</v>
      </c>
      <c r="L447" s="133">
        <v>0</v>
      </c>
      <c r="M447" s="133">
        <v>-35383.911670000096</v>
      </c>
      <c r="N447" s="130"/>
      <c r="O447" s="125"/>
      <c r="P447" s="125"/>
    </row>
    <row r="448" spans="1:16" ht="12.75" x14ac:dyDescent="0.2">
      <c r="A448" s="131"/>
      <c r="B448" s="131"/>
      <c r="C448" s="131" t="s">
        <v>320</v>
      </c>
      <c r="D448" s="132" t="s">
        <v>805</v>
      </c>
      <c r="E448" s="133">
        <v>0</v>
      </c>
      <c r="F448" s="133">
        <v>0</v>
      </c>
      <c r="G448" s="133">
        <v>154082</v>
      </c>
      <c r="H448" s="133">
        <v>152098.45066999999</v>
      </c>
      <c r="I448" s="135">
        <v>98.712666417881394</v>
      </c>
      <c r="J448" s="133">
        <v>-1983.5493300000101</v>
      </c>
      <c r="K448" s="133">
        <v>-1983.5</v>
      </c>
      <c r="L448" s="133">
        <v>0</v>
      </c>
      <c r="M448" s="133">
        <v>-4.9330000008922098E-2</v>
      </c>
      <c r="N448" s="130"/>
      <c r="O448" s="125"/>
      <c r="P448" s="125"/>
    </row>
    <row r="449" spans="1:16" ht="12" customHeight="1" x14ac:dyDescent="0.2">
      <c r="A449" s="131"/>
      <c r="B449" s="131"/>
      <c r="C449" s="131" t="s">
        <v>244</v>
      </c>
      <c r="D449" s="132" t="s">
        <v>806</v>
      </c>
      <c r="E449" s="133">
        <v>0</v>
      </c>
      <c r="F449" s="133">
        <v>0</v>
      </c>
      <c r="G449" s="133">
        <v>180796</v>
      </c>
      <c r="H449" s="133">
        <v>180781.22065999999</v>
      </c>
      <c r="I449" s="135">
        <v>99.991825405429296</v>
      </c>
      <c r="J449" s="133">
        <v>-14.779340000008199</v>
      </c>
      <c r="K449" s="133">
        <v>-14.8</v>
      </c>
      <c r="L449" s="133">
        <v>0</v>
      </c>
      <c r="M449" s="133">
        <v>2.0659999991767802E-2</v>
      </c>
      <c r="N449" s="130"/>
      <c r="O449" s="125"/>
      <c r="P449" s="125"/>
    </row>
    <row r="450" spans="1:16" ht="52.5" customHeight="1" x14ac:dyDescent="0.2">
      <c r="A450" s="131"/>
      <c r="B450" s="131"/>
      <c r="C450" s="131" t="s">
        <v>248</v>
      </c>
      <c r="D450" s="132" t="s">
        <v>1313</v>
      </c>
      <c r="E450" s="133">
        <v>0</v>
      </c>
      <c r="F450" s="133">
        <v>0</v>
      </c>
      <c r="G450" s="133">
        <v>11822690</v>
      </c>
      <c r="H450" s="133">
        <v>11822690</v>
      </c>
      <c r="I450" s="135">
        <v>100</v>
      </c>
      <c r="J450" s="133">
        <v>0</v>
      </c>
      <c r="K450" s="133">
        <v>0</v>
      </c>
      <c r="L450" s="133">
        <v>0</v>
      </c>
      <c r="M450" s="133">
        <v>0</v>
      </c>
      <c r="N450" s="130"/>
      <c r="O450" s="125"/>
      <c r="P450" s="125"/>
    </row>
    <row r="451" spans="1:16" ht="14.25" customHeight="1" x14ac:dyDescent="0.2">
      <c r="A451" s="131"/>
      <c r="B451" s="131"/>
      <c r="C451" s="131" t="s">
        <v>435</v>
      </c>
      <c r="D451" s="132" t="s">
        <v>807</v>
      </c>
      <c r="E451" s="133">
        <v>0</v>
      </c>
      <c r="F451" s="133">
        <v>0</v>
      </c>
      <c r="G451" s="133">
        <v>24961790</v>
      </c>
      <c r="H451" s="133">
        <v>24961790</v>
      </c>
      <c r="I451" s="135">
        <v>100</v>
      </c>
      <c r="J451" s="133">
        <v>0</v>
      </c>
      <c r="K451" s="133">
        <v>0</v>
      </c>
      <c r="L451" s="133">
        <v>0</v>
      </c>
      <c r="M451" s="133">
        <v>0</v>
      </c>
      <c r="N451" s="130"/>
      <c r="O451" s="125"/>
      <c r="P451" s="125"/>
    </row>
    <row r="452" spans="1:16" ht="27" customHeight="1" x14ac:dyDescent="0.2">
      <c r="A452" s="131"/>
      <c r="B452" s="131"/>
      <c r="C452" s="131" t="s">
        <v>762</v>
      </c>
      <c r="D452" s="132" t="s">
        <v>1314</v>
      </c>
      <c r="E452" s="133">
        <v>0</v>
      </c>
      <c r="F452" s="133">
        <v>0</v>
      </c>
      <c r="G452" s="133">
        <v>253214</v>
      </c>
      <c r="H452" s="133">
        <v>253214</v>
      </c>
      <c r="I452" s="135">
        <v>100</v>
      </c>
      <c r="J452" s="133">
        <v>0</v>
      </c>
      <c r="K452" s="133">
        <v>0</v>
      </c>
      <c r="L452" s="133">
        <v>0</v>
      </c>
      <c r="M452" s="133">
        <v>0</v>
      </c>
      <c r="N452" s="130"/>
      <c r="O452" s="125"/>
      <c r="P452" s="125"/>
    </row>
    <row r="453" spans="1:16" ht="27.75" customHeight="1" x14ac:dyDescent="0.2">
      <c r="A453" s="131"/>
      <c r="B453" s="131"/>
      <c r="C453" s="131" t="s">
        <v>473</v>
      </c>
      <c r="D453" s="132" t="s">
        <v>1476</v>
      </c>
      <c r="E453" s="133">
        <v>0</v>
      </c>
      <c r="F453" s="133">
        <v>0</v>
      </c>
      <c r="G453" s="133">
        <v>9756638</v>
      </c>
      <c r="H453" s="133">
        <v>9721254.1469999999</v>
      </c>
      <c r="I453" s="135">
        <v>99.637335596544602</v>
      </c>
      <c r="J453" s="133">
        <v>-35383.853000000097</v>
      </c>
      <c r="K453" s="133">
        <v>0</v>
      </c>
      <c r="L453" s="133">
        <v>0</v>
      </c>
      <c r="M453" s="133">
        <v>-35383.853000000097</v>
      </c>
      <c r="N453" s="130"/>
      <c r="O453" s="125"/>
      <c r="P453" s="125"/>
    </row>
    <row r="454" spans="1:16" ht="38.25" customHeight="1" x14ac:dyDescent="0.2">
      <c r="A454" s="131"/>
      <c r="B454" s="131"/>
      <c r="C454" s="131" t="s">
        <v>809</v>
      </c>
      <c r="D454" s="132" t="s">
        <v>1315</v>
      </c>
      <c r="E454" s="133">
        <v>0</v>
      </c>
      <c r="F454" s="133">
        <v>0</v>
      </c>
      <c r="G454" s="133">
        <v>22943669</v>
      </c>
      <c r="H454" s="133">
        <v>22943669</v>
      </c>
      <c r="I454" s="135">
        <v>100</v>
      </c>
      <c r="J454" s="133">
        <v>0</v>
      </c>
      <c r="K454" s="133">
        <v>0</v>
      </c>
      <c r="L454" s="133">
        <v>0</v>
      </c>
      <c r="M454" s="133">
        <v>0</v>
      </c>
      <c r="N454" s="130"/>
      <c r="O454" s="125"/>
      <c r="P454" s="125"/>
    </row>
    <row r="455" spans="1:16" ht="41.25" customHeight="1" x14ac:dyDescent="0.2">
      <c r="A455" s="131"/>
      <c r="B455" s="131"/>
      <c r="C455" s="131" t="s">
        <v>810</v>
      </c>
      <c r="D455" s="132" t="s">
        <v>1316</v>
      </c>
      <c r="E455" s="133">
        <v>0</v>
      </c>
      <c r="F455" s="133">
        <v>0</v>
      </c>
      <c r="G455" s="133">
        <v>3851971</v>
      </c>
      <c r="H455" s="133">
        <v>3851971</v>
      </c>
      <c r="I455" s="135">
        <v>100</v>
      </c>
      <c r="J455" s="133">
        <v>0</v>
      </c>
      <c r="K455" s="133">
        <v>0</v>
      </c>
      <c r="L455" s="133">
        <v>0</v>
      </c>
      <c r="M455" s="133">
        <v>0</v>
      </c>
      <c r="N455" s="130"/>
      <c r="O455" s="125"/>
      <c r="P455" s="125"/>
    </row>
    <row r="456" spans="1:16" ht="42.75" customHeight="1" x14ac:dyDescent="0.2">
      <c r="A456" s="131"/>
      <c r="B456" s="131"/>
      <c r="C456" s="131" t="s">
        <v>811</v>
      </c>
      <c r="D456" s="132" t="s">
        <v>1317</v>
      </c>
      <c r="E456" s="133">
        <v>0</v>
      </c>
      <c r="F456" s="133">
        <v>0</v>
      </c>
      <c r="G456" s="133">
        <v>11815596</v>
      </c>
      <c r="H456" s="133">
        <v>11815596</v>
      </c>
      <c r="I456" s="135">
        <v>100</v>
      </c>
      <c r="J456" s="133">
        <v>0</v>
      </c>
      <c r="K456" s="133">
        <v>0</v>
      </c>
      <c r="L456" s="133">
        <v>0</v>
      </c>
      <c r="M456" s="133">
        <v>0</v>
      </c>
      <c r="N456" s="130"/>
      <c r="O456" s="125"/>
      <c r="P456" s="125"/>
    </row>
    <row r="457" spans="1:16" ht="27" customHeight="1" x14ac:dyDescent="0.2">
      <c r="A457" s="131"/>
      <c r="B457" s="131"/>
      <c r="C457" s="131" t="s">
        <v>812</v>
      </c>
      <c r="D457" s="132" t="s">
        <v>1318</v>
      </c>
      <c r="E457" s="133">
        <v>0</v>
      </c>
      <c r="F457" s="133">
        <v>0</v>
      </c>
      <c r="G457" s="133">
        <v>150302</v>
      </c>
      <c r="H457" s="133">
        <v>150301.67000000001</v>
      </c>
      <c r="I457" s="135">
        <v>99.999780442043402</v>
      </c>
      <c r="J457" s="133">
        <v>-0.32999999998719398</v>
      </c>
      <c r="K457" s="133">
        <v>-0.3</v>
      </c>
      <c r="L457" s="133">
        <v>0</v>
      </c>
      <c r="M457" s="133">
        <v>-2.9999999987194301E-2</v>
      </c>
      <c r="N457" s="130"/>
      <c r="O457" s="125"/>
      <c r="P457" s="125"/>
    </row>
    <row r="458" spans="1:16" ht="29.25" customHeight="1" x14ac:dyDescent="0.2">
      <c r="A458" s="131"/>
      <c r="B458" s="131"/>
      <c r="C458" s="131" t="s">
        <v>485</v>
      </c>
      <c r="D458" s="132" t="s">
        <v>1319</v>
      </c>
      <c r="E458" s="133">
        <v>0</v>
      </c>
      <c r="F458" s="133">
        <v>0</v>
      </c>
      <c r="G458" s="133">
        <v>960715</v>
      </c>
      <c r="H458" s="133">
        <v>960715</v>
      </c>
      <c r="I458" s="135">
        <v>100</v>
      </c>
      <c r="J458" s="133">
        <v>0</v>
      </c>
      <c r="K458" s="133">
        <v>0</v>
      </c>
      <c r="L458" s="133">
        <v>0</v>
      </c>
      <c r="M458" s="133">
        <v>0</v>
      </c>
      <c r="N458" s="130"/>
      <c r="O458" s="125"/>
      <c r="P458" s="125"/>
    </row>
    <row r="459" spans="1:16" ht="14.25" customHeight="1" x14ac:dyDescent="0.2">
      <c r="A459" s="131"/>
      <c r="B459" s="131" t="s">
        <v>813</v>
      </c>
      <c r="C459" s="131"/>
      <c r="D459" s="132" t="s">
        <v>814</v>
      </c>
      <c r="E459" s="133">
        <v>0</v>
      </c>
      <c r="F459" s="133">
        <v>613701</v>
      </c>
      <c r="G459" s="133">
        <v>605910</v>
      </c>
      <c r="H459" s="133">
        <v>605909.31839999999</v>
      </c>
      <c r="I459" s="135">
        <v>99.999887508045703</v>
      </c>
      <c r="J459" s="133">
        <v>-0.68160000001080301</v>
      </c>
      <c r="K459" s="130">
        <v>-0.7</v>
      </c>
      <c r="L459" s="130">
        <v>0</v>
      </c>
      <c r="M459" s="130">
        <v>1.83999999891966E-2</v>
      </c>
      <c r="N459" s="130"/>
      <c r="O459" s="125"/>
      <c r="P459" s="125"/>
    </row>
    <row r="460" spans="1:16" ht="15.75" customHeight="1" x14ac:dyDescent="0.2">
      <c r="A460" s="131"/>
      <c r="B460" s="131" t="s">
        <v>662</v>
      </c>
      <c r="C460" s="131"/>
      <c r="D460" s="132" t="s">
        <v>815</v>
      </c>
      <c r="E460" s="133">
        <v>399646808</v>
      </c>
      <c r="F460" s="133">
        <v>399646808</v>
      </c>
      <c r="G460" s="133">
        <v>399662479</v>
      </c>
      <c r="H460" s="133">
        <v>399646366.26934999</v>
      </c>
      <c r="I460" s="135">
        <v>99.995968415476398</v>
      </c>
      <c r="J460" s="133">
        <v>-16112.730650007699</v>
      </c>
      <c r="K460" s="133">
        <v>-3.9</v>
      </c>
      <c r="L460" s="133">
        <v>0</v>
      </c>
      <c r="M460" s="133">
        <v>-16108.8306500077</v>
      </c>
      <c r="N460" s="130"/>
      <c r="O460" s="125"/>
      <c r="P460" s="125"/>
    </row>
    <row r="461" spans="1:16" ht="27.75" customHeight="1" x14ac:dyDescent="0.2">
      <c r="A461" s="131"/>
      <c r="B461" s="131"/>
      <c r="C461" s="131" t="s">
        <v>409</v>
      </c>
      <c r="D461" s="132" t="s">
        <v>1477</v>
      </c>
      <c r="E461" s="133">
        <v>0</v>
      </c>
      <c r="F461" s="133">
        <v>0</v>
      </c>
      <c r="G461" s="133">
        <v>392476226</v>
      </c>
      <c r="H461" s="133">
        <v>392476222.083</v>
      </c>
      <c r="I461" s="135">
        <v>99.999999001977798</v>
      </c>
      <c r="J461" s="133">
        <v>-3.91699999570847</v>
      </c>
      <c r="K461" s="133">
        <v>-3.9</v>
      </c>
      <c r="L461" s="133">
        <v>0</v>
      </c>
      <c r="M461" s="133">
        <v>-1.69999957084657E-2</v>
      </c>
      <c r="N461" s="130"/>
      <c r="O461" s="125"/>
      <c r="P461" s="125"/>
    </row>
    <row r="462" spans="1:16" ht="14.25" customHeight="1" x14ac:dyDescent="0.2">
      <c r="A462" s="131"/>
      <c r="B462" s="131"/>
      <c r="C462" s="131" t="s">
        <v>363</v>
      </c>
      <c r="D462" s="132" t="s">
        <v>819</v>
      </c>
      <c r="E462" s="133">
        <v>0</v>
      </c>
      <c r="F462" s="133">
        <v>0</v>
      </c>
      <c r="G462" s="133">
        <v>653158</v>
      </c>
      <c r="H462" s="133">
        <v>637049.18634999997</v>
      </c>
      <c r="I462" s="135">
        <v>97.533703384173506</v>
      </c>
      <c r="J462" s="133">
        <v>-16108.81365</v>
      </c>
      <c r="K462" s="133">
        <v>0</v>
      </c>
      <c r="L462" s="133">
        <v>0</v>
      </c>
      <c r="M462" s="133">
        <v>-16108.81365</v>
      </c>
      <c r="N462" s="130"/>
      <c r="O462" s="125"/>
      <c r="P462" s="125"/>
    </row>
    <row r="463" spans="1:16" ht="40.5" customHeight="1" x14ac:dyDescent="0.2">
      <c r="A463" s="131"/>
      <c r="B463" s="131"/>
      <c r="C463" s="131" t="s">
        <v>294</v>
      </c>
      <c r="D463" s="132" t="s">
        <v>1320</v>
      </c>
      <c r="E463" s="133">
        <v>0</v>
      </c>
      <c r="F463" s="133">
        <v>0</v>
      </c>
      <c r="G463" s="133">
        <v>6533095</v>
      </c>
      <c r="H463" s="133">
        <v>6533095</v>
      </c>
      <c r="I463" s="135">
        <v>100</v>
      </c>
      <c r="J463" s="133">
        <v>0</v>
      </c>
      <c r="K463" s="133">
        <v>0</v>
      </c>
      <c r="L463" s="133">
        <v>0</v>
      </c>
      <c r="M463" s="133">
        <v>0</v>
      </c>
      <c r="N463" s="130"/>
      <c r="O463" s="125"/>
      <c r="P463" s="125"/>
    </row>
    <row r="464" spans="1:16" ht="12.75" x14ac:dyDescent="0.2">
      <c r="A464" s="131"/>
      <c r="B464" s="131" t="s">
        <v>429</v>
      </c>
      <c r="C464" s="131"/>
      <c r="D464" s="132" t="s">
        <v>820</v>
      </c>
      <c r="E464" s="133">
        <v>1456444025</v>
      </c>
      <c r="F464" s="133">
        <v>1536854241</v>
      </c>
      <c r="G464" s="133">
        <v>1581578804</v>
      </c>
      <c r="H464" s="133">
        <v>1581070133.04336</v>
      </c>
      <c r="I464" s="135">
        <v>99.967837773536502</v>
      </c>
      <c r="J464" s="133">
        <v>-508670.95664072002</v>
      </c>
      <c r="K464" s="133">
        <v>-10429.200000000001</v>
      </c>
      <c r="L464" s="133">
        <v>0</v>
      </c>
      <c r="M464" s="133">
        <v>-498241.75664000498</v>
      </c>
      <c r="N464" s="130"/>
      <c r="O464" s="125"/>
      <c r="P464" s="125"/>
    </row>
    <row r="465" spans="1:16" ht="26.25" customHeight="1" x14ac:dyDescent="0.2">
      <c r="A465" s="131"/>
      <c r="B465" s="131"/>
      <c r="C465" s="131" t="s">
        <v>264</v>
      </c>
      <c r="D465" s="132" t="s">
        <v>1321</v>
      </c>
      <c r="E465" s="133">
        <v>0</v>
      </c>
      <c r="F465" s="133">
        <v>0</v>
      </c>
      <c r="G465" s="133">
        <v>1564319183</v>
      </c>
      <c r="H465" s="133">
        <v>1564319183</v>
      </c>
      <c r="I465" s="135">
        <v>100</v>
      </c>
      <c r="J465" s="133">
        <v>0</v>
      </c>
      <c r="K465" s="133">
        <v>0</v>
      </c>
      <c r="L465" s="133">
        <v>0</v>
      </c>
      <c r="M465" s="133">
        <v>0</v>
      </c>
      <c r="N465" s="130"/>
      <c r="O465" s="125"/>
      <c r="P465" s="125"/>
    </row>
    <row r="466" spans="1:16" ht="27.75" customHeight="1" x14ac:dyDescent="0.2">
      <c r="A466" s="131"/>
      <c r="B466" s="131"/>
      <c r="C466" s="131" t="s">
        <v>296</v>
      </c>
      <c r="D466" s="132" t="s">
        <v>1322</v>
      </c>
      <c r="E466" s="133">
        <v>0</v>
      </c>
      <c r="F466" s="133">
        <v>0</v>
      </c>
      <c r="G466" s="133">
        <v>3748070</v>
      </c>
      <c r="H466" s="133">
        <v>3744225.15423</v>
      </c>
      <c r="I466" s="135">
        <v>99.897417983922395</v>
      </c>
      <c r="J466" s="133">
        <v>-3844.8457700000099</v>
      </c>
      <c r="K466" s="133">
        <v>-3840.2</v>
      </c>
      <c r="L466" s="133">
        <v>0</v>
      </c>
      <c r="M466" s="133">
        <v>-4.6457700000146396</v>
      </c>
      <c r="N466" s="130"/>
      <c r="O466" s="125"/>
      <c r="P466" s="125"/>
    </row>
    <row r="467" spans="1:16" ht="12.75" x14ac:dyDescent="0.2">
      <c r="A467" s="131"/>
      <c r="B467" s="131"/>
      <c r="C467" s="131" t="s">
        <v>316</v>
      </c>
      <c r="D467" s="132" t="s">
        <v>821</v>
      </c>
      <c r="E467" s="133">
        <v>0</v>
      </c>
      <c r="F467" s="133">
        <v>0</v>
      </c>
      <c r="G467" s="133">
        <v>11956654</v>
      </c>
      <c r="H467" s="133">
        <v>11950285.8079</v>
      </c>
      <c r="I467" s="135">
        <v>99.946739346141499</v>
      </c>
      <c r="J467" s="133">
        <v>-6368.19209999964</v>
      </c>
      <c r="K467" s="133">
        <v>-6368.2</v>
      </c>
      <c r="L467" s="133">
        <v>0</v>
      </c>
      <c r="M467" s="133">
        <v>7.9000003634064307E-3</v>
      </c>
      <c r="N467" s="130"/>
      <c r="O467" s="125"/>
      <c r="P467" s="125"/>
    </row>
    <row r="468" spans="1:16" ht="12.75" x14ac:dyDescent="0.2">
      <c r="A468" s="131"/>
      <c r="B468" s="131"/>
      <c r="C468" s="131" t="s">
        <v>435</v>
      </c>
      <c r="D468" s="132" t="s">
        <v>822</v>
      </c>
      <c r="E468" s="133">
        <v>0</v>
      </c>
      <c r="F468" s="133">
        <v>0</v>
      </c>
      <c r="G468" s="133">
        <v>274765</v>
      </c>
      <c r="H468" s="133">
        <v>274544.19559999998</v>
      </c>
      <c r="I468" s="135">
        <v>99.919638818626794</v>
      </c>
      <c r="J468" s="133">
        <v>-220.80440000002301</v>
      </c>
      <c r="K468" s="133">
        <v>-220.8</v>
      </c>
      <c r="L468" s="133">
        <v>0</v>
      </c>
      <c r="M468" s="133">
        <v>-4.4000000227129004E-3</v>
      </c>
      <c r="N468" s="130"/>
      <c r="O468" s="125"/>
      <c r="P468" s="125"/>
    </row>
    <row r="469" spans="1:16" ht="39" customHeight="1" x14ac:dyDescent="0.2">
      <c r="A469" s="131"/>
      <c r="B469" s="131"/>
      <c r="C469" s="131" t="s">
        <v>250</v>
      </c>
      <c r="D469" s="132" t="s">
        <v>1478</v>
      </c>
      <c r="E469" s="133">
        <v>0</v>
      </c>
      <c r="F469" s="133">
        <v>0</v>
      </c>
      <c r="G469" s="133">
        <v>1280132</v>
      </c>
      <c r="H469" s="133">
        <v>781894.88563000003</v>
      </c>
      <c r="I469" s="135">
        <v>61.079239143307099</v>
      </c>
      <c r="J469" s="133">
        <v>-498237.11437000002</v>
      </c>
      <c r="K469" s="133">
        <v>0</v>
      </c>
      <c r="L469" s="133">
        <v>0</v>
      </c>
      <c r="M469" s="133">
        <v>-498237.11437000002</v>
      </c>
      <c r="N469" s="130"/>
      <c r="O469" s="125"/>
      <c r="P469" s="125"/>
    </row>
    <row r="470" spans="1:16" ht="12.75" x14ac:dyDescent="0.2">
      <c r="A470" s="131"/>
      <c r="B470" s="131" t="s">
        <v>823</v>
      </c>
      <c r="C470" s="131"/>
      <c r="D470" s="132" t="s">
        <v>824</v>
      </c>
      <c r="E470" s="133">
        <v>30457253</v>
      </c>
      <c r="F470" s="133">
        <v>31804079</v>
      </c>
      <c r="G470" s="133">
        <v>31447216</v>
      </c>
      <c r="H470" s="133">
        <v>31406373.804060001</v>
      </c>
      <c r="I470" s="135">
        <v>99.870124605179697</v>
      </c>
      <c r="J470" s="133">
        <v>-40842.195939999103</v>
      </c>
      <c r="K470" s="133">
        <v>-5426.8</v>
      </c>
      <c r="L470" s="133">
        <v>0</v>
      </c>
      <c r="M470" s="133">
        <v>-35415.395939995302</v>
      </c>
      <c r="N470" s="130"/>
      <c r="O470" s="125"/>
      <c r="P470" s="125"/>
    </row>
    <row r="471" spans="1:16" ht="12.75" x14ac:dyDescent="0.2">
      <c r="A471" s="131"/>
      <c r="B471" s="131"/>
      <c r="C471" s="131" t="s">
        <v>264</v>
      </c>
      <c r="D471" s="132" t="s">
        <v>825</v>
      </c>
      <c r="E471" s="133">
        <v>0</v>
      </c>
      <c r="F471" s="133">
        <v>0</v>
      </c>
      <c r="G471" s="133">
        <v>28848674</v>
      </c>
      <c r="H471" s="133">
        <v>28845968.753400002</v>
      </c>
      <c r="I471" s="135">
        <v>99.990622631043607</v>
      </c>
      <c r="J471" s="133">
        <v>-2705.2465999983301</v>
      </c>
      <c r="K471" s="133">
        <v>-2705.2</v>
      </c>
      <c r="L471" s="133">
        <v>0</v>
      </c>
      <c r="M471" s="133">
        <v>-4.6599998325291402E-2</v>
      </c>
      <c r="N471" s="130"/>
      <c r="O471" s="125"/>
      <c r="P471" s="125"/>
    </row>
    <row r="472" spans="1:16" ht="12.75" x14ac:dyDescent="0.2">
      <c r="A472" s="131"/>
      <c r="B472" s="131"/>
      <c r="C472" s="131" t="s">
        <v>294</v>
      </c>
      <c r="D472" s="132" t="s">
        <v>826</v>
      </c>
      <c r="E472" s="133">
        <v>0</v>
      </c>
      <c r="F472" s="133">
        <v>0</v>
      </c>
      <c r="G472" s="133">
        <v>153967</v>
      </c>
      <c r="H472" s="133">
        <v>153966.98835</v>
      </c>
      <c r="I472" s="135">
        <v>99.999992433443495</v>
      </c>
      <c r="J472" s="133">
        <v>-1.16500000003725E-2</v>
      </c>
      <c r="K472" s="133">
        <v>0</v>
      </c>
      <c r="L472" s="133">
        <v>0</v>
      </c>
      <c r="M472" s="133">
        <v>-1.16500000003725E-2</v>
      </c>
      <c r="N472" s="130"/>
      <c r="O472" s="125"/>
      <c r="P472" s="125"/>
    </row>
    <row r="473" spans="1:16" ht="12.75" x14ac:dyDescent="0.2">
      <c r="A473" s="131"/>
      <c r="B473" s="131"/>
      <c r="C473" s="131" t="s">
        <v>305</v>
      </c>
      <c r="D473" s="132" t="s">
        <v>827</v>
      </c>
      <c r="E473" s="133">
        <v>0</v>
      </c>
      <c r="F473" s="133">
        <v>0</v>
      </c>
      <c r="G473" s="133">
        <v>186821</v>
      </c>
      <c r="H473" s="133">
        <v>186820.56700000001</v>
      </c>
      <c r="I473" s="135">
        <v>99.999768227340596</v>
      </c>
      <c r="J473" s="133">
        <v>-0.432999999989988</v>
      </c>
      <c r="K473" s="133">
        <v>-0.4</v>
      </c>
      <c r="L473" s="133">
        <v>0</v>
      </c>
      <c r="M473" s="133">
        <v>-3.2999999989988302E-2</v>
      </c>
      <c r="N473" s="130"/>
      <c r="O473" s="125"/>
      <c r="P473" s="125"/>
    </row>
    <row r="474" spans="1:16" ht="24.75" customHeight="1" x14ac:dyDescent="0.2">
      <c r="A474" s="131"/>
      <c r="B474" s="131"/>
      <c r="C474" s="131" t="s">
        <v>246</v>
      </c>
      <c r="D474" s="132" t="s">
        <v>1323</v>
      </c>
      <c r="E474" s="133">
        <v>0</v>
      </c>
      <c r="F474" s="133">
        <v>0</v>
      </c>
      <c r="G474" s="133">
        <v>1252410</v>
      </c>
      <c r="H474" s="133">
        <v>1214273.69731</v>
      </c>
      <c r="I474" s="135">
        <v>96.954966609177504</v>
      </c>
      <c r="J474" s="133">
        <v>-38136.302689999997</v>
      </c>
      <c r="K474" s="133">
        <v>-2721</v>
      </c>
      <c r="L474" s="133">
        <v>0</v>
      </c>
      <c r="M474" s="133">
        <v>-35415.302689999997</v>
      </c>
      <c r="N474" s="130"/>
      <c r="O474" s="125"/>
      <c r="P474" s="125"/>
    </row>
    <row r="475" spans="1:16" ht="25.5" customHeight="1" x14ac:dyDescent="0.2">
      <c r="A475" s="131"/>
      <c r="B475" s="131"/>
      <c r="C475" s="131" t="s">
        <v>435</v>
      </c>
      <c r="D475" s="132" t="s">
        <v>1324</v>
      </c>
      <c r="E475" s="133">
        <v>0</v>
      </c>
      <c r="F475" s="133">
        <v>0</v>
      </c>
      <c r="G475" s="133">
        <v>1005344</v>
      </c>
      <c r="H475" s="133">
        <v>1005343.798</v>
      </c>
      <c r="I475" s="135">
        <v>99.999979907375007</v>
      </c>
      <c r="J475" s="133">
        <v>-0.202000000048429</v>
      </c>
      <c r="K475" s="133">
        <v>-0.2</v>
      </c>
      <c r="L475" s="133">
        <v>0</v>
      </c>
      <c r="M475" s="133">
        <v>-2.0000000484287602E-3</v>
      </c>
      <c r="N475" s="130"/>
      <c r="O475" s="125"/>
      <c r="P475" s="125"/>
    </row>
    <row r="476" spans="1:16" ht="12.75" customHeight="1" x14ac:dyDescent="0.2">
      <c r="A476" s="131"/>
      <c r="B476" s="131" t="s">
        <v>264</v>
      </c>
      <c r="C476" s="131"/>
      <c r="D476" s="132" t="s">
        <v>354</v>
      </c>
      <c r="E476" s="133">
        <v>0</v>
      </c>
      <c r="F476" s="133">
        <v>0</v>
      </c>
      <c r="G476" s="133">
        <v>364463.8</v>
      </c>
      <c r="H476" s="133">
        <v>364463.77421</v>
      </c>
      <c r="I476" s="135">
        <v>99.999992923851394</v>
      </c>
      <c r="J476" s="133">
        <v>-2.5789999985136099E-2</v>
      </c>
      <c r="K476" s="133">
        <v>0</v>
      </c>
      <c r="L476" s="133">
        <v>0</v>
      </c>
      <c r="M476" s="133">
        <v>-2.5789999985136099E-2</v>
      </c>
      <c r="N476" s="130"/>
      <c r="O476" s="125"/>
      <c r="P476" s="125"/>
    </row>
    <row r="477" spans="1:16" ht="12.75" x14ac:dyDescent="0.2">
      <c r="A477" s="131"/>
      <c r="B477" s="131" t="s">
        <v>237</v>
      </c>
      <c r="C477" s="131"/>
      <c r="D477" s="132" t="s">
        <v>1203</v>
      </c>
      <c r="E477" s="133">
        <v>0</v>
      </c>
      <c r="F477" s="133">
        <v>0</v>
      </c>
      <c r="G477" s="133">
        <v>375166.8</v>
      </c>
      <c r="H477" s="133">
        <v>375166.6838</v>
      </c>
      <c r="I477" s="135">
        <v>99.999969027110097</v>
      </c>
      <c r="J477" s="133">
        <v>-0.116199999989476</v>
      </c>
      <c r="K477" s="133">
        <v>-0.1</v>
      </c>
      <c r="L477" s="133">
        <v>0</v>
      </c>
      <c r="M477" s="133">
        <v>-1.6199999989476101E-2</v>
      </c>
      <c r="N477" s="130"/>
      <c r="O477" s="125"/>
      <c r="P477" s="125"/>
    </row>
    <row r="478" spans="1:16" ht="13.5" customHeight="1" x14ac:dyDescent="0.2">
      <c r="A478" s="131"/>
      <c r="B478" s="131" t="s">
        <v>329</v>
      </c>
      <c r="C478" s="131"/>
      <c r="D478" s="132" t="s">
        <v>414</v>
      </c>
      <c r="E478" s="133">
        <v>0</v>
      </c>
      <c r="F478" s="133">
        <v>0</v>
      </c>
      <c r="G478" s="133">
        <v>102340</v>
      </c>
      <c r="H478" s="133">
        <v>102340</v>
      </c>
      <c r="I478" s="135">
        <v>100</v>
      </c>
      <c r="J478" s="133">
        <v>0</v>
      </c>
      <c r="K478" s="133">
        <v>0</v>
      </c>
      <c r="L478" s="133">
        <v>0</v>
      </c>
      <c r="M478" s="133">
        <v>0</v>
      </c>
      <c r="N478" s="130"/>
      <c r="O478" s="125"/>
      <c r="P478" s="125"/>
    </row>
    <row r="479" spans="1:16" ht="28.5" customHeight="1" x14ac:dyDescent="0.2">
      <c r="A479" s="131"/>
      <c r="B479" s="131" t="s">
        <v>396</v>
      </c>
      <c r="C479" s="131"/>
      <c r="D479" s="132" t="s">
        <v>484</v>
      </c>
      <c r="E479" s="133">
        <v>0</v>
      </c>
      <c r="F479" s="133">
        <v>0</v>
      </c>
      <c r="G479" s="133">
        <v>3196862.5</v>
      </c>
      <c r="H479" s="133">
        <v>3196862.5</v>
      </c>
      <c r="I479" s="135">
        <v>100</v>
      </c>
      <c r="J479" s="133">
        <v>0</v>
      </c>
      <c r="K479" s="133">
        <v>0</v>
      </c>
      <c r="L479" s="133">
        <v>0</v>
      </c>
      <c r="M479" s="133">
        <v>0</v>
      </c>
      <c r="N479" s="130"/>
      <c r="O479" s="125"/>
      <c r="P479" s="125"/>
    </row>
    <row r="480" spans="1:16" ht="12.75" customHeight="1" x14ac:dyDescent="0.2">
      <c r="A480" s="131"/>
      <c r="B480" s="131" t="s">
        <v>300</v>
      </c>
      <c r="C480" s="131"/>
      <c r="D480" s="132" t="s">
        <v>358</v>
      </c>
      <c r="E480" s="133">
        <v>0</v>
      </c>
      <c r="F480" s="133">
        <v>0</v>
      </c>
      <c r="G480" s="133">
        <v>1987017</v>
      </c>
      <c r="H480" s="133">
        <v>1891348.9639300001</v>
      </c>
      <c r="I480" s="135">
        <v>95.185343856142097</v>
      </c>
      <c r="J480" s="133">
        <v>-95668.0360699999</v>
      </c>
      <c r="K480" s="133">
        <v>-95668</v>
      </c>
      <c r="L480" s="133">
        <v>0</v>
      </c>
      <c r="M480" s="133">
        <v>-3.6069999914616298E-2</v>
      </c>
      <c r="N480" s="130"/>
      <c r="O480" s="125"/>
      <c r="P480" s="125"/>
    </row>
    <row r="481" spans="1:16" ht="26.25" customHeight="1" x14ac:dyDescent="0.2">
      <c r="A481" s="131"/>
      <c r="B481" s="131" t="s">
        <v>485</v>
      </c>
      <c r="C481" s="131"/>
      <c r="D481" s="132" t="s">
        <v>486</v>
      </c>
      <c r="E481" s="133">
        <v>0</v>
      </c>
      <c r="F481" s="133">
        <v>0</v>
      </c>
      <c r="G481" s="133">
        <v>2127580.2000000002</v>
      </c>
      <c r="H481" s="133">
        <v>2108414.2000000002</v>
      </c>
      <c r="I481" s="135">
        <v>99.099164393426904</v>
      </c>
      <c r="J481" s="133">
        <v>-19166</v>
      </c>
      <c r="K481" s="133">
        <v>0</v>
      </c>
      <c r="L481" s="133">
        <v>0</v>
      </c>
      <c r="M481" s="133">
        <v>-19166</v>
      </c>
      <c r="N481" s="130"/>
      <c r="O481" s="125"/>
      <c r="P481" s="125"/>
    </row>
    <row r="482" spans="1:16" ht="12.75" x14ac:dyDescent="0.2">
      <c r="A482" s="131"/>
      <c r="B482" s="131" t="s">
        <v>703</v>
      </c>
      <c r="C482" s="131"/>
      <c r="D482" s="132" t="s">
        <v>704</v>
      </c>
      <c r="E482" s="133">
        <v>0</v>
      </c>
      <c r="F482" s="133">
        <v>0</v>
      </c>
      <c r="G482" s="133">
        <v>104846.7</v>
      </c>
      <c r="H482" s="133">
        <v>104845.96</v>
      </c>
      <c r="I482" s="135">
        <v>99.9992942076384</v>
      </c>
      <c r="J482" s="133">
        <v>-0.739999999990687</v>
      </c>
      <c r="K482" s="133">
        <v>-0.7</v>
      </c>
      <c r="L482" s="133">
        <v>0</v>
      </c>
      <c r="M482" s="133">
        <v>-3.9999999990686798E-2</v>
      </c>
      <c r="N482" s="130"/>
      <c r="O482" s="125"/>
      <c r="P482" s="125"/>
    </row>
    <row r="483" spans="1:16" ht="12.75" x14ac:dyDescent="0.2">
      <c r="A483" s="126" t="s">
        <v>453</v>
      </c>
      <c r="B483" s="126"/>
      <c r="C483" s="126"/>
      <c r="D483" s="127" t="s">
        <v>454</v>
      </c>
      <c r="E483" s="128">
        <v>563766717</v>
      </c>
      <c r="F483" s="128">
        <v>571952353</v>
      </c>
      <c r="G483" s="128">
        <v>528012380.5</v>
      </c>
      <c r="H483" s="128">
        <v>527308106.49440002</v>
      </c>
      <c r="I483" s="129">
        <v>99.866617899199099</v>
      </c>
      <c r="J483" s="128">
        <v>-704274.00559985603</v>
      </c>
      <c r="K483" s="128">
        <v>-496539.8</v>
      </c>
      <c r="L483" s="128">
        <v>0</v>
      </c>
      <c r="M483" s="128">
        <v>-207734.20559997606</v>
      </c>
      <c r="N483" s="130"/>
      <c r="O483" s="125"/>
      <c r="P483" s="125"/>
    </row>
    <row r="484" spans="1:16" ht="12" customHeight="1" x14ac:dyDescent="0.2">
      <c r="A484" s="131"/>
      <c r="B484" s="131" t="s">
        <v>239</v>
      </c>
      <c r="C484" s="131"/>
      <c r="D484" s="132" t="s">
        <v>745</v>
      </c>
      <c r="E484" s="133">
        <v>8013933</v>
      </c>
      <c r="F484" s="133">
        <v>10711706</v>
      </c>
      <c r="G484" s="133">
        <v>10790574</v>
      </c>
      <c r="H484" s="133">
        <v>10618176.01135</v>
      </c>
      <c r="I484" s="135">
        <v>98.402327914622504</v>
      </c>
      <c r="J484" s="133">
        <v>-172397.98865000301</v>
      </c>
      <c r="K484" s="133">
        <v>-89669.5</v>
      </c>
      <c r="L484" s="133">
        <v>0</v>
      </c>
      <c r="M484" s="133">
        <v>-82728.488649999694</v>
      </c>
      <c r="N484" s="130"/>
      <c r="O484" s="125"/>
      <c r="P484" s="125"/>
    </row>
    <row r="485" spans="1:16" ht="25.5" x14ac:dyDescent="0.2">
      <c r="A485" s="131"/>
      <c r="B485" s="131"/>
      <c r="C485" s="131" t="s">
        <v>264</v>
      </c>
      <c r="D485" s="132" t="s">
        <v>1479</v>
      </c>
      <c r="E485" s="133">
        <v>0</v>
      </c>
      <c r="F485" s="133">
        <v>0</v>
      </c>
      <c r="G485" s="133">
        <v>1114084.1000000001</v>
      </c>
      <c r="H485" s="133">
        <v>1114035.9883099999</v>
      </c>
      <c r="I485" s="135">
        <v>99.995681502859597</v>
      </c>
      <c r="J485" s="133">
        <v>-48.111690000165297</v>
      </c>
      <c r="K485" s="133">
        <v>-48.1</v>
      </c>
      <c r="L485" s="133">
        <v>0</v>
      </c>
      <c r="M485" s="133">
        <v>-1.16900001652525E-2</v>
      </c>
      <c r="N485" s="130"/>
      <c r="O485" s="125"/>
      <c r="P485" s="125"/>
    </row>
    <row r="486" spans="1:16" ht="15" customHeight="1" x14ac:dyDescent="0.2">
      <c r="A486" s="131"/>
      <c r="B486" s="131"/>
      <c r="C486" s="131" t="s">
        <v>363</v>
      </c>
      <c r="D486" s="132" t="s">
        <v>364</v>
      </c>
      <c r="E486" s="133">
        <v>0</v>
      </c>
      <c r="F486" s="133">
        <v>0</v>
      </c>
      <c r="G486" s="133">
        <v>790461.4</v>
      </c>
      <c r="H486" s="133">
        <v>790461.33296000003</v>
      </c>
      <c r="I486" s="135">
        <v>99.999991518877493</v>
      </c>
      <c r="J486" s="133">
        <v>-6.7039999994449304E-2</v>
      </c>
      <c r="K486" s="133">
        <v>-0.1</v>
      </c>
      <c r="L486" s="133">
        <v>0</v>
      </c>
      <c r="M486" s="133">
        <v>3.2960000005550702E-2</v>
      </c>
      <c r="N486" s="130"/>
      <c r="O486" s="125"/>
      <c r="P486" s="125"/>
    </row>
    <row r="487" spans="1:16" ht="15" customHeight="1" x14ac:dyDescent="0.2">
      <c r="A487" s="131"/>
      <c r="B487" s="131"/>
      <c r="C487" s="131" t="s">
        <v>294</v>
      </c>
      <c r="D487" s="132" t="s">
        <v>304</v>
      </c>
      <c r="E487" s="133">
        <v>0</v>
      </c>
      <c r="F487" s="133">
        <v>0</v>
      </c>
      <c r="G487" s="133">
        <v>755520</v>
      </c>
      <c r="H487" s="133">
        <v>672845.95964999998</v>
      </c>
      <c r="I487" s="135">
        <v>89.057332651683595</v>
      </c>
      <c r="J487" s="133">
        <v>-82674.040349999996</v>
      </c>
      <c r="K487" s="133">
        <v>-0.2</v>
      </c>
      <c r="L487" s="133">
        <v>0</v>
      </c>
      <c r="M487" s="133">
        <v>-82673.840349999999</v>
      </c>
      <c r="N487" s="130"/>
      <c r="O487" s="125"/>
      <c r="P487" s="125"/>
    </row>
    <row r="488" spans="1:16" ht="15" customHeight="1" x14ac:dyDescent="0.2">
      <c r="A488" s="131"/>
      <c r="B488" s="131"/>
      <c r="C488" s="131" t="s">
        <v>305</v>
      </c>
      <c r="D488" s="132" t="s">
        <v>747</v>
      </c>
      <c r="E488" s="133">
        <v>0</v>
      </c>
      <c r="F488" s="133">
        <v>0</v>
      </c>
      <c r="G488" s="133">
        <v>3403339</v>
      </c>
      <c r="H488" s="133">
        <v>3318724.4870000002</v>
      </c>
      <c r="I488" s="135">
        <v>97.513779467752101</v>
      </c>
      <c r="J488" s="133">
        <v>-84614.512999999803</v>
      </c>
      <c r="K488" s="133">
        <v>-84614.5</v>
      </c>
      <c r="L488" s="133">
        <v>0</v>
      </c>
      <c r="M488" s="133">
        <v>-1.29999998025596E-2</v>
      </c>
      <c r="N488" s="130"/>
      <c r="O488" s="125"/>
      <c r="P488" s="125"/>
    </row>
    <row r="489" spans="1:16" ht="14.25" customHeight="1" x14ac:dyDescent="0.2">
      <c r="A489" s="131"/>
      <c r="B489" s="131"/>
      <c r="C489" s="131" t="s">
        <v>244</v>
      </c>
      <c r="D489" s="132" t="s">
        <v>748</v>
      </c>
      <c r="E489" s="133">
        <v>0</v>
      </c>
      <c r="F489" s="133">
        <v>0</v>
      </c>
      <c r="G489" s="133">
        <v>100706.3</v>
      </c>
      <c r="H489" s="133">
        <v>100706.21434999999</v>
      </c>
      <c r="I489" s="135">
        <v>99.9999149507032</v>
      </c>
      <c r="J489" s="133">
        <v>-8.5650000008172397E-2</v>
      </c>
      <c r="K489" s="133">
        <v>-0.1</v>
      </c>
      <c r="L489" s="133">
        <v>0</v>
      </c>
      <c r="M489" s="133">
        <v>1.43499999918277E-2</v>
      </c>
      <c r="N489" s="130"/>
      <c r="O489" s="125"/>
      <c r="P489" s="125"/>
    </row>
    <row r="490" spans="1:16" ht="12.75" x14ac:dyDescent="0.2">
      <c r="A490" s="131"/>
      <c r="B490" s="131"/>
      <c r="C490" s="131" t="s">
        <v>241</v>
      </c>
      <c r="D490" s="132" t="s">
        <v>242</v>
      </c>
      <c r="E490" s="133">
        <v>0</v>
      </c>
      <c r="F490" s="133">
        <v>0</v>
      </c>
      <c r="G490" s="133">
        <v>4626463.2</v>
      </c>
      <c r="H490" s="133">
        <v>4621402.0290799998</v>
      </c>
      <c r="I490" s="135">
        <v>99.890603886787702</v>
      </c>
      <c r="J490" s="133">
        <v>-5061.1709199994802</v>
      </c>
      <c r="K490" s="133">
        <v>-5006.5</v>
      </c>
      <c r="L490" s="133">
        <v>0</v>
      </c>
      <c r="M490" s="133">
        <v>-54.670920000411598</v>
      </c>
      <c r="N490" s="130"/>
      <c r="O490" s="125"/>
      <c r="P490" s="125"/>
    </row>
    <row r="491" spans="1:16" ht="12.75" x14ac:dyDescent="0.2">
      <c r="A491" s="131"/>
      <c r="B491" s="131" t="s">
        <v>749</v>
      </c>
      <c r="C491" s="131"/>
      <c r="D491" s="132" t="s">
        <v>1475</v>
      </c>
      <c r="E491" s="133">
        <v>925959</v>
      </c>
      <c r="F491" s="133">
        <v>918786</v>
      </c>
      <c r="G491" s="133">
        <v>918786</v>
      </c>
      <c r="H491" s="133">
        <v>918786</v>
      </c>
      <c r="I491" s="135">
        <v>100</v>
      </c>
      <c r="J491" s="133">
        <v>0</v>
      </c>
      <c r="K491" s="133">
        <v>0</v>
      </c>
      <c r="L491" s="133">
        <v>0</v>
      </c>
      <c r="M491" s="133">
        <v>0</v>
      </c>
      <c r="N491" s="130"/>
      <c r="O491" s="125"/>
      <c r="P491" s="125"/>
    </row>
    <row r="492" spans="1:16" ht="12.75" x14ac:dyDescent="0.2">
      <c r="A492" s="131"/>
      <c r="B492" s="131" t="s">
        <v>750</v>
      </c>
      <c r="C492" s="131"/>
      <c r="D492" s="132" t="s">
        <v>751</v>
      </c>
      <c r="E492" s="133">
        <v>0</v>
      </c>
      <c r="F492" s="133">
        <v>2205231</v>
      </c>
      <c r="G492" s="133">
        <v>2115987</v>
      </c>
      <c r="H492" s="133">
        <v>2019919.5953599999</v>
      </c>
      <c r="I492" s="135">
        <v>95.459924629026602</v>
      </c>
      <c r="J492" s="133">
        <v>-96067.404639999804</v>
      </c>
      <c r="K492" s="133">
        <v>-48614.1</v>
      </c>
      <c r="L492" s="133">
        <v>0</v>
      </c>
      <c r="M492" s="133">
        <v>-47453.304640000097</v>
      </c>
      <c r="N492" s="130"/>
      <c r="O492" s="125"/>
      <c r="P492" s="125"/>
    </row>
    <row r="493" spans="1:16" ht="12.75" x14ac:dyDescent="0.2">
      <c r="A493" s="131"/>
      <c r="B493" s="131"/>
      <c r="C493" s="131" t="s">
        <v>438</v>
      </c>
      <c r="D493" s="132" t="s">
        <v>439</v>
      </c>
      <c r="E493" s="133">
        <v>0</v>
      </c>
      <c r="F493" s="133">
        <v>0</v>
      </c>
      <c r="G493" s="133">
        <v>1876005</v>
      </c>
      <c r="H493" s="133">
        <v>1784456.9</v>
      </c>
      <c r="I493" s="135">
        <v>95.120050319695295</v>
      </c>
      <c r="J493" s="133">
        <v>-91548.099999999904</v>
      </c>
      <c r="K493" s="133">
        <v>-48614.1</v>
      </c>
      <c r="L493" s="133">
        <v>0</v>
      </c>
      <c r="M493" s="133">
        <v>-42934.000000000102</v>
      </c>
      <c r="N493" s="130"/>
      <c r="O493" s="125"/>
      <c r="P493" s="125"/>
    </row>
    <row r="494" spans="1:16" ht="12.75" x14ac:dyDescent="0.2">
      <c r="A494" s="131"/>
      <c r="B494" s="131"/>
      <c r="C494" s="131" t="s">
        <v>752</v>
      </c>
      <c r="D494" s="132" t="s">
        <v>1222</v>
      </c>
      <c r="E494" s="133">
        <v>0</v>
      </c>
      <c r="F494" s="133">
        <v>0</v>
      </c>
      <c r="G494" s="133">
        <v>239982</v>
      </c>
      <c r="H494" s="133">
        <v>235462.69536000001</v>
      </c>
      <c r="I494" s="135">
        <v>98.116815161137097</v>
      </c>
      <c r="J494" s="133">
        <v>-4519.3046399999903</v>
      </c>
      <c r="K494" s="133">
        <v>0</v>
      </c>
      <c r="L494" s="133">
        <v>0</v>
      </c>
      <c r="M494" s="133">
        <v>-4519.3046399999903</v>
      </c>
      <c r="N494" s="130"/>
      <c r="O494" s="125"/>
      <c r="P494" s="125"/>
    </row>
    <row r="495" spans="1:16" ht="12.75" x14ac:dyDescent="0.2">
      <c r="A495" s="131"/>
      <c r="B495" s="131" t="s">
        <v>237</v>
      </c>
      <c r="C495" s="131"/>
      <c r="D495" s="132" t="s">
        <v>1203</v>
      </c>
      <c r="E495" s="133">
        <v>0</v>
      </c>
      <c r="F495" s="133">
        <v>0</v>
      </c>
      <c r="G495" s="133">
        <v>9283.1</v>
      </c>
      <c r="H495" s="133">
        <v>9283.0400000000009</v>
      </c>
      <c r="I495" s="135">
        <v>99.999353664185506</v>
      </c>
      <c r="J495" s="133">
        <v>-5.9999999999490697E-2</v>
      </c>
      <c r="K495" s="133">
        <v>-0.1</v>
      </c>
      <c r="L495" s="133">
        <v>0</v>
      </c>
      <c r="M495" s="133">
        <v>4.0000000000509302E-2</v>
      </c>
      <c r="N495" s="130"/>
      <c r="O495" s="125"/>
      <c r="P495" s="125"/>
    </row>
    <row r="496" spans="1:16" ht="14.25" customHeight="1" x14ac:dyDescent="0.2">
      <c r="A496" s="131"/>
      <c r="B496" s="131" t="s">
        <v>384</v>
      </c>
      <c r="C496" s="131"/>
      <c r="D496" s="132" t="s">
        <v>455</v>
      </c>
      <c r="E496" s="133">
        <v>10080658</v>
      </c>
      <c r="F496" s="133">
        <v>9484837</v>
      </c>
      <c r="G496" s="133">
        <v>0</v>
      </c>
      <c r="H496" s="133">
        <v>0</v>
      </c>
      <c r="I496" s="135">
        <v>0</v>
      </c>
      <c r="J496" s="133">
        <v>0</v>
      </c>
      <c r="K496" s="130"/>
      <c r="L496" s="130"/>
      <c r="M496" s="130"/>
      <c r="N496" s="130"/>
      <c r="O496" s="125"/>
      <c r="P496" s="125"/>
    </row>
    <row r="497" spans="1:16" ht="14.25" customHeight="1" x14ac:dyDescent="0.2">
      <c r="A497" s="131"/>
      <c r="B497" s="131" t="s">
        <v>300</v>
      </c>
      <c r="C497" s="131"/>
      <c r="D497" s="132" t="s">
        <v>358</v>
      </c>
      <c r="E497" s="133">
        <v>0</v>
      </c>
      <c r="F497" s="133">
        <v>0</v>
      </c>
      <c r="G497" s="133">
        <v>2429376</v>
      </c>
      <c r="H497" s="133">
        <v>2429375.09</v>
      </c>
      <c r="I497" s="135">
        <v>99.999962541821404</v>
      </c>
      <c r="J497" s="133">
        <v>-0.91000000014901195</v>
      </c>
      <c r="K497" s="133">
        <v>-0.9</v>
      </c>
      <c r="L497" s="133">
        <v>0</v>
      </c>
      <c r="M497" s="133">
        <v>-1.00000001490116E-2</v>
      </c>
      <c r="N497" s="130"/>
      <c r="O497" s="125"/>
      <c r="P497" s="125"/>
    </row>
    <row r="498" spans="1:16" ht="12.75" x14ac:dyDescent="0.2">
      <c r="A498" s="131"/>
      <c r="B498" s="131" t="s">
        <v>703</v>
      </c>
      <c r="C498" s="131"/>
      <c r="D498" s="132" t="s">
        <v>704</v>
      </c>
      <c r="E498" s="133">
        <v>0</v>
      </c>
      <c r="F498" s="133">
        <v>0</v>
      </c>
      <c r="G498" s="133">
        <v>7749.4</v>
      </c>
      <c r="H498" s="133">
        <v>7749.36</v>
      </c>
      <c r="I498" s="135">
        <v>99.999483831006302</v>
      </c>
      <c r="J498" s="133">
        <v>-3.9999999999963599E-2</v>
      </c>
      <c r="K498" s="130">
        <v>0</v>
      </c>
      <c r="L498" s="130">
        <v>0</v>
      </c>
      <c r="M498" s="130">
        <v>-3.9999999999963599E-2</v>
      </c>
      <c r="N498" s="130"/>
      <c r="O498" s="125"/>
      <c r="P498" s="125"/>
    </row>
    <row r="499" spans="1:16" ht="27" customHeight="1" x14ac:dyDescent="0.2">
      <c r="A499" s="131"/>
      <c r="B499" s="131" t="s">
        <v>387</v>
      </c>
      <c r="C499" s="131"/>
      <c r="D499" s="132" t="s">
        <v>1202</v>
      </c>
      <c r="E499" s="133">
        <v>0</v>
      </c>
      <c r="F499" s="133">
        <v>0</v>
      </c>
      <c r="G499" s="133">
        <v>6584</v>
      </c>
      <c r="H499" s="133">
        <v>6583.3137100000004</v>
      </c>
      <c r="I499" s="135">
        <v>99.9895763973269</v>
      </c>
      <c r="J499" s="133">
        <v>-0.68628999999964402</v>
      </c>
      <c r="K499" s="133">
        <v>-0.7</v>
      </c>
      <c r="L499" s="133">
        <v>0</v>
      </c>
      <c r="M499" s="133">
        <v>1.3710000000355599E-2</v>
      </c>
      <c r="N499" s="130"/>
      <c r="O499" s="125"/>
      <c r="P499" s="125"/>
    </row>
    <row r="500" spans="1:16" ht="12.75" x14ac:dyDescent="0.2">
      <c r="A500" s="131"/>
      <c r="B500" s="131" t="s">
        <v>359</v>
      </c>
      <c r="C500" s="131"/>
      <c r="D500" s="132" t="s">
        <v>753</v>
      </c>
      <c r="E500" s="133">
        <v>392546491</v>
      </c>
      <c r="F500" s="133">
        <v>393346771</v>
      </c>
      <c r="G500" s="133">
        <v>383277439</v>
      </c>
      <c r="H500" s="133">
        <v>383181306.14319003</v>
      </c>
      <c r="I500" s="135">
        <v>99.974918206231806</v>
      </c>
      <c r="J500" s="133">
        <v>-96132.856810033307</v>
      </c>
      <c r="K500" s="133">
        <v>-96132.7</v>
      </c>
      <c r="L500" s="133">
        <v>0</v>
      </c>
      <c r="M500" s="133">
        <v>-0.156810033338843</v>
      </c>
      <c r="N500" s="130"/>
      <c r="O500" s="125"/>
      <c r="P500" s="125"/>
    </row>
    <row r="501" spans="1:16" ht="14.25" customHeight="1" x14ac:dyDescent="0.2">
      <c r="A501" s="131"/>
      <c r="B501" s="131"/>
      <c r="C501" s="131" t="s">
        <v>264</v>
      </c>
      <c r="D501" s="132" t="s">
        <v>744</v>
      </c>
      <c r="E501" s="133">
        <v>0</v>
      </c>
      <c r="F501" s="133">
        <v>0</v>
      </c>
      <c r="G501" s="133">
        <v>311952174.80000001</v>
      </c>
      <c r="H501" s="133">
        <v>311869418.86778003</v>
      </c>
      <c r="I501" s="135">
        <v>99.973471596319797</v>
      </c>
      <c r="J501" s="133">
        <v>-82755.932220041796</v>
      </c>
      <c r="K501" s="133">
        <v>-82755.899999999994</v>
      </c>
      <c r="L501" s="133">
        <v>0</v>
      </c>
      <c r="M501" s="133">
        <v>-3.2219982153037598E-2</v>
      </c>
      <c r="N501" s="130"/>
      <c r="O501" s="125"/>
      <c r="P501" s="125"/>
    </row>
    <row r="502" spans="1:16" ht="27" customHeight="1" x14ac:dyDescent="0.2">
      <c r="A502" s="131"/>
      <c r="B502" s="131"/>
      <c r="C502" s="131" t="s">
        <v>237</v>
      </c>
      <c r="D502" s="132" t="s">
        <v>1309</v>
      </c>
      <c r="E502" s="133">
        <v>0</v>
      </c>
      <c r="F502" s="133">
        <v>0</v>
      </c>
      <c r="G502" s="133">
        <v>21086781.5</v>
      </c>
      <c r="H502" s="133">
        <v>21086781.453600001</v>
      </c>
      <c r="I502" s="135">
        <v>99.999999779956894</v>
      </c>
      <c r="J502" s="133">
        <v>-4.6399999409914003E-2</v>
      </c>
      <c r="K502" s="133">
        <v>0</v>
      </c>
      <c r="L502" s="133">
        <v>0</v>
      </c>
      <c r="M502" s="133">
        <v>-4.6399999409914003E-2</v>
      </c>
      <c r="N502" s="130"/>
      <c r="O502" s="125"/>
      <c r="P502" s="125"/>
    </row>
    <row r="503" spans="1:16" ht="27.75" customHeight="1" x14ac:dyDescent="0.2">
      <c r="A503" s="131"/>
      <c r="B503" s="131"/>
      <c r="C503" s="131" t="s">
        <v>409</v>
      </c>
      <c r="D503" s="132" t="s">
        <v>1380</v>
      </c>
      <c r="E503" s="133">
        <v>0</v>
      </c>
      <c r="F503" s="133">
        <v>0</v>
      </c>
      <c r="G503" s="133">
        <v>42569243.299999997</v>
      </c>
      <c r="H503" s="133">
        <v>42569243.288390003</v>
      </c>
      <c r="I503" s="135">
        <v>99.999999972726798</v>
      </c>
      <c r="J503" s="133">
        <v>-1.1609993875026699E-2</v>
      </c>
      <c r="K503" s="133">
        <v>0</v>
      </c>
      <c r="L503" s="133">
        <v>0</v>
      </c>
      <c r="M503" s="133">
        <v>-1.1609993875026699E-2</v>
      </c>
      <c r="N503" s="130"/>
      <c r="O503" s="125"/>
      <c r="P503" s="125"/>
    </row>
    <row r="504" spans="1:16" ht="13.5" customHeight="1" x14ac:dyDescent="0.2">
      <c r="A504" s="131"/>
      <c r="B504" s="131"/>
      <c r="C504" s="131" t="s">
        <v>363</v>
      </c>
      <c r="D504" s="132" t="s">
        <v>755</v>
      </c>
      <c r="E504" s="133">
        <v>0</v>
      </c>
      <c r="F504" s="133">
        <v>0</v>
      </c>
      <c r="G504" s="133">
        <v>152203</v>
      </c>
      <c r="H504" s="133">
        <v>152203</v>
      </c>
      <c r="I504" s="135">
        <v>100</v>
      </c>
      <c r="J504" s="133">
        <v>0</v>
      </c>
      <c r="K504" s="133">
        <v>0</v>
      </c>
      <c r="L504" s="133">
        <v>0</v>
      </c>
      <c r="M504" s="133">
        <v>0</v>
      </c>
      <c r="N504" s="130"/>
      <c r="O504" s="125"/>
      <c r="P504" s="125"/>
    </row>
    <row r="505" spans="1:16" ht="12.75" x14ac:dyDescent="0.2">
      <c r="A505" s="131"/>
      <c r="B505" s="131"/>
      <c r="C505" s="131" t="s">
        <v>294</v>
      </c>
      <c r="D505" s="132" t="s">
        <v>1223</v>
      </c>
      <c r="E505" s="133">
        <v>0</v>
      </c>
      <c r="F505" s="133">
        <v>0</v>
      </c>
      <c r="G505" s="133">
        <v>220587</v>
      </c>
      <c r="H505" s="133">
        <v>220587</v>
      </c>
      <c r="I505" s="135">
        <v>100</v>
      </c>
      <c r="J505" s="133">
        <v>0</v>
      </c>
      <c r="K505" s="133">
        <v>0</v>
      </c>
      <c r="L505" s="133">
        <v>0</v>
      </c>
      <c r="M505" s="133">
        <v>0</v>
      </c>
      <c r="N505" s="130"/>
      <c r="O505" s="125"/>
      <c r="P505" s="125"/>
    </row>
    <row r="506" spans="1:16" ht="15" customHeight="1" x14ac:dyDescent="0.2">
      <c r="A506" s="131"/>
      <c r="B506" s="131"/>
      <c r="C506" s="131" t="s">
        <v>316</v>
      </c>
      <c r="D506" s="132" t="s">
        <v>756</v>
      </c>
      <c r="E506" s="133">
        <v>0</v>
      </c>
      <c r="F506" s="133">
        <v>0</v>
      </c>
      <c r="G506" s="133">
        <v>241858</v>
      </c>
      <c r="H506" s="133">
        <v>241857.848</v>
      </c>
      <c r="I506" s="135">
        <v>99.999937153205593</v>
      </c>
      <c r="J506" s="133">
        <v>-0.15200000000186301</v>
      </c>
      <c r="K506" s="133">
        <v>-0.2</v>
      </c>
      <c r="L506" s="133">
        <v>0</v>
      </c>
      <c r="M506" s="133">
        <v>4.7999999998137401E-2</v>
      </c>
      <c r="N506" s="130"/>
      <c r="O506" s="125"/>
      <c r="P506" s="125"/>
    </row>
    <row r="507" spans="1:16" ht="12.75" x14ac:dyDescent="0.2">
      <c r="A507" s="131"/>
      <c r="B507" s="131"/>
      <c r="C507" s="131" t="s">
        <v>320</v>
      </c>
      <c r="D507" s="132" t="s">
        <v>757</v>
      </c>
      <c r="E507" s="133">
        <v>0</v>
      </c>
      <c r="F507" s="133">
        <v>0</v>
      </c>
      <c r="G507" s="133">
        <v>192026</v>
      </c>
      <c r="H507" s="133">
        <v>192026</v>
      </c>
      <c r="I507" s="135">
        <v>100</v>
      </c>
      <c r="J507" s="133">
        <v>0</v>
      </c>
      <c r="K507" s="133">
        <v>0</v>
      </c>
      <c r="L507" s="133">
        <v>0</v>
      </c>
      <c r="M507" s="133">
        <v>0</v>
      </c>
      <c r="N507" s="130"/>
      <c r="O507" s="125"/>
      <c r="P507" s="125"/>
    </row>
    <row r="508" spans="1:16" ht="12.75" x14ac:dyDescent="0.2">
      <c r="A508" s="131"/>
      <c r="B508" s="131"/>
      <c r="C508" s="131" t="s">
        <v>329</v>
      </c>
      <c r="D508" s="132" t="s">
        <v>728</v>
      </c>
      <c r="E508" s="133">
        <v>0</v>
      </c>
      <c r="F508" s="133">
        <v>0</v>
      </c>
      <c r="G508" s="133">
        <v>2023997</v>
      </c>
      <c r="H508" s="133">
        <v>2023997</v>
      </c>
      <c r="I508" s="135">
        <v>100</v>
      </c>
      <c r="J508" s="133">
        <v>0</v>
      </c>
      <c r="K508" s="133">
        <v>0</v>
      </c>
      <c r="L508" s="133">
        <v>0</v>
      </c>
      <c r="M508" s="133">
        <v>0</v>
      </c>
      <c r="N508" s="130"/>
      <c r="O508" s="125"/>
      <c r="P508" s="125"/>
    </row>
    <row r="509" spans="1:16" ht="12.75" x14ac:dyDescent="0.2">
      <c r="A509" s="131"/>
      <c r="B509" s="131"/>
      <c r="C509" s="131" t="s">
        <v>630</v>
      </c>
      <c r="D509" s="132" t="s">
        <v>758</v>
      </c>
      <c r="E509" s="133">
        <v>0</v>
      </c>
      <c r="F509" s="133">
        <v>0</v>
      </c>
      <c r="G509" s="133">
        <v>1107657.2</v>
      </c>
      <c r="H509" s="133">
        <v>1107657.19145</v>
      </c>
      <c r="I509" s="135">
        <v>99.999999228100506</v>
      </c>
      <c r="J509" s="133">
        <v>-8.5499999113380892E-3</v>
      </c>
      <c r="K509" s="133">
        <v>0</v>
      </c>
      <c r="L509" s="133">
        <v>0</v>
      </c>
      <c r="M509" s="133">
        <v>-8.5499999113380892E-3</v>
      </c>
      <c r="N509" s="130"/>
      <c r="O509" s="125"/>
      <c r="P509" s="125"/>
    </row>
    <row r="510" spans="1:16" ht="15" customHeight="1" x14ac:dyDescent="0.2">
      <c r="A510" s="131"/>
      <c r="B510" s="131"/>
      <c r="C510" s="131" t="s">
        <v>246</v>
      </c>
      <c r="D510" s="132" t="s">
        <v>759</v>
      </c>
      <c r="E510" s="133">
        <v>0</v>
      </c>
      <c r="F510" s="133">
        <v>0</v>
      </c>
      <c r="G510" s="133">
        <v>39961</v>
      </c>
      <c r="H510" s="133">
        <v>39960.999989999997</v>
      </c>
      <c r="I510" s="135">
        <v>99.999999974975594</v>
      </c>
      <c r="J510" s="133">
        <v>-1.0000003385357599E-5</v>
      </c>
      <c r="K510" s="133">
        <v>0</v>
      </c>
      <c r="L510" s="133">
        <v>0</v>
      </c>
      <c r="M510" s="133">
        <v>-1.0000003385357599E-5</v>
      </c>
      <c r="N510" s="130"/>
      <c r="O510" s="125"/>
      <c r="P510" s="125"/>
    </row>
    <row r="511" spans="1:16" ht="13.5" customHeight="1" x14ac:dyDescent="0.2">
      <c r="A511" s="131"/>
      <c r="B511" s="131"/>
      <c r="C511" s="131" t="s">
        <v>248</v>
      </c>
      <c r="D511" s="132" t="s">
        <v>760</v>
      </c>
      <c r="E511" s="133">
        <v>0</v>
      </c>
      <c r="F511" s="133">
        <v>0</v>
      </c>
      <c r="G511" s="133">
        <v>523102.6</v>
      </c>
      <c r="H511" s="133">
        <v>523102.36063000001</v>
      </c>
      <c r="I511" s="135">
        <v>99.999954240334503</v>
      </c>
      <c r="J511" s="133">
        <v>-0.23936999996658401</v>
      </c>
      <c r="K511" s="133">
        <v>-0.2</v>
      </c>
      <c r="L511" s="133">
        <v>0</v>
      </c>
      <c r="M511" s="133">
        <v>-3.93699999665841E-2</v>
      </c>
      <c r="N511" s="130"/>
      <c r="O511" s="125"/>
      <c r="P511" s="125"/>
    </row>
    <row r="512" spans="1:16" ht="26.25" customHeight="1" x14ac:dyDescent="0.2">
      <c r="A512" s="131"/>
      <c r="B512" s="131"/>
      <c r="C512" s="131" t="s">
        <v>396</v>
      </c>
      <c r="D512" s="132" t="s">
        <v>1480</v>
      </c>
      <c r="E512" s="133">
        <v>0</v>
      </c>
      <c r="F512" s="133">
        <v>0</v>
      </c>
      <c r="G512" s="133">
        <v>56826</v>
      </c>
      <c r="H512" s="133">
        <v>56825.999989999997</v>
      </c>
      <c r="I512" s="135">
        <v>99.9999999824024</v>
      </c>
      <c r="J512" s="133">
        <v>-1.0000003385357599E-5</v>
      </c>
      <c r="K512" s="133">
        <v>0</v>
      </c>
      <c r="L512" s="133">
        <v>0</v>
      </c>
      <c r="M512" s="133">
        <v>-1.0000003385357599E-5</v>
      </c>
      <c r="N512" s="130"/>
      <c r="O512" s="125"/>
      <c r="P512" s="125"/>
    </row>
    <row r="513" spans="1:16" ht="24" customHeight="1" x14ac:dyDescent="0.2">
      <c r="A513" s="131"/>
      <c r="B513" s="131"/>
      <c r="C513" s="131" t="s">
        <v>762</v>
      </c>
      <c r="D513" s="132" t="s">
        <v>1310</v>
      </c>
      <c r="E513" s="133">
        <v>0</v>
      </c>
      <c r="F513" s="133">
        <v>0</v>
      </c>
      <c r="G513" s="133">
        <v>826110.2</v>
      </c>
      <c r="H513" s="133">
        <v>812733.75800000003</v>
      </c>
      <c r="I513" s="135">
        <v>98.380792054135199</v>
      </c>
      <c r="J513" s="133">
        <v>-13376.441999999901</v>
      </c>
      <c r="K513" s="133">
        <v>-13376.4</v>
      </c>
      <c r="L513" s="133">
        <v>0</v>
      </c>
      <c r="M513" s="133">
        <v>-4.1999999923064003E-2</v>
      </c>
      <c r="N513" s="130"/>
      <c r="O513" s="125"/>
      <c r="P513" s="125"/>
    </row>
    <row r="514" spans="1:16" ht="26.25" customHeight="1" x14ac:dyDescent="0.2">
      <c r="A514" s="131"/>
      <c r="B514" s="131"/>
      <c r="C514" s="131" t="s">
        <v>637</v>
      </c>
      <c r="D514" s="132" t="s">
        <v>1481</v>
      </c>
      <c r="E514" s="133">
        <v>0</v>
      </c>
      <c r="F514" s="133">
        <v>0</v>
      </c>
      <c r="G514" s="133">
        <v>2262360</v>
      </c>
      <c r="H514" s="133">
        <v>2262360</v>
      </c>
      <c r="I514" s="135">
        <v>100</v>
      </c>
      <c r="J514" s="133">
        <v>0</v>
      </c>
      <c r="K514" s="133">
        <v>0</v>
      </c>
      <c r="L514" s="133">
        <v>0</v>
      </c>
      <c r="M514" s="133">
        <v>0</v>
      </c>
      <c r="N514" s="130"/>
      <c r="O514" s="125"/>
      <c r="P514" s="125"/>
    </row>
    <row r="515" spans="1:16" ht="27" customHeight="1" x14ac:dyDescent="0.2">
      <c r="A515" s="131"/>
      <c r="B515" s="131"/>
      <c r="C515" s="131" t="s">
        <v>302</v>
      </c>
      <c r="D515" s="132" t="s">
        <v>1482</v>
      </c>
      <c r="E515" s="133">
        <v>0</v>
      </c>
      <c r="F515" s="133">
        <v>0</v>
      </c>
      <c r="G515" s="133">
        <v>22551.4</v>
      </c>
      <c r="H515" s="133">
        <v>22551.375359999998</v>
      </c>
      <c r="I515" s="135">
        <v>99.999890738490706</v>
      </c>
      <c r="J515" s="133">
        <v>-2.4640000003273599E-2</v>
      </c>
      <c r="K515" s="133">
        <v>0</v>
      </c>
      <c r="L515" s="133">
        <v>0</v>
      </c>
      <c r="M515" s="133">
        <v>-2.4640000003273599E-2</v>
      </c>
      <c r="N515" s="130"/>
      <c r="O515" s="125"/>
      <c r="P515" s="125"/>
    </row>
    <row r="516" spans="1:16" ht="12.75" x14ac:dyDescent="0.2">
      <c r="A516" s="131"/>
      <c r="B516" s="131" t="s">
        <v>419</v>
      </c>
      <c r="C516" s="131"/>
      <c r="D516" s="132" t="s">
        <v>456</v>
      </c>
      <c r="E516" s="133">
        <v>146688239</v>
      </c>
      <c r="F516" s="133">
        <v>148995308</v>
      </c>
      <c r="G516" s="133">
        <v>122637437</v>
      </c>
      <c r="H516" s="133">
        <v>122319374.36754</v>
      </c>
      <c r="I516" s="135">
        <v>99.740648010721202</v>
      </c>
      <c r="J516" s="133">
        <v>-318062.63245999801</v>
      </c>
      <c r="K516" s="133">
        <v>-240510.4</v>
      </c>
      <c r="L516" s="133">
        <v>0</v>
      </c>
      <c r="M516" s="133">
        <v>-77552.232459998093</v>
      </c>
      <c r="N516" s="130"/>
      <c r="O516" s="125"/>
      <c r="P516" s="125"/>
    </row>
    <row r="517" spans="1:16" ht="12.75" x14ac:dyDescent="0.2">
      <c r="A517" s="131"/>
      <c r="B517" s="131"/>
      <c r="C517" s="131" t="s">
        <v>264</v>
      </c>
      <c r="D517" s="132" t="s">
        <v>457</v>
      </c>
      <c r="E517" s="133">
        <v>0</v>
      </c>
      <c r="F517" s="133">
        <v>0</v>
      </c>
      <c r="G517" s="133">
        <v>507279</v>
      </c>
      <c r="H517" s="133">
        <v>506080.16456</v>
      </c>
      <c r="I517" s="135">
        <v>99.763673355293605</v>
      </c>
      <c r="J517" s="133">
        <v>-1198.8354400000001</v>
      </c>
      <c r="K517" s="133">
        <v>-1198.8</v>
      </c>
      <c r="L517" s="133">
        <v>0</v>
      </c>
      <c r="M517" s="133">
        <v>-3.5439999995105602E-2</v>
      </c>
      <c r="N517" s="130"/>
      <c r="O517" s="125"/>
      <c r="P517" s="125"/>
    </row>
    <row r="518" spans="1:16" ht="14.25" customHeight="1" x14ac:dyDescent="0.2">
      <c r="A518" s="131"/>
      <c r="B518" s="131"/>
      <c r="C518" s="131" t="s">
        <v>237</v>
      </c>
      <c r="D518" s="132" t="s">
        <v>460</v>
      </c>
      <c r="E518" s="133">
        <v>0</v>
      </c>
      <c r="F518" s="133">
        <v>0</v>
      </c>
      <c r="G518" s="133">
        <v>45883679.899999999</v>
      </c>
      <c r="H518" s="133">
        <v>45788162.240780003</v>
      </c>
      <c r="I518" s="135">
        <v>99.791826506879602</v>
      </c>
      <c r="J518" s="133">
        <v>-95517.659219995097</v>
      </c>
      <c r="K518" s="133">
        <v>-18895.599999999999</v>
      </c>
      <c r="L518" s="133">
        <v>0</v>
      </c>
      <c r="M518" s="133">
        <v>-76622.059219995106</v>
      </c>
      <c r="N518" s="130"/>
      <c r="O518" s="125"/>
      <c r="P518" s="125"/>
    </row>
    <row r="519" spans="1:16" ht="12.75" x14ac:dyDescent="0.2">
      <c r="A519" s="131"/>
      <c r="B519" s="131"/>
      <c r="C519" s="131" t="s">
        <v>409</v>
      </c>
      <c r="D519" s="132" t="s">
        <v>461</v>
      </c>
      <c r="E519" s="133">
        <v>0</v>
      </c>
      <c r="F519" s="133">
        <v>0</v>
      </c>
      <c r="G519" s="133">
        <v>51184396</v>
      </c>
      <c r="H519" s="133">
        <v>51077248.951930001</v>
      </c>
      <c r="I519" s="135">
        <v>99.790664623511404</v>
      </c>
      <c r="J519" s="133">
        <v>-107147.048069999</v>
      </c>
      <c r="K519" s="133">
        <v>-106217</v>
      </c>
      <c r="L519" s="133">
        <v>0</v>
      </c>
      <c r="M519" s="133">
        <v>-930.04806999862205</v>
      </c>
      <c r="N519" s="130"/>
      <c r="O519" s="125"/>
      <c r="P519" s="125"/>
    </row>
    <row r="520" spans="1:16" ht="12.75" x14ac:dyDescent="0.2">
      <c r="A520" s="131"/>
      <c r="B520" s="131"/>
      <c r="C520" s="131" t="s">
        <v>363</v>
      </c>
      <c r="D520" s="132" t="s">
        <v>462</v>
      </c>
      <c r="E520" s="133">
        <v>0</v>
      </c>
      <c r="F520" s="133">
        <v>0</v>
      </c>
      <c r="G520" s="133">
        <v>2274397</v>
      </c>
      <c r="H520" s="133">
        <v>2274397</v>
      </c>
      <c r="I520" s="135">
        <v>100</v>
      </c>
      <c r="J520" s="133">
        <v>0</v>
      </c>
      <c r="K520" s="133">
        <v>0</v>
      </c>
      <c r="L520" s="133">
        <v>0</v>
      </c>
      <c r="M520" s="133">
        <v>0</v>
      </c>
      <c r="N520" s="130"/>
      <c r="O520" s="125"/>
      <c r="P520" s="125"/>
    </row>
    <row r="521" spans="1:16" ht="12.75" x14ac:dyDescent="0.2">
      <c r="A521" s="131"/>
      <c r="B521" s="131"/>
      <c r="C521" s="131" t="s">
        <v>294</v>
      </c>
      <c r="D521" s="132" t="s">
        <v>463</v>
      </c>
      <c r="E521" s="133">
        <v>0</v>
      </c>
      <c r="F521" s="133">
        <v>0</v>
      </c>
      <c r="G521" s="133">
        <v>758760</v>
      </c>
      <c r="H521" s="133">
        <v>644946</v>
      </c>
      <c r="I521" s="135">
        <v>85</v>
      </c>
      <c r="J521" s="133">
        <v>-113814</v>
      </c>
      <c r="K521" s="133">
        <v>-113814</v>
      </c>
      <c r="L521" s="133">
        <v>0</v>
      </c>
      <c r="M521" s="133">
        <v>0</v>
      </c>
      <c r="N521" s="130"/>
      <c r="O521" s="125"/>
      <c r="P521" s="125"/>
    </row>
    <row r="522" spans="1:16" ht="14.25" customHeight="1" x14ac:dyDescent="0.2">
      <c r="A522" s="131"/>
      <c r="B522" s="131"/>
      <c r="C522" s="131" t="s">
        <v>305</v>
      </c>
      <c r="D522" s="132" t="s">
        <v>464</v>
      </c>
      <c r="E522" s="133">
        <v>0</v>
      </c>
      <c r="F522" s="133">
        <v>0</v>
      </c>
      <c r="G522" s="133">
        <v>257287</v>
      </c>
      <c r="H522" s="133">
        <v>257287</v>
      </c>
      <c r="I522" s="135">
        <v>100</v>
      </c>
      <c r="J522" s="133">
        <v>0</v>
      </c>
      <c r="K522" s="133">
        <v>0</v>
      </c>
      <c r="L522" s="133">
        <v>0</v>
      </c>
      <c r="M522" s="133">
        <v>0</v>
      </c>
      <c r="N522" s="130"/>
      <c r="O522" s="125"/>
      <c r="P522" s="125"/>
    </row>
    <row r="523" spans="1:16" ht="13.5" customHeight="1" x14ac:dyDescent="0.2">
      <c r="A523" s="131"/>
      <c r="B523" s="131"/>
      <c r="C523" s="131" t="s">
        <v>296</v>
      </c>
      <c r="D523" s="132" t="s">
        <v>465</v>
      </c>
      <c r="E523" s="133">
        <v>0</v>
      </c>
      <c r="F523" s="133">
        <v>0</v>
      </c>
      <c r="G523" s="133">
        <v>16751142</v>
      </c>
      <c r="H523" s="133">
        <v>16751141.406570001</v>
      </c>
      <c r="I523" s="135">
        <v>99.9999964573759</v>
      </c>
      <c r="J523" s="133">
        <v>-0.59342999942600705</v>
      </c>
      <c r="K523" s="133">
        <v>-0.6</v>
      </c>
      <c r="L523" s="133">
        <v>0</v>
      </c>
      <c r="M523" s="133">
        <v>6.5700005739927096E-3</v>
      </c>
      <c r="N523" s="130"/>
      <c r="O523" s="125"/>
      <c r="P523" s="125"/>
    </row>
    <row r="524" spans="1:16" ht="12.75" customHeight="1" x14ac:dyDescent="0.2">
      <c r="A524" s="131"/>
      <c r="B524" s="131"/>
      <c r="C524" s="131" t="s">
        <v>316</v>
      </c>
      <c r="D524" s="132" t="s">
        <v>466</v>
      </c>
      <c r="E524" s="133">
        <v>0</v>
      </c>
      <c r="F524" s="133">
        <v>0</v>
      </c>
      <c r="G524" s="133">
        <v>55618</v>
      </c>
      <c r="H524" s="133">
        <v>55617.135719999998</v>
      </c>
      <c r="I524" s="135">
        <v>99.998446042648098</v>
      </c>
      <c r="J524" s="133">
        <v>-0.86428000000159999</v>
      </c>
      <c r="K524" s="133">
        <v>-0.9</v>
      </c>
      <c r="L524" s="133">
        <v>0</v>
      </c>
      <c r="M524" s="133">
        <v>3.5719999998400503E-2</v>
      </c>
      <c r="N524" s="130"/>
      <c r="O524" s="125"/>
      <c r="P524" s="125"/>
    </row>
    <row r="525" spans="1:16" ht="13.5" customHeight="1" x14ac:dyDescent="0.2">
      <c r="A525" s="131"/>
      <c r="B525" s="131"/>
      <c r="C525" s="131" t="s">
        <v>320</v>
      </c>
      <c r="D525" s="132" t="s">
        <v>467</v>
      </c>
      <c r="E525" s="133">
        <v>0</v>
      </c>
      <c r="F525" s="133">
        <v>0</v>
      </c>
      <c r="G525" s="133">
        <v>291438</v>
      </c>
      <c r="H525" s="133">
        <v>291438</v>
      </c>
      <c r="I525" s="135">
        <v>100</v>
      </c>
      <c r="J525" s="133">
        <v>0</v>
      </c>
      <c r="K525" s="133">
        <v>0</v>
      </c>
      <c r="L525" s="133">
        <v>0</v>
      </c>
      <c r="M525" s="133">
        <v>0</v>
      </c>
      <c r="N525" s="130"/>
      <c r="O525" s="125"/>
      <c r="P525" s="125"/>
    </row>
    <row r="526" spans="1:16" ht="12.75" x14ac:dyDescent="0.2">
      <c r="A526" s="131"/>
      <c r="B526" s="131"/>
      <c r="C526" s="131" t="s">
        <v>329</v>
      </c>
      <c r="D526" s="132" t="s">
        <v>468</v>
      </c>
      <c r="E526" s="133">
        <v>0</v>
      </c>
      <c r="F526" s="133">
        <v>0</v>
      </c>
      <c r="G526" s="133">
        <v>1605726</v>
      </c>
      <c r="H526" s="133">
        <v>1605724.9503899999</v>
      </c>
      <c r="I526" s="135">
        <v>99.999934633306097</v>
      </c>
      <c r="J526" s="133">
        <v>-1.0496100001037101</v>
      </c>
      <c r="K526" s="133">
        <v>-1</v>
      </c>
      <c r="L526" s="133">
        <v>0</v>
      </c>
      <c r="M526" s="133">
        <v>-4.9610000103712103E-2</v>
      </c>
      <c r="N526" s="130"/>
      <c r="O526" s="125"/>
      <c r="P526" s="125"/>
    </row>
    <row r="527" spans="1:16" ht="14.25" customHeight="1" x14ac:dyDescent="0.2">
      <c r="A527" s="131"/>
      <c r="B527" s="131"/>
      <c r="C527" s="131" t="s">
        <v>471</v>
      </c>
      <c r="D527" s="132" t="s">
        <v>472</v>
      </c>
      <c r="E527" s="133">
        <v>0</v>
      </c>
      <c r="F527" s="133">
        <v>0</v>
      </c>
      <c r="G527" s="133">
        <v>2919065.1</v>
      </c>
      <c r="H527" s="133">
        <v>2919065.0631800001</v>
      </c>
      <c r="I527" s="135">
        <v>99.999998738637203</v>
      </c>
      <c r="J527" s="133">
        <v>-3.6820000037550898E-2</v>
      </c>
      <c r="K527" s="133">
        <v>0</v>
      </c>
      <c r="L527" s="133">
        <v>0</v>
      </c>
      <c r="M527" s="133">
        <v>-3.6820000037550898E-2</v>
      </c>
      <c r="N527" s="130"/>
      <c r="O527" s="125"/>
      <c r="P527" s="125"/>
    </row>
    <row r="528" spans="1:16" ht="12.75" x14ac:dyDescent="0.2">
      <c r="A528" s="131"/>
      <c r="B528" s="131"/>
      <c r="C528" s="131" t="s">
        <v>473</v>
      </c>
      <c r="D528" s="132" t="s">
        <v>474</v>
      </c>
      <c r="E528" s="133">
        <v>0</v>
      </c>
      <c r="F528" s="133">
        <v>0</v>
      </c>
      <c r="G528" s="133">
        <v>148649</v>
      </c>
      <c r="H528" s="133">
        <v>148266.45441000001</v>
      </c>
      <c r="I528" s="135">
        <v>99.742651756823093</v>
      </c>
      <c r="J528" s="133">
        <v>-382.54558999999398</v>
      </c>
      <c r="K528" s="133">
        <v>-382.5</v>
      </c>
      <c r="L528" s="133">
        <v>0</v>
      </c>
      <c r="M528" s="133">
        <v>-4.5589999994263102E-2</v>
      </c>
      <c r="N528" s="130"/>
      <c r="O528" s="125"/>
      <c r="P528" s="125"/>
    </row>
    <row r="529" spans="1:16" ht="13.5" customHeight="1" x14ac:dyDescent="0.2">
      <c r="A529" s="131"/>
      <c r="B529" s="131" t="s">
        <v>871</v>
      </c>
      <c r="C529" s="131"/>
      <c r="D529" s="132" t="s">
        <v>872</v>
      </c>
      <c r="E529" s="133">
        <v>1734375</v>
      </c>
      <c r="F529" s="133">
        <v>2123553</v>
      </c>
      <c r="G529" s="133">
        <v>2092865</v>
      </c>
      <c r="H529" s="133">
        <v>2071254.27541</v>
      </c>
      <c r="I529" s="135">
        <v>98.967409527609306</v>
      </c>
      <c r="J529" s="133">
        <v>-21610.724590000002</v>
      </c>
      <c r="K529" s="133">
        <v>-21610.7</v>
      </c>
      <c r="L529" s="133">
        <v>0</v>
      </c>
      <c r="M529" s="133">
        <v>-2.4589999997260699E-2</v>
      </c>
      <c r="N529" s="130"/>
      <c r="O529" s="125"/>
      <c r="P529" s="125"/>
    </row>
    <row r="530" spans="1:16" ht="12.75" x14ac:dyDescent="0.2">
      <c r="A530" s="131"/>
      <c r="B530" s="131"/>
      <c r="C530" s="131" t="s">
        <v>264</v>
      </c>
      <c r="D530" s="132" t="s">
        <v>873</v>
      </c>
      <c r="E530" s="133">
        <v>0</v>
      </c>
      <c r="F530" s="133">
        <v>0</v>
      </c>
      <c r="G530" s="133">
        <v>36851</v>
      </c>
      <c r="H530" s="133">
        <v>36851</v>
      </c>
      <c r="I530" s="135">
        <v>100</v>
      </c>
      <c r="J530" s="133">
        <v>0</v>
      </c>
      <c r="K530" s="133">
        <v>0</v>
      </c>
      <c r="L530" s="133">
        <v>0</v>
      </c>
      <c r="M530" s="133">
        <v>0</v>
      </c>
      <c r="N530" s="130"/>
      <c r="O530" s="125"/>
      <c r="P530" s="125"/>
    </row>
    <row r="531" spans="1:16" ht="15" customHeight="1" x14ac:dyDescent="0.2">
      <c r="A531" s="131"/>
      <c r="B531" s="131"/>
      <c r="C531" s="131" t="s">
        <v>237</v>
      </c>
      <c r="D531" s="132" t="s">
        <v>874</v>
      </c>
      <c r="E531" s="133">
        <v>0</v>
      </c>
      <c r="F531" s="133">
        <v>0</v>
      </c>
      <c r="G531" s="133">
        <v>2056014</v>
      </c>
      <c r="H531" s="133">
        <v>2034403.27541</v>
      </c>
      <c r="I531" s="135">
        <v>98.948901875668199</v>
      </c>
      <c r="J531" s="133">
        <v>-21610.724590000002</v>
      </c>
      <c r="K531" s="133">
        <v>-21610.7</v>
      </c>
      <c r="L531" s="133">
        <v>0</v>
      </c>
      <c r="M531" s="133">
        <v>-2.4589999997260699E-2</v>
      </c>
      <c r="N531" s="130"/>
      <c r="O531" s="125"/>
      <c r="P531" s="125"/>
    </row>
    <row r="532" spans="1:16" ht="12.75" x14ac:dyDescent="0.2">
      <c r="A532" s="131"/>
      <c r="B532" s="131" t="s">
        <v>764</v>
      </c>
      <c r="C532" s="131"/>
      <c r="D532" s="132" t="s">
        <v>765</v>
      </c>
      <c r="E532" s="133">
        <v>816768</v>
      </c>
      <c r="F532" s="133">
        <v>1205867</v>
      </c>
      <c r="G532" s="133">
        <v>766050</v>
      </c>
      <c r="H532" s="133">
        <v>766049.62983999995</v>
      </c>
      <c r="I532" s="135">
        <v>99.9999516793943</v>
      </c>
      <c r="J532" s="133">
        <v>-0.370160000049509</v>
      </c>
      <c r="K532" s="133">
        <v>-0.4</v>
      </c>
      <c r="L532" s="133">
        <v>0</v>
      </c>
      <c r="M532" s="133">
        <v>2.98399999504909E-2</v>
      </c>
      <c r="N532" s="130"/>
      <c r="O532" s="125"/>
      <c r="P532" s="125"/>
    </row>
    <row r="533" spans="1:16" ht="12" customHeight="1" x14ac:dyDescent="0.2">
      <c r="A533" s="131"/>
      <c r="B533" s="131"/>
      <c r="C533" s="131" t="s">
        <v>264</v>
      </c>
      <c r="D533" s="132" t="s">
        <v>1225</v>
      </c>
      <c r="E533" s="133">
        <v>0</v>
      </c>
      <c r="F533" s="133">
        <v>0</v>
      </c>
      <c r="G533" s="133">
        <v>704480.1</v>
      </c>
      <c r="H533" s="133">
        <v>704480.08583999996</v>
      </c>
      <c r="I533" s="135">
        <v>99.999997990007103</v>
      </c>
      <c r="J533" s="133">
        <v>-1.41600000206381E-2</v>
      </c>
      <c r="K533" s="133">
        <v>0</v>
      </c>
      <c r="L533" s="133">
        <v>0</v>
      </c>
      <c r="M533" s="133">
        <v>-1.41600000206381E-2</v>
      </c>
      <c r="N533" s="130"/>
      <c r="O533" s="125"/>
      <c r="P533" s="125"/>
    </row>
    <row r="534" spans="1:16" ht="12.75" x14ac:dyDescent="0.2">
      <c r="A534" s="131"/>
      <c r="B534" s="131"/>
      <c r="C534" s="131" t="s">
        <v>237</v>
      </c>
      <c r="D534" s="132" t="s">
        <v>766</v>
      </c>
      <c r="E534" s="133">
        <v>0</v>
      </c>
      <c r="F534" s="133">
        <v>0</v>
      </c>
      <c r="G534" s="133">
        <v>61569.9</v>
      </c>
      <c r="H534" s="133">
        <v>61569.544000000002</v>
      </c>
      <c r="I534" s="135">
        <v>99.999421795390305</v>
      </c>
      <c r="J534" s="133">
        <v>-0.355999999999767</v>
      </c>
      <c r="K534" s="133">
        <v>-0.4</v>
      </c>
      <c r="L534" s="133">
        <v>0</v>
      </c>
      <c r="M534" s="133">
        <v>4.4000000000232901E-2</v>
      </c>
      <c r="N534" s="130"/>
      <c r="O534" s="125"/>
      <c r="P534" s="125"/>
    </row>
    <row r="535" spans="1:16" ht="14.25" customHeight="1" x14ac:dyDescent="0.2">
      <c r="A535" s="131"/>
      <c r="B535" s="131" t="s">
        <v>767</v>
      </c>
      <c r="C535" s="131"/>
      <c r="D535" s="132" t="s">
        <v>768</v>
      </c>
      <c r="E535" s="133">
        <v>42487</v>
      </c>
      <c r="F535" s="133">
        <v>42487</v>
      </c>
      <c r="G535" s="133">
        <v>42443</v>
      </c>
      <c r="H535" s="133">
        <v>42442.667999999998</v>
      </c>
      <c r="I535" s="135">
        <v>99.999217774426896</v>
      </c>
      <c r="J535" s="133">
        <v>-0.33200000000215402</v>
      </c>
      <c r="K535" s="133">
        <v>-0.3</v>
      </c>
      <c r="L535" s="133">
        <v>0</v>
      </c>
      <c r="M535" s="133">
        <v>-3.2000000002153701E-2</v>
      </c>
      <c r="N535" s="130"/>
      <c r="O535" s="125"/>
      <c r="P535" s="125"/>
    </row>
    <row r="536" spans="1:16" ht="25.5" x14ac:dyDescent="0.2">
      <c r="A536" s="131"/>
      <c r="B536" s="131" t="s">
        <v>1156</v>
      </c>
      <c r="C536" s="131"/>
      <c r="D536" s="132" t="s">
        <v>1157</v>
      </c>
      <c r="E536" s="133">
        <v>2917807</v>
      </c>
      <c r="F536" s="133">
        <v>2917807</v>
      </c>
      <c r="G536" s="133">
        <v>2917807</v>
      </c>
      <c r="H536" s="133">
        <v>2917807</v>
      </c>
      <c r="I536" s="135">
        <v>100</v>
      </c>
      <c r="J536" s="133">
        <v>0</v>
      </c>
      <c r="K536" s="133">
        <v>0</v>
      </c>
      <c r="L536" s="133">
        <v>0</v>
      </c>
      <c r="M536" s="133">
        <v>0</v>
      </c>
      <c r="N536" s="130"/>
      <c r="O536" s="125"/>
      <c r="P536" s="125"/>
    </row>
    <row r="537" spans="1:16" ht="12.75" x14ac:dyDescent="0.2">
      <c r="A537" s="126" t="s">
        <v>475</v>
      </c>
      <c r="B537" s="126"/>
      <c r="C537" s="126"/>
      <c r="D537" s="127" t="s">
        <v>476</v>
      </c>
      <c r="E537" s="128">
        <v>0</v>
      </c>
      <c r="F537" s="128">
        <v>0</v>
      </c>
      <c r="G537" s="128">
        <v>762953645.20000005</v>
      </c>
      <c r="H537" s="128">
        <v>754218619.92113996</v>
      </c>
      <c r="I537" s="129">
        <v>98.855104063816299</v>
      </c>
      <c r="J537" s="128">
        <v>-8735025.27885985</v>
      </c>
      <c r="K537" s="128">
        <v>-29735</v>
      </c>
      <c r="L537" s="128">
        <v>0</v>
      </c>
      <c r="M537" s="128">
        <v>-8705290.2788599692</v>
      </c>
      <c r="N537" s="130"/>
      <c r="O537" s="125"/>
      <c r="P537" s="125"/>
    </row>
    <row r="538" spans="1:16" ht="15" customHeight="1" x14ac:dyDescent="0.2">
      <c r="A538" s="131"/>
      <c r="B538" s="131" t="s">
        <v>239</v>
      </c>
      <c r="C538" s="131"/>
      <c r="D538" s="132" t="s">
        <v>477</v>
      </c>
      <c r="E538" s="133">
        <v>0</v>
      </c>
      <c r="F538" s="133">
        <v>0</v>
      </c>
      <c r="G538" s="133">
        <v>11319540</v>
      </c>
      <c r="H538" s="133">
        <v>11296907.043950001</v>
      </c>
      <c r="I538" s="135">
        <v>99.800054100696698</v>
      </c>
      <c r="J538" s="133">
        <v>-22632.956050001099</v>
      </c>
      <c r="K538" s="133">
        <v>-18657.099999999999</v>
      </c>
      <c r="L538" s="133">
        <v>0</v>
      </c>
      <c r="M538" s="133">
        <v>-3975.85604999922</v>
      </c>
      <c r="N538" s="130"/>
      <c r="O538" s="125"/>
      <c r="P538" s="125"/>
    </row>
    <row r="539" spans="1:16" ht="13.5" customHeight="1" x14ac:dyDescent="0.2">
      <c r="A539" s="131"/>
      <c r="B539" s="131"/>
      <c r="C539" s="131" t="s">
        <v>264</v>
      </c>
      <c r="D539" s="132" t="s">
        <v>478</v>
      </c>
      <c r="E539" s="133">
        <v>0</v>
      </c>
      <c r="F539" s="133">
        <v>0</v>
      </c>
      <c r="G539" s="133">
        <v>713432.5</v>
      </c>
      <c r="H539" s="133">
        <v>712442.57391000004</v>
      </c>
      <c r="I539" s="135">
        <v>99.861244604079602</v>
      </c>
      <c r="J539" s="133">
        <v>-989.92609000008099</v>
      </c>
      <c r="K539" s="133">
        <v>-989.9</v>
      </c>
      <c r="L539" s="133">
        <v>0</v>
      </c>
      <c r="M539" s="133">
        <v>-2.6089999964483499E-2</v>
      </c>
      <c r="N539" s="130"/>
      <c r="O539" s="125"/>
      <c r="P539" s="125"/>
    </row>
    <row r="540" spans="1:16" ht="15.75" customHeight="1" x14ac:dyDescent="0.2">
      <c r="A540" s="131"/>
      <c r="B540" s="131"/>
      <c r="C540" s="131" t="s">
        <v>294</v>
      </c>
      <c r="D540" s="132" t="s">
        <v>444</v>
      </c>
      <c r="E540" s="133">
        <v>0</v>
      </c>
      <c r="F540" s="133">
        <v>0</v>
      </c>
      <c r="G540" s="133">
        <v>569331.19999999995</v>
      </c>
      <c r="H540" s="133">
        <v>569139.20657000004</v>
      </c>
      <c r="I540" s="135">
        <v>99.966277374224404</v>
      </c>
      <c r="J540" s="133">
        <v>-191.99342999991501</v>
      </c>
      <c r="K540" s="133">
        <v>-144.80000000000001</v>
      </c>
      <c r="L540" s="133">
        <v>0</v>
      </c>
      <c r="M540" s="133">
        <v>-47.193429999914898</v>
      </c>
      <c r="N540" s="130"/>
      <c r="O540" s="125"/>
      <c r="P540" s="125"/>
    </row>
    <row r="541" spans="1:16" ht="12" customHeight="1" x14ac:dyDescent="0.2">
      <c r="A541" s="131"/>
      <c r="B541" s="131"/>
      <c r="C541" s="131" t="s">
        <v>305</v>
      </c>
      <c r="D541" s="132" t="s">
        <v>479</v>
      </c>
      <c r="E541" s="133">
        <v>0</v>
      </c>
      <c r="F541" s="133">
        <v>0</v>
      </c>
      <c r="G541" s="133">
        <v>600731</v>
      </c>
      <c r="H541" s="133">
        <v>600730.97797000001</v>
      </c>
      <c r="I541" s="135">
        <v>99.999996332801203</v>
      </c>
      <c r="J541" s="133">
        <v>-2.20299999928102E-2</v>
      </c>
      <c r="K541" s="133">
        <v>0</v>
      </c>
      <c r="L541" s="133">
        <v>0</v>
      </c>
      <c r="M541" s="133">
        <v>-2.20299999928102E-2</v>
      </c>
      <c r="N541" s="130"/>
      <c r="O541" s="125"/>
      <c r="P541" s="125"/>
    </row>
    <row r="542" spans="1:16" ht="12.75" x14ac:dyDescent="0.2">
      <c r="A542" s="131"/>
      <c r="B542" s="131"/>
      <c r="C542" s="131" t="s">
        <v>244</v>
      </c>
      <c r="D542" s="132" t="s">
        <v>482</v>
      </c>
      <c r="E542" s="133">
        <v>0</v>
      </c>
      <c r="F542" s="133">
        <v>0</v>
      </c>
      <c r="G542" s="133">
        <v>1183007.7</v>
      </c>
      <c r="H542" s="133">
        <v>1181551.61393</v>
      </c>
      <c r="I542" s="135">
        <v>99.876916602487</v>
      </c>
      <c r="J542" s="133">
        <v>-1456.08606999996</v>
      </c>
      <c r="K542" s="133">
        <v>-15.3</v>
      </c>
      <c r="L542" s="133">
        <v>0</v>
      </c>
      <c r="M542" s="133">
        <v>-1440.7860699999601</v>
      </c>
      <c r="N542" s="130"/>
      <c r="O542" s="125"/>
      <c r="P542" s="125"/>
    </row>
    <row r="543" spans="1:16" ht="12.75" x14ac:dyDescent="0.2">
      <c r="A543" s="131"/>
      <c r="B543" s="131"/>
      <c r="C543" s="131" t="s">
        <v>241</v>
      </c>
      <c r="D543" s="132" t="s">
        <v>242</v>
      </c>
      <c r="E543" s="133">
        <v>0</v>
      </c>
      <c r="F543" s="133">
        <v>0</v>
      </c>
      <c r="G543" s="133">
        <v>8253037.5999999996</v>
      </c>
      <c r="H543" s="133">
        <v>8233042.6715700002</v>
      </c>
      <c r="I543" s="135">
        <v>99.757726434809896</v>
      </c>
      <c r="J543" s="133">
        <v>-19994.928430000298</v>
      </c>
      <c r="K543" s="133">
        <v>-17507.099999999999</v>
      </c>
      <c r="L543" s="133">
        <v>0</v>
      </c>
      <c r="M543" s="133">
        <v>-2487.8284299993902</v>
      </c>
      <c r="N543" s="130"/>
      <c r="O543" s="125"/>
      <c r="P543" s="125"/>
    </row>
    <row r="544" spans="1:16" ht="12.75" x14ac:dyDescent="0.2">
      <c r="A544" s="131"/>
      <c r="B544" s="131" t="s">
        <v>286</v>
      </c>
      <c r="C544" s="131"/>
      <c r="D544" s="132" t="s">
        <v>1043</v>
      </c>
      <c r="E544" s="133">
        <v>0</v>
      </c>
      <c r="F544" s="133">
        <v>0</v>
      </c>
      <c r="G544" s="133">
        <v>105037509</v>
      </c>
      <c r="H544" s="133">
        <v>104976934.27627</v>
      </c>
      <c r="I544" s="135">
        <v>99.942330388156904</v>
      </c>
      <c r="J544" s="133">
        <v>-60574.723730012804</v>
      </c>
      <c r="K544" s="133">
        <v>-11074.7</v>
      </c>
      <c r="L544" s="133">
        <v>0</v>
      </c>
      <c r="M544" s="133">
        <v>-49500.023729997898</v>
      </c>
      <c r="N544" s="130"/>
      <c r="O544" s="125"/>
      <c r="P544" s="125"/>
    </row>
    <row r="545" spans="1:16" ht="12.75" x14ac:dyDescent="0.2">
      <c r="A545" s="131"/>
      <c r="B545" s="131"/>
      <c r="C545" s="131" t="s">
        <v>438</v>
      </c>
      <c r="D545" s="132" t="s">
        <v>439</v>
      </c>
      <c r="E545" s="133">
        <v>0</v>
      </c>
      <c r="F545" s="133">
        <v>0</v>
      </c>
      <c r="G545" s="133">
        <v>48026429</v>
      </c>
      <c r="H545" s="133">
        <v>48019555.100000001</v>
      </c>
      <c r="I545" s="135">
        <v>99.9856872556567</v>
      </c>
      <c r="J545" s="133">
        <v>-6873.9000000059596</v>
      </c>
      <c r="K545" s="133">
        <v>-6873.9</v>
      </c>
      <c r="L545" s="133">
        <v>0</v>
      </c>
      <c r="M545" s="133">
        <v>1.48975232150406E-9</v>
      </c>
      <c r="N545" s="130"/>
      <c r="O545" s="125"/>
      <c r="P545" s="125"/>
    </row>
    <row r="546" spans="1:16" ht="12.75" x14ac:dyDescent="0.2">
      <c r="A546" s="131"/>
      <c r="B546" s="131"/>
      <c r="C546" s="131" t="s">
        <v>310</v>
      </c>
      <c r="D546" s="132" t="s">
        <v>1046</v>
      </c>
      <c r="E546" s="133">
        <v>0</v>
      </c>
      <c r="F546" s="133">
        <v>0</v>
      </c>
      <c r="G546" s="133">
        <v>12577778</v>
      </c>
      <c r="H546" s="133">
        <v>12577778</v>
      </c>
      <c r="I546" s="135">
        <v>100</v>
      </c>
      <c r="J546" s="133">
        <v>0</v>
      </c>
      <c r="K546" s="133">
        <v>0</v>
      </c>
      <c r="L546" s="133">
        <v>0</v>
      </c>
      <c r="M546" s="133">
        <v>0</v>
      </c>
      <c r="N546" s="130"/>
      <c r="O546" s="125"/>
      <c r="P546" s="125"/>
    </row>
    <row r="547" spans="1:16" ht="12.75" x14ac:dyDescent="0.2">
      <c r="A547" s="131"/>
      <c r="B547" s="131"/>
      <c r="C547" s="131" t="s">
        <v>752</v>
      </c>
      <c r="D547" s="132" t="s">
        <v>1222</v>
      </c>
      <c r="E547" s="133">
        <v>0</v>
      </c>
      <c r="F547" s="133">
        <v>0</v>
      </c>
      <c r="G547" s="133">
        <v>8273571</v>
      </c>
      <c r="H547" s="133">
        <v>8219872.4930100003</v>
      </c>
      <c r="I547" s="135">
        <v>99.350963362857499</v>
      </c>
      <c r="J547" s="133">
        <v>-53698.506990000598</v>
      </c>
      <c r="K547" s="133">
        <v>-4198.5</v>
      </c>
      <c r="L547" s="133">
        <v>0</v>
      </c>
      <c r="M547" s="133">
        <v>-49500.006989999703</v>
      </c>
      <c r="N547" s="130"/>
      <c r="O547" s="125"/>
      <c r="P547" s="125"/>
    </row>
    <row r="548" spans="1:16" ht="12" customHeight="1" x14ac:dyDescent="0.2">
      <c r="A548" s="131"/>
      <c r="B548" s="131"/>
      <c r="C548" s="131" t="s">
        <v>945</v>
      </c>
      <c r="D548" s="132" t="s">
        <v>946</v>
      </c>
      <c r="E548" s="133">
        <v>0</v>
      </c>
      <c r="F548" s="133">
        <v>0</v>
      </c>
      <c r="G548" s="133">
        <v>36159731</v>
      </c>
      <c r="H548" s="133">
        <v>36159728.683260001</v>
      </c>
      <c r="I548" s="135">
        <v>99.999993593038596</v>
      </c>
      <c r="J548" s="133">
        <v>-2.3167399987578401</v>
      </c>
      <c r="K548" s="133">
        <v>-2.2999999999999998</v>
      </c>
      <c r="L548" s="133">
        <v>0</v>
      </c>
      <c r="M548" s="133">
        <v>-1.6739998757839401E-2</v>
      </c>
      <c r="N548" s="130"/>
      <c r="O548" s="125"/>
      <c r="P548" s="125"/>
    </row>
    <row r="549" spans="1:16" ht="12.75" x14ac:dyDescent="0.2">
      <c r="A549" s="131"/>
      <c r="B549" s="131" t="s">
        <v>371</v>
      </c>
      <c r="C549" s="131"/>
      <c r="D549" s="132" t="s">
        <v>1047</v>
      </c>
      <c r="E549" s="133">
        <v>0</v>
      </c>
      <c r="F549" s="133">
        <v>0</v>
      </c>
      <c r="G549" s="133">
        <v>6868267</v>
      </c>
      <c r="H549" s="133">
        <v>6868266.38901</v>
      </c>
      <c r="I549" s="135">
        <v>99.9999911041606</v>
      </c>
      <c r="J549" s="133">
        <v>-0.61098999995738301</v>
      </c>
      <c r="K549" s="133">
        <v>-0.6</v>
      </c>
      <c r="L549" s="133">
        <v>0</v>
      </c>
      <c r="M549" s="133">
        <v>-1.0989999957382699E-2</v>
      </c>
      <c r="N549" s="130"/>
      <c r="O549" s="125"/>
      <c r="P549" s="125"/>
    </row>
    <row r="550" spans="1:16" ht="12.75" x14ac:dyDescent="0.2">
      <c r="A550" s="131"/>
      <c r="B550" s="131"/>
      <c r="C550" s="131" t="s">
        <v>426</v>
      </c>
      <c r="D550" s="132" t="s">
        <v>440</v>
      </c>
      <c r="E550" s="133">
        <v>0</v>
      </c>
      <c r="F550" s="133">
        <v>0</v>
      </c>
      <c r="G550" s="133">
        <v>6868267</v>
      </c>
      <c r="H550" s="133">
        <v>6868266.38901</v>
      </c>
      <c r="I550" s="135">
        <v>99.9999911041606</v>
      </c>
      <c r="J550" s="133">
        <v>-0.61098999995738301</v>
      </c>
      <c r="K550" s="133">
        <v>-0.6</v>
      </c>
      <c r="L550" s="133">
        <v>0</v>
      </c>
      <c r="M550" s="133">
        <v>-1.0989999957382699E-2</v>
      </c>
      <c r="N550" s="130"/>
      <c r="O550" s="125"/>
      <c r="P550" s="125"/>
    </row>
    <row r="551" spans="1:16" ht="12.75" customHeight="1" x14ac:dyDescent="0.2">
      <c r="A551" s="131"/>
      <c r="B551" s="131" t="s">
        <v>623</v>
      </c>
      <c r="C551" s="131"/>
      <c r="D551" s="132" t="s">
        <v>1048</v>
      </c>
      <c r="E551" s="133">
        <v>0</v>
      </c>
      <c r="F551" s="133">
        <v>0</v>
      </c>
      <c r="G551" s="133">
        <v>48850446</v>
      </c>
      <c r="H551" s="133">
        <v>48850446</v>
      </c>
      <c r="I551" s="135">
        <v>100</v>
      </c>
      <c r="J551" s="133">
        <v>0</v>
      </c>
      <c r="K551" s="133">
        <v>0</v>
      </c>
      <c r="L551" s="133">
        <v>0</v>
      </c>
      <c r="M551" s="133">
        <v>0</v>
      </c>
      <c r="N551" s="130"/>
      <c r="O551" s="125"/>
      <c r="P551" s="125"/>
    </row>
    <row r="552" spans="1:16" ht="27.75" customHeight="1" x14ac:dyDescent="0.2">
      <c r="A552" s="131"/>
      <c r="B552" s="131" t="s">
        <v>844</v>
      </c>
      <c r="C552" s="131"/>
      <c r="D552" s="132" t="s">
        <v>1483</v>
      </c>
      <c r="E552" s="133">
        <v>0</v>
      </c>
      <c r="F552" s="133">
        <v>0</v>
      </c>
      <c r="G552" s="133">
        <v>52434322</v>
      </c>
      <c r="H552" s="133">
        <v>52434322</v>
      </c>
      <c r="I552" s="135">
        <v>100</v>
      </c>
      <c r="J552" s="133">
        <v>0</v>
      </c>
      <c r="K552" s="133">
        <v>0</v>
      </c>
      <c r="L552" s="133">
        <v>0</v>
      </c>
      <c r="M552" s="133">
        <v>0</v>
      </c>
      <c r="N552" s="130"/>
      <c r="O552" s="125"/>
      <c r="P552" s="125"/>
    </row>
    <row r="553" spans="1:16" ht="40.5" customHeight="1" x14ac:dyDescent="0.2">
      <c r="A553" s="131"/>
      <c r="B553" s="131"/>
      <c r="C553" s="131" t="s">
        <v>409</v>
      </c>
      <c r="D553" s="132" t="s">
        <v>1392</v>
      </c>
      <c r="E553" s="133">
        <v>0</v>
      </c>
      <c r="F553" s="133">
        <v>0</v>
      </c>
      <c r="G553" s="133">
        <v>52434322</v>
      </c>
      <c r="H553" s="133">
        <v>52434322</v>
      </c>
      <c r="I553" s="135">
        <v>100</v>
      </c>
      <c r="J553" s="133">
        <v>0</v>
      </c>
      <c r="K553" s="133">
        <v>0</v>
      </c>
      <c r="L553" s="133">
        <v>0</v>
      </c>
      <c r="M553" s="133">
        <v>0</v>
      </c>
      <c r="N553" s="130"/>
      <c r="O553" s="125"/>
      <c r="P553" s="125"/>
    </row>
    <row r="554" spans="1:16" ht="15" customHeight="1" x14ac:dyDescent="0.2">
      <c r="A554" s="131"/>
      <c r="B554" s="131" t="s">
        <v>1049</v>
      </c>
      <c r="C554" s="131"/>
      <c r="D554" s="132" t="s">
        <v>1050</v>
      </c>
      <c r="E554" s="133">
        <v>0</v>
      </c>
      <c r="F554" s="133">
        <v>0</v>
      </c>
      <c r="G554" s="133">
        <v>319085315</v>
      </c>
      <c r="H554" s="133">
        <v>319085315</v>
      </c>
      <c r="I554" s="135">
        <v>100</v>
      </c>
      <c r="J554" s="133">
        <v>0</v>
      </c>
      <c r="K554" s="133">
        <v>0</v>
      </c>
      <c r="L554" s="133">
        <v>0</v>
      </c>
      <c r="M554" s="133">
        <v>0</v>
      </c>
      <c r="N554" s="130"/>
      <c r="O554" s="125"/>
      <c r="P554" s="125"/>
    </row>
    <row r="555" spans="1:16" ht="13.5" customHeight="1" x14ac:dyDescent="0.2">
      <c r="A555" s="131"/>
      <c r="B555" s="131"/>
      <c r="C555" s="131" t="s">
        <v>237</v>
      </c>
      <c r="D555" s="132" t="s">
        <v>1051</v>
      </c>
      <c r="E555" s="133">
        <v>0</v>
      </c>
      <c r="F555" s="133">
        <v>0</v>
      </c>
      <c r="G555" s="133">
        <v>2497284</v>
      </c>
      <c r="H555" s="133">
        <v>2497284</v>
      </c>
      <c r="I555" s="135">
        <v>100</v>
      </c>
      <c r="J555" s="133">
        <v>0</v>
      </c>
      <c r="K555" s="133">
        <v>0</v>
      </c>
      <c r="L555" s="133">
        <v>0</v>
      </c>
      <c r="M555" s="133">
        <v>0</v>
      </c>
      <c r="N555" s="130"/>
      <c r="O555" s="125"/>
      <c r="P555" s="125"/>
    </row>
    <row r="556" spans="1:16" ht="12.75" customHeight="1" x14ac:dyDescent="0.2">
      <c r="A556" s="131"/>
      <c r="B556" s="131"/>
      <c r="C556" s="131" t="s">
        <v>409</v>
      </c>
      <c r="D556" s="132" t="s">
        <v>1052</v>
      </c>
      <c r="E556" s="133">
        <v>0</v>
      </c>
      <c r="F556" s="133">
        <v>0</v>
      </c>
      <c r="G556" s="133">
        <v>2552863</v>
      </c>
      <c r="H556" s="133">
        <v>2552863</v>
      </c>
      <c r="I556" s="135">
        <v>100</v>
      </c>
      <c r="J556" s="133">
        <v>0</v>
      </c>
      <c r="K556" s="133">
        <v>0</v>
      </c>
      <c r="L556" s="133">
        <v>0</v>
      </c>
      <c r="M556" s="133">
        <v>0</v>
      </c>
      <c r="N556" s="130"/>
      <c r="O556" s="125"/>
      <c r="P556" s="125"/>
    </row>
    <row r="557" spans="1:16" ht="26.25" customHeight="1" x14ac:dyDescent="0.2">
      <c r="A557" s="131"/>
      <c r="B557" s="131"/>
      <c r="C557" s="131" t="s">
        <v>296</v>
      </c>
      <c r="D557" s="132" t="s">
        <v>1358</v>
      </c>
      <c r="E557" s="133">
        <v>0</v>
      </c>
      <c r="F557" s="133">
        <v>0</v>
      </c>
      <c r="G557" s="133">
        <v>7453608</v>
      </c>
      <c r="H557" s="133">
        <v>7453608</v>
      </c>
      <c r="I557" s="135">
        <v>100</v>
      </c>
      <c r="J557" s="133">
        <v>0</v>
      </c>
      <c r="K557" s="133">
        <v>0</v>
      </c>
      <c r="L557" s="133">
        <v>0</v>
      </c>
      <c r="M557" s="133">
        <v>0</v>
      </c>
      <c r="N557" s="130"/>
      <c r="O557" s="125"/>
      <c r="P557" s="125"/>
    </row>
    <row r="558" spans="1:16" ht="27.75" customHeight="1" x14ac:dyDescent="0.2">
      <c r="A558" s="131"/>
      <c r="B558" s="131"/>
      <c r="C558" s="131" t="s">
        <v>320</v>
      </c>
      <c r="D558" s="132" t="s">
        <v>1359</v>
      </c>
      <c r="E558" s="133">
        <v>0</v>
      </c>
      <c r="F558" s="133">
        <v>0</v>
      </c>
      <c r="G558" s="133">
        <v>151116965</v>
      </c>
      <c r="H558" s="133">
        <v>151116965</v>
      </c>
      <c r="I558" s="135">
        <v>100</v>
      </c>
      <c r="J558" s="133">
        <v>0</v>
      </c>
      <c r="K558" s="133">
        <v>0</v>
      </c>
      <c r="L558" s="133">
        <v>0</v>
      </c>
      <c r="M558" s="133">
        <v>0</v>
      </c>
      <c r="N558" s="130"/>
      <c r="O558" s="125"/>
      <c r="P558" s="125"/>
    </row>
    <row r="559" spans="1:16" ht="27.75" customHeight="1" x14ac:dyDescent="0.2">
      <c r="A559" s="131"/>
      <c r="B559" s="131"/>
      <c r="C559" s="131" t="s">
        <v>630</v>
      </c>
      <c r="D559" s="132" t="s">
        <v>1360</v>
      </c>
      <c r="E559" s="133">
        <v>0</v>
      </c>
      <c r="F559" s="133">
        <v>0</v>
      </c>
      <c r="G559" s="133">
        <v>15223318</v>
      </c>
      <c r="H559" s="133">
        <v>15223318</v>
      </c>
      <c r="I559" s="135">
        <v>100</v>
      </c>
      <c r="J559" s="133">
        <v>0</v>
      </c>
      <c r="K559" s="133">
        <v>0</v>
      </c>
      <c r="L559" s="133">
        <v>0</v>
      </c>
      <c r="M559" s="133">
        <v>0</v>
      </c>
      <c r="N559" s="130"/>
      <c r="O559" s="125"/>
      <c r="P559" s="125"/>
    </row>
    <row r="560" spans="1:16" ht="30" customHeight="1" x14ac:dyDescent="0.2">
      <c r="A560" s="131"/>
      <c r="B560" s="131"/>
      <c r="C560" s="131" t="s">
        <v>244</v>
      </c>
      <c r="D560" s="132" t="s">
        <v>1361</v>
      </c>
      <c r="E560" s="133">
        <v>0</v>
      </c>
      <c r="F560" s="133">
        <v>0</v>
      </c>
      <c r="G560" s="133">
        <v>122126231</v>
      </c>
      <c r="H560" s="133">
        <v>122126231</v>
      </c>
      <c r="I560" s="135">
        <v>100</v>
      </c>
      <c r="J560" s="133">
        <v>0</v>
      </c>
      <c r="K560" s="133">
        <v>0</v>
      </c>
      <c r="L560" s="133">
        <v>0</v>
      </c>
      <c r="M560" s="133">
        <v>0</v>
      </c>
      <c r="N560" s="130"/>
      <c r="O560" s="125"/>
      <c r="P560" s="125"/>
    </row>
    <row r="561" spans="1:16" ht="26.25" customHeight="1" x14ac:dyDescent="0.2">
      <c r="A561" s="131"/>
      <c r="B561" s="131"/>
      <c r="C561" s="131" t="s">
        <v>762</v>
      </c>
      <c r="D561" s="132" t="s">
        <v>1362</v>
      </c>
      <c r="E561" s="133">
        <v>0</v>
      </c>
      <c r="F561" s="133">
        <v>0</v>
      </c>
      <c r="G561" s="133">
        <v>18115046</v>
      </c>
      <c r="H561" s="133">
        <v>18115046</v>
      </c>
      <c r="I561" s="135">
        <v>100</v>
      </c>
      <c r="J561" s="133">
        <v>0</v>
      </c>
      <c r="K561" s="133">
        <v>0</v>
      </c>
      <c r="L561" s="133">
        <v>0</v>
      </c>
      <c r="M561" s="133">
        <v>0</v>
      </c>
      <c r="N561" s="130"/>
      <c r="O561" s="125"/>
      <c r="P561" s="125"/>
    </row>
    <row r="562" spans="1:16" ht="12.75" x14ac:dyDescent="0.2">
      <c r="A562" s="131"/>
      <c r="B562" s="131" t="s">
        <v>749</v>
      </c>
      <c r="C562" s="131"/>
      <c r="D562" s="132" t="s">
        <v>1053</v>
      </c>
      <c r="E562" s="133">
        <v>0</v>
      </c>
      <c r="F562" s="133">
        <v>0</v>
      </c>
      <c r="G562" s="133">
        <v>19326647</v>
      </c>
      <c r="H562" s="133">
        <v>19326646.510000002</v>
      </c>
      <c r="I562" s="135">
        <v>99.999997464640401</v>
      </c>
      <c r="J562" s="133">
        <v>-0.49000000208616301</v>
      </c>
      <c r="K562" s="133">
        <v>-0.5</v>
      </c>
      <c r="L562" s="133">
        <v>0</v>
      </c>
      <c r="M562" s="133">
        <v>1.00000016391277E-2</v>
      </c>
      <c r="N562" s="130"/>
      <c r="O562" s="125"/>
      <c r="P562" s="125"/>
    </row>
    <row r="563" spans="1:16" ht="12.75" x14ac:dyDescent="0.2">
      <c r="A563" s="131"/>
      <c r="B563" s="131"/>
      <c r="C563" s="131" t="s">
        <v>264</v>
      </c>
      <c r="D563" s="132" t="s">
        <v>1054</v>
      </c>
      <c r="E563" s="133">
        <v>0</v>
      </c>
      <c r="F563" s="133">
        <v>0</v>
      </c>
      <c r="G563" s="133">
        <v>19114542</v>
      </c>
      <c r="H563" s="133">
        <v>19114541.510000002</v>
      </c>
      <c r="I563" s="135">
        <v>99.999997436506703</v>
      </c>
      <c r="J563" s="133">
        <v>-0.49000000208616301</v>
      </c>
      <c r="K563" s="133">
        <v>-0.5</v>
      </c>
      <c r="L563" s="133">
        <v>0</v>
      </c>
      <c r="M563" s="133">
        <v>1.00000016391277E-2</v>
      </c>
      <c r="N563" s="130"/>
      <c r="O563" s="125"/>
      <c r="P563" s="125"/>
    </row>
    <row r="564" spans="1:16" ht="14.25" customHeight="1" x14ac:dyDescent="0.2">
      <c r="A564" s="131"/>
      <c r="B564" s="131"/>
      <c r="C564" s="131" t="s">
        <v>237</v>
      </c>
      <c r="D564" s="132" t="s">
        <v>1484</v>
      </c>
      <c r="E564" s="133">
        <v>0</v>
      </c>
      <c r="F564" s="133">
        <v>0</v>
      </c>
      <c r="G564" s="133">
        <v>212105</v>
      </c>
      <c r="H564" s="133">
        <v>212105</v>
      </c>
      <c r="I564" s="135">
        <v>100</v>
      </c>
      <c r="J564" s="133">
        <v>0</v>
      </c>
      <c r="K564" s="133">
        <v>0</v>
      </c>
      <c r="L564" s="133">
        <v>0</v>
      </c>
      <c r="M564" s="133">
        <v>0</v>
      </c>
      <c r="N564" s="130"/>
      <c r="O564" s="125"/>
      <c r="P564" s="125"/>
    </row>
    <row r="565" spans="1:16" ht="15" customHeight="1" x14ac:dyDescent="0.2">
      <c r="A565" s="131"/>
      <c r="B565" s="131" t="s">
        <v>264</v>
      </c>
      <c r="C565" s="131"/>
      <c r="D565" s="132" t="s">
        <v>354</v>
      </c>
      <c r="E565" s="133">
        <v>0</v>
      </c>
      <c r="F565" s="133">
        <v>0</v>
      </c>
      <c r="G565" s="133">
        <v>310342.2</v>
      </c>
      <c r="H565" s="133">
        <v>310341.88273999997</v>
      </c>
      <c r="I565" s="135">
        <v>99.999897770912199</v>
      </c>
      <c r="J565" s="133">
        <v>-0.31726000003982302</v>
      </c>
      <c r="K565" s="133">
        <v>-0.3</v>
      </c>
      <c r="L565" s="133">
        <v>0</v>
      </c>
      <c r="M565" s="133">
        <v>-1.7260000039823399E-2</v>
      </c>
      <c r="N565" s="130"/>
      <c r="O565" s="125"/>
      <c r="P565" s="125"/>
    </row>
    <row r="566" spans="1:16" ht="40.5" customHeight="1" x14ac:dyDescent="0.2">
      <c r="A566" s="131"/>
      <c r="B566" s="131" t="s">
        <v>305</v>
      </c>
      <c r="C566" s="131"/>
      <c r="D566" s="132" t="s">
        <v>483</v>
      </c>
      <c r="E566" s="133">
        <v>0</v>
      </c>
      <c r="F566" s="133">
        <v>0</v>
      </c>
      <c r="G566" s="133">
        <v>169714</v>
      </c>
      <c r="H566" s="133">
        <v>169714</v>
      </c>
      <c r="I566" s="135">
        <v>100</v>
      </c>
      <c r="J566" s="133">
        <v>0</v>
      </c>
      <c r="K566" s="133">
        <v>0</v>
      </c>
      <c r="L566" s="133">
        <v>0</v>
      </c>
      <c r="M566" s="133">
        <v>0</v>
      </c>
      <c r="N566" s="130"/>
      <c r="O566" s="125"/>
      <c r="P566" s="125"/>
    </row>
    <row r="567" spans="1:16" ht="27.75" customHeight="1" x14ac:dyDescent="0.2">
      <c r="A567" s="131"/>
      <c r="B567" s="131" t="s">
        <v>396</v>
      </c>
      <c r="C567" s="131"/>
      <c r="D567" s="132" t="s">
        <v>484</v>
      </c>
      <c r="E567" s="133">
        <v>0</v>
      </c>
      <c r="F567" s="133">
        <v>0</v>
      </c>
      <c r="G567" s="133">
        <v>3599456</v>
      </c>
      <c r="H567" s="133">
        <v>3599456</v>
      </c>
      <c r="I567" s="135">
        <v>100</v>
      </c>
      <c r="J567" s="133">
        <v>0</v>
      </c>
      <c r="K567" s="133">
        <v>0</v>
      </c>
      <c r="L567" s="133">
        <v>0</v>
      </c>
      <c r="M567" s="133">
        <v>0</v>
      </c>
      <c r="N567" s="130"/>
      <c r="O567" s="125"/>
      <c r="P567" s="125"/>
    </row>
    <row r="568" spans="1:16" ht="13.5" customHeight="1" x14ac:dyDescent="0.2">
      <c r="A568" s="131"/>
      <c r="B568" s="131" t="s">
        <v>473</v>
      </c>
      <c r="C568" s="131"/>
      <c r="D568" s="132" t="s">
        <v>1077</v>
      </c>
      <c r="E568" s="133">
        <v>0</v>
      </c>
      <c r="F568" s="133">
        <v>0</v>
      </c>
      <c r="G568" s="133">
        <v>15862249</v>
      </c>
      <c r="H568" s="133">
        <v>15862248.992000001</v>
      </c>
      <c r="I568" s="135">
        <v>99.999999949565805</v>
      </c>
      <c r="J568" s="133">
        <v>-7.9999994486570393E-3</v>
      </c>
      <c r="K568" s="133">
        <v>0</v>
      </c>
      <c r="L568" s="133">
        <v>0</v>
      </c>
      <c r="M568" s="133">
        <v>-7.9999994486570393E-3</v>
      </c>
      <c r="N568" s="130"/>
      <c r="O568" s="125"/>
      <c r="P568" s="125"/>
    </row>
    <row r="569" spans="1:16" ht="13.5" customHeight="1" x14ac:dyDescent="0.2">
      <c r="A569" s="131"/>
      <c r="B569" s="131" t="s">
        <v>300</v>
      </c>
      <c r="C569" s="131"/>
      <c r="D569" s="132" t="s">
        <v>358</v>
      </c>
      <c r="E569" s="133">
        <v>0</v>
      </c>
      <c r="F569" s="133">
        <v>0</v>
      </c>
      <c r="G569" s="133">
        <v>69482</v>
      </c>
      <c r="H569" s="133">
        <v>69482</v>
      </c>
      <c r="I569" s="135">
        <v>100</v>
      </c>
      <c r="J569" s="133">
        <v>0</v>
      </c>
      <c r="K569" s="133">
        <v>0</v>
      </c>
      <c r="L569" s="133">
        <v>0</v>
      </c>
      <c r="M569" s="133">
        <v>0</v>
      </c>
      <c r="N569" s="130"/>
      <c r="O569" s="125"/>
      <c r="P569" s="125"/>
    </row>
    <row r="570" spans="1:16" ht="25.5" customHeight="1" x14ac:dyDescent="0.2">
      <c r="A570" s="131"/>
      <c r="B570" s="131" t="s">
        <v>485</v>
      </c>
      <c r="C570" s="131"/>
      <c r="D570" s="132" t="s">
        <v>486</v>
      </c>
      <c r="E570" s="133">
        <v>0</v>
      </c>
      <c r="F570" s="133">
        <v>0</v>
      </c>
      <c r="G570" s="133">
        <v>16621369.300000001</v>
      </c>
      <c r="H570" s="133">
        <v>16621369.300000001</v>
      </c>
      <c r="I570" s="135">
        <v>100</v>
      </c>
      <c r="J570" s="133">
        <v>0</v>
      </c>
      <c r="K570" s="133">
        <v>0</v>
      </c>
      <c r="L570" s="133">
        <v>0</v>
      </c>
      <c r="M570" s="133">
        <v>0</v>
      </c>
      <c r="N570" s="130"/>
      <c r="O570" s="125"/>
      <c r="P570" s="125"/>
    </row>
    <row r="571" spans="1:16" ht="12.75" x14ac:dyDescent="0.2">
      <c r="A571" s="131"/>
      <c r="B571" s="131" t="s">
        <v>703</v>
      </c>
      <c r="C571" s="131"/>
      <c r="D571" s="132" t="s">
        <v>704</v>
      </c>
      <c r="E571" s="133">
        <v>0</v>
      </c>
      <c r="F571" s="133">
        <v>0</v>
      </c>
      <c r="G571" s="133">
        <v>17744.7</v>
      </c>
      <c r="H571" s="133">
        <v>17743.080000000002</v>
      </c>
      <c r="I571" s="135">
        <v>99.990870513449096</v>
      </c>
      <c r="J571" s="133">
        <v>-1.61999999999898</v>
      </c>
      <c r="K571" s="133">
        <v>-1.6</v>
      </c>
      <c r="L571" s="133">
        <v>0</v>
      </c>
      <c r="M571" s="133">
        <v>-1.9999999998981301E-2</v>
      </c>
      <c r="N571" s="130"/>
      <c r="O571" s="125"/>
      <c r="P571" s="125"/>
    </row>
    <row r="572" spans="1:16" ht="26.25" customHeight="1" x14ac:dyDescent="0.2">
      <c r="A572" s="131"/>
      <c r="B572" s="131" t="s">
        <v>387</v>
      </c>
      <c r="C572" s="131"/>
      <c r="D572" s="132" t="s">
        <v>1202</v>
      </c>
      <c r="E572" s="133">
        <v>0</v>
      </c>
      <c r="F572" s="133">
        <v>0</v>
      </c>
      <c r="G572" s="133">
        <v>11789</v>
      </c>
      <c r="H572" s="133">
        <v>11788.81933</v>
      </c>
      <c r="I572" s="135">
        <v>99.998467469675106</v>
      </c>
      <c r="J572" s="133">
        <v>-0.18066999999973599</v>
      </c>
      <c r="K572" s="133">
        <v>-0.2</v>
      </c>
      <c r="L572" s="133">
        <v>0</v>
      </c>
      <c r="M572" s="133">
        <v>1.9330000000263699E-2</v>
      </c>
      <c r="N572" s="130"/>
      <c r="O572" s="125"/>
      <c r="P572" s="125"/>
    </row>
    <row r="573" spans="1:16" ht="12.75" x14ac:dyDescent="0.2">
      <c r="A573" s="131"/>
      <c r="B573" s="131" t="s">
        <v>388</v>
      </c>
      <c r="C573" s="131"/>
      <c r="D573" s="132" t="s">
        <v>1055</v>
      </c>
      <c r="E573" s="133">
        <v>0</v>
      </c>
      <c r="F573" s="133">
        <v>0</v>
      </c>
      <c r="G573" s="133">
        <v>18769115</v>
      </c>
      <c r="H573" s="133">
        <v>18350795.00578</v>
      </c>
      <c r="I573" s="135">
        <v>97.771232185321495</v>
      </c>
      <c r="J573" s="133">
        <v>-418319.99421999999</v>
      </c>
      <c r="K573" s="133">
        <v>0</v>
      </c>
      <c r="L573" s="133">
        <v>0</v>
      </c>
      <c r="M573" s="133">
        <v>-418319.99421999999</v>
      </c>
      <c r="N573" s="130"/>
      <c r="O573" s="125"/>
      <c r="P573" s="125"/>
    </row>
    <row r="574" spans="1:16" ht="27" customHeight="1" x14ac:dyDescent="0.2">
      <c r="A574" s="131"/>
      <c r="B574" s="131" t="s">
        <v>415</v>
      </c>
      <c r="C574" s="131"/>
      <c r="D574" s="132" t="s">
        <v>1056</v>
      </c>
      <c r="E574" s="133">
        <v>0</v>
      </c>
      <c r="F574" s="133">
        <v>0</v>
      </c>
      <c r="G574" s="133">
        <v>13344326</v>
      </c>
      <c r="H574" s="133">
        <v>13344326</v>
      </c>
      <c r="I574" s="135">
        <v>100</v>
      </c>
      <c r="J574" s="133">
        <v>0</v>
      </c>
      <c r="K574" s="133">
        <v>0</v>
      </c>
      <c r="L574" s="133">
        <v>0</v>
      </c>
      <c r="M574" s="133">
        <v>0</v>
      </c>
      <c r="N574" s="130"/>
      <c r="O574" s="125"/>
      <c r="P574" s="125"/>
    </row>
    <row r="575" spans="1:16" ht="12.75" x14ac:dyDescent="0.2">
      <c r="A575" s="131"/>
      <c r="B575" s="131" t="s">
        <v>417</v>
      </c>
      <c r="C575" s="131"/>
      <c r="D575" s="132" t="s">
        <v>1057</v>
      </c>
      <c r="E575" s="133">
        <v>0</v>
      </c>
      <c r="F575" s="133">
        <v>0</v>
      </c>
      <c r="G575" s="133">
        <v>9389296</v>
      </c>
      <c r="H575" s="133">
        <v>9389296</v>
      </c>
      <c r="I575" s="135">
        <v>100</v>
      </c>
      <c r="J575" s="133">
        <v>0</v>
      </c>
      <c r="K575" s="133">
        <v>0</v>
      </c>
      <c r="L575" s="133">
        <v>0</v>
      </c>
      <c r="M575" s="133">
        <v>0</v>
      </c>
      <c r="N575" s="130"/>
      <c r="O575" s="125"/>
      <c r="P575" s="125"/>
    </row>
    <row r="576" spans="1:16" ht="25.5" x14ac:dyDescent="0.2">
      <c r="A576" s="131"/>
      <c r="B576" s="131"/>
      <c r="C576" s="131" t="s">
        <v>409</v>
      </c>
      <c r="D576" s="132" t="s">
        <v>1363</v>
      </c>
      <c r="E576" s="133">
        <v>0</v>
      </c>
      <c r="F576" s="133">
        <v>0</v>
      </c>
      <c r="G576" s="133">
        <v>9389296</v>
      </c>
      <c r="H576" s="133">
        <v>9389296</v>
      </c>
      <c r="I576" s="135">
        <v>100</v>
      </c>
      <c r="J576" s="133">
        <v>0</v>
      </c>
      <c r="K576" s="133">
        <v>0</v>
      </c>
      <c r="L576" s="133">
        <v>0</v>
      </c>
      <c r="M576" s="133">
        <v>0</v>
      </c>
      <c r="N576" s="130"/>
      <c r="O576" s="125"/>
      <c r="P576" s="125"/>
    </row>
    <row r="577" spans="1:16" ht="12.75" customHeight="1" x14ac:dyDescent="0.2">
      <c r="A577" s="131"/>
      <c r="B577" s="131" t="s">
        <v>1058</v>
      </c>
      <c r="C577" s="131"/>
      <c r="D577" s="132" t="s">
        <v>1059</v>
      </c>
      <c r="E577" s="133">
        <v>0</v>
      </c>
      <c r="F577" s="133">
        <v>0</v>
      </c>
      <c r="G577" s="133">
        <v>113564653</v>
      </c>
      <c r="H577" s="133">
        <v>113564653</v>
      </c>
      <c r="I577" s="135">
        <v>100</v>
      </c>
      <c r="J577" s="133">
        <v>0</v>
      </c>
      <c r="K577" s="133">
        <v>0</v>
      </c>
      <c r="L577" s="133">
        <v>0</v>
      </c>
      <c r="M577" s="133">
        <v>0</v>
      </c>
      <c r="N577" s="130"/>
      <c r="O577" s="125"/>
      <c r="P577" s="125"/>
    </row>
    <row r="578" spans="1:16" ht="12.75" x14ac:dyDescent="0.2">
      <c r="A578" s="131"/>
      <c r="B578" s="131"/>
      <c r="C578" s="131" t="s">
        <v>426</v>
      </c>
      <c r="D578" s="132" t="s">
        <v>440</v>
      </c>
      <c r="E578" s="133">
        <v>0</v>
      </c>
      <c r="F578" s="133">
        <v>0</v>
      </c>
      <c r="G578" s="133">
        <v>113564653</v>
      </c>
      <c r="H578" s="133">
        <v>113564653</v>
      </c>
      <c r="I578" s="135">
        <v>100</v>
      </c>
      <c r="J578" s="133">
        <v>0</v>
      </c>
      <c r="K578" s="133">
        <v>0</v>
      </c>
      <c r="L578" s="133">
        <v>0</v>
      </c>
      <c r="M578" s="133">
        <v>0</v>
      </c>
      <c r="N578" s="130"/>
      <c r="O578" s="125"/>
      <c r="P578" s="125"/>
    </row>
    <row r="579" spans="1:16" ht="15.75" customHeight="1" x14ac:dyDescent="0.2">
      <c r="A579" s="131"/>
      <c r="B579" s="131" t="s">
        <v>769</v>
      </c>
      <c r="C579" s="131"/>
      <c r="D579" s="132" t="s">
        <v>1060</v>
      </c>
      <c r="E579" s="133">
        <v>0</v>
      </c>
      <c r="F579" s="133">
        <v>0</v>
      </c>
      <c r="G579" s="133">
        <v>8302063</v>
      </c>
      <c r="H579" s="133">
        <v>68568.622059999994</v>
      </c>
      <c r="I579" s="135">
        <v>0.82592269005908503</v>
      </c>
      <c r="J579" s="133">
        <v>-8233494.37794</v>
      </c>
      <c r="K579" s="133">
        <v>0</v>
      </c>
      <c r="L579" s="133">
        <v>0</v>
      </c>
      <c r="M579" s="133">
        <v>-8233494.37794</v>
      </c>
      <c r="N579" s="130"/>
      <c r="O579" s="125"/>
      <c r="P579" s="125"/>
    </row>
    <row r="580" spans="1:16" ht="15" customHeight="1" x14ac:dyDescent="0.2">
      <c r="A580" s="131"/>
      <c r="B580" s="131"/>
      <c r="C580" s="131" t="s">
        <v>945</v>
      </c>
      <c r="D580" s="132" t="s">
        <v>946</v>
      </c>
      <c r="E580" s="133">
        <v>0</v>
      </c>
      <c r="F580" s="133">
        <v>0</v>
      </c>
      <c r="G580" s="133">
        <v>8302063</v>
      </c>
      <c r="H580" s="133">
        <v>68568.622059999994</v>
      </c>
      <c r="I580" s="135">
        <v>0.82592269005908503</v>
      </c>
      <c r="J580" s="133">
        <v>-8233494.37794</v>
      </c>
      <c r="K580" s="133">
        <v>0</v>
      </c>
      <c r="L580" s="133">
        <v>0</v>
      </c>
      <c r="M580" s="133">
        <v>-8233494.37794</v>
      </c>
      <c r="N580" s="130"/>
      <c r="O580" s="125"/>
      <c r="P580" s="125"/>
    </row>
    <row r="581" spans="1:16" ht="12.75" x14ac:dyDescent="0.2">
      <c r="A581" s="126" t="s">
        <v>489</v>
      </c>
      <c r="B581" s="126"/>
      <c r="C581" s="126"/>
      <c r="D581" s="127" t="s">
        <v>490</v>
      </c>
      <c r="E581" s="128">
        <v>0</v>
      </c>
      <c r="F581" s="128">
        <v>0</v>
      </c>
      <c r="G581" s="128">
        <v>1345423842.0999999</v>
      </c>
      <c r="H581" s="128">
        <v>1345344278.08237</v>
      </c>
      <c r="I581" s="129">
        <v>99.994086323198601</v>
      </c>
      <c r="J581" s="128">
        <v>-79564.017630338698</v>
      </c>
      <c r="K581" s="128">
        <v>-1552.5</v>
      </c>
      <c r="L581" s="128">
        <v>0</v>
      </c>
      <c r="M581" s="128">
        <v>-78011.517630100294</v>
      </c>
      <c r="N581" s="130"/>
      <c r="O581" s="125"/>
      <c r="P581" s="125"/>
    </row>
    <row r="582" spans="1:16" ht="50.25" customHeight="1" x14ac:dyDescent="0.2">
      <c r="A582" s="131"/>
      <c r="B582" s="131" t="s">
        <v>239</v>
      </c>
      <c r="C582" s="131"/>
      <c r="D582" s="132" t="s">
        <v>491</v>
      </c>
      <c r="E582" s="133">
        <v>0</v>
      </c>
      <c r="F582" s="133">
        <v>0</v>
      </c>
      <c r="G582" s="133">
        <v>8058352</v>
      </c>
      <c r="H582" s="133">
        <v>8052366.3535399996</v>
      </c>
      <c r="I582" s="135">
        <v>99.925721208753302</v>
      </c>
      <c r="J582" s="133">
        <v>-5985.64646000229</v>
      </c>
      <c r="K582" s="133">
        <v>-1408.8</v>
      </c>
      <c r="L582" s="133">
        <v>0</v>
      </c>
      <c r="M582" s="133">
        <v>-4576.8464600004299</v>
      </c>
      <c r="N582" s="130"/>
      <c r="O582" s="125"/>
      <c r="P582" s="125"/>
    </row>
    <row r="583" spans="1:16" ht="53.25" customHeight="1" x14ac:dyDescent="0.2">
      <c r="A583" s="131"/>
      <c r="B583" s="131"/>
      <c r="C583" s="131" t="s">
        <v>264</v>
      </c>
      <c r="D583" s="132" t="s">
        <v>1293</v>
      </c>
      <c r="E583" s="133">
        <v>0</v>
      </c>
      <c r="F583" s="133">
        <v>0</v>
      </c>
      <c r="G583" s="133">
        <v>2206535.2000000002</v>
      </c>
      <c r="H583" s="133">
        <v>2206423.4663300002</v>
      </c>
      <c r="I583" s="135">
        <v>99.994936238950501</v>
      </c>
      <c r="J583" s="133">
        <v>-111.733669999987</v>
      </c>
      <c r="K583" s="133">
        <v>-111.7</v>
      </c>
      <c r="L583" s="133">
        <v>0</v>
      </c>
      <c r="M583" s="133">
        <v>-3.3669999986898298E-2</v>
      </c>
      <c r="N583" s="130"/>
      <c r="O583" s="125"/>
      <c r="P583" s="125"/>
    </row>
    <row r="584" spans="1:16" ht="15.75" customHeight="1" x14ac:dyDescent="0.2">
      <c r="A584" s="131"/>
      <c r="B584" s="131"/>
      <c r="C584" s="131" t="s">
        <v>294</v>
      </c>
      <c r="D584" s="132" t="s">
        <v>444</v>
      </c>
      <c r="E584" s="133">
        <v>0</v>
      </c>
      <c r="F584" s="133">
        <v>0</v>
      </c>
      <c r="G584" s="133">
        <v>146679.5</v>
      </c>
      <c r="H584" s="133">
        <v>146677.65823999999</v>
      </c>
      <c r="I584" s="135">
        <v>99.998744364413596</v>
      </c>
      <c r="J584" s="133">
        <v>-1.8417600000102501</v>
      </c>
      <c r="K584" s="133">
        <v>-1.8</v>
      </c>
      <c r="L584" s="133">
        <v>0</v>
      </c>
      <c r="M584" s="133">
        <v>-4.1760000010253803E-2</v>
      </c>
      <c r="N584" s="130"/>
      <c r="O584" s="125"/>
      <c r="P584" s="125"/>
    </row>
    <row r="585" spans="1:16" ht="13.5" customHeight="1" x14ac:dyDescent="0.2">
      <c r="A585" s="131"/>
      <c r="B585" s="131"/>
      <c r="C585" s="131" t="s">
        <v>244</v>
      </c>
      <c r="D585" s="132" t="s">
        <v>492</v>
      </c>
      <c r="E585" s="133">
        <v>0</v>
      </c>
      <c r="F585" s="133">
        <v>0</v>
      </c>
      <c r="G585" s="133">
        <v>89750.1</v>
      </c>
      <c r="H585" s="133">
        <v>86772.942679999993</v>
      </c>
      <c r="I585" s="135">
        <v>96.682836765641497</v>
      </c>
      <c r="J585" s="133">
        <v>-2977.1573200000098</v>
      </c>
      <c r="K585" s="133">
        <v>-3.4</v>
      </c>
      <c r="L585" s="133">
        <v>0</v>
      </c>
      <c r="M585" s="133">
        <v>-2973.7573200000102</v>
      </c>
      <c r="N585" s="130"/>
      <c r="O585" s="125"/>
      <c r="P585" s="125"/>
    </row>
    <row r="586" spans="1:16" ht="12.75" x14ac:dyDescent="0.2">
      <c r="A586" s="131"/>
      <c r="B586" s="131"/>
      <c r="C586" s="131" t="s">
        <v>241</v>
      </c>
      <c r="D586" s="132" t="s">
        <v>242</v>
      </c>
      <c r="E586" s="133">
        <v>0</v>
      </c>
      <c r="F586" s="133">
        <v>0</v>
      </c>
      <c r="G586" s="133">
        <v>5615387.2000000002</v>
      </c>
      <c r="H586" s="133">
        <v>5612492.2862900002</v>
      </c>
      <c r="I586" s="135">
        <v>99.948446765879297</v>
      </c>
      <c r="J586" s="133">
        <v>-2894.9137099999898</v>
      </c>
      <c r="K586" s="133">
        <v>-1291.9000000000001</v>
      </c>
      <c r="L586" s="133">
        <v>0</v>
      </c>
      <c r="M586" s="133">
        <v>-1603.0137099999899</v>
      </c>
      <c r="N586" s="130"/>
      <c r="O586" s="125"/>
      <c r="P586" s="125"/>
    </row>
    <row r="587" spans="1:16" ht="12.75" x14ac:dyDescent="0.2">
      <c r="A587" s="131"/>
      <c r="B587" s="131" t="s">
        <v>438</v>
      </c>
      <c r="C587" s="131"/>
      <c r="D587" s="132" t="s">
        <v>620</v>
      </c>
      <c r="E587" s="133">
        <v>0</v>
      </c>
      <c r="F587" s="133">
        <v>0</v>
      </c>
      <c r="G587" s="133">
        <v>307997177</v>
      </c>
      <c r="H587" s="133">
        <v>307997176.88326001</v>
      </c>
      <c r="I587" s="135">
        <v>99.999999962097107</v>
      </c>
      <c r="J587" s="133">
        <v>-0.11673998832702601</v>
      </c>
      <c r="K587" s="133">
        <v>-0.1</v>
      </c>
      <c r="L587" s="133">
        <v>0</v>
      </c>
      <c r="M587" s="133">
        <v>-1.67399883270264E-2</v>
      </c>
      <c r="N587" s="130"/>
      <c r="O587" s="125"/>
      <c r="P587" s="125"/>
    </row>
    <row r="588" spans="1:16" ht="12.75" x14ac:dyDescent="0.2">
      <c r="A588" s="131"/>
      <c r="B588" s="131"/>
      <c r="C588" s="131" t="s">
        <v>426</v>
      </c>
      <c r="D588" s="132" t="s">
        <v>440</v>
      </c>
      <c r="E588" s="133">
        <v>0</v>
      </c>
      <c r="F588" s="133">
        <v>0</v>
      </c>
      <c r="G588" s="133">
        <v>307997177</v>
      </c>
      <c r="H588" s="133">
        <v>307997176.88326001</v>
      </c>
      <c r="I588" s="135">
        <v>99.999999962097107</v>
      </c>
      <c r="J588" s="133">
        <v>-0.11673998832702601</v>
      </c>
      <c r="K588" s="133">
        <v>-0.1</v>
      </c>
      <c r="L588" s="133">
        <v>0</v>
      </c>
      <c r="M588" s="133">
        <v>-1.67399883270264E-2</v>
      </c>
      <c r="N588" s="130"/>
      <c r="O588" s="125"/>
      <c r="P588" s="125"/>
    </row>
    <row r="589" spans="1:16" ht="11.25" customHeight="1" x14ac:dyDescent="0.2">
      <c r="A589" s="131"/>
      <c r="B589" s="131" t="s">
        <v>291</v>
      </c>
      <c r="C589" s="131"/>
      <c r="D589" s="132" t="s">
        <v>855</v>
      </c>
      <c r="E589" s="133">
        <v>0</v>
      </c>
      <c r="F589" s="133">
        <v>0</v>
      </c>
      <c r="G589" s="133">
        <v>3000000</v>
      </c>
      <c r="H589" s="133">
        <v>3000000</v>
      </c>
      <c r="I589" s="135">
        <v>100</v>
      </c>
      <c r="J589" s="133">
        <v>0</v>
      </c>
      <c r="K589" s="133">
        <v>0</v>
      </c>
      <c r="L589" s="133">
        <v>0</v>
      </c>
      <c r="M589" s="133">
        <v>0</v>
      </c>
      <c r="N589" s="130"/>
      <c r="O589" s="125"/>
      <c r="P589" s="125"/>
    </row>
    <row r="590" spans="1:16" ht="12.75" x14ac:dyDescent="0.2">
      <c r="A590" s="131"/>
      <c r="B590" s="131"/>
      <c r="C590" s="131" t="s">
        <v>426</v>
      </c>
      <c r="D590" s="132" t="s">
        <v>440</v>
      </c>
      <c r="E590" s="133">
        <v>0</v>
      </c>
      <c r="F590" s="133">
        <v>0</v>
      </c>
      <c r="G590" s="133">
        <v>3000000</v>
      </c>
      <c r="H590" s="133">
        <v>3000000</v>
      </c>
      <c r="I590" s="135">
        <v>100</v>
      </c>
      <c r="J590" s="133">
        <v>0</v>
      </c>
      <c r="K590" s="133">
        <v>0</v>
      </c>
      <c r="L590" s="133">
        <v>0</v>
      </c>
      <c r="M590" s="133">
        <v>0</v>
      </c>
      <c r="N590" s="130"/>
      <c r="O590" s="125"/>
      <c r="P590" s="125"/>
    </row>
    <row r="591" spans="1:16" ht="27" customHeight="1" x14ac:dyDescent="0.2">
      <c r="A591" s="131"/>
      <c r="B591" s="131" t="s">
        <v>323</v>
      </c>
      <c r="C591" s="131"/>
      <c r="D591" s="132" t="s">
        <v>1247</v>
      </c>
      <c r="E591" s="133">
        <v>0</v>
      </c>
      <c r="F591" s="133">
        <v>0</v>
      </c>
      <c r="G591" s="133">
        <v>2435659</v>
      </c>
      <c r="H591" s="133">
        <v>2435659</v>
      </c>
      <c r="I591" s="135">
        <v>100</v>
      </c>
      <c r="J591" s="133">
        <v>0</v>
      </c>
      <c r="K591" s="133">
        <v>0</v>
      </c>
      <c r="L591" s="133">
        <v>0</v>
      </c>
      <c r="M591" s="133">
        <v>0</v>
      </c>
      <c r="N591" s="130"/>
      <c r="O591" s="125"/>
      <c r="P591" s="125"/>
    </row>
    <row r="592" spans="1:16" ht="13.5" customHeight="1" x14ac:dyDescent="0.2">
      <c r="A592" s="131"/>
      <c r="B592" s="131" t="s">
        <v>375</v>
      </c>
      <c r="C592" s="131"/>
      <c r="D592" s="132" t="s">
        <v>936</v>
      </c>
      <c r="E592" s="133">
        <v>0</v>
      </c>
      <c r="F592" s="133">
        <v>0</v>
      </c>
      <c r="G592" s="133">
        <v>788609</v>
      </c>
      <c r="H592" s="133">
        <v>788609</v>
      </c>
      <c r="I592" s="135">
        <v>100</v>
      </c>
      <c r="J592" s="133">
        <v>0</v>
      </c>
      <c r="K592" s="133">
        <v>0</v>
      </c>
      <c r="L592" s="133">
        <v>0</v>
      </c>
      <c r="M592" s="133">
        <v>0</v>
      </c>
      <c r="N592" s="130"/>
      <c r="O592" s="125"/>
      <c r="P592" s="125"/>
    </row>
    <row r="593" spans="1:16" ht="12.75" x14ac:dyDescent="0.2">
      <c r="A593" s="131"/>
      <c r="B593" s="131"/>
      <c r="C593" s="131" t="s">
        <v>312</v>
      </c>
      <c r="D593" s="132" t="s">
        <v>313</v>
      </c>
      <c r="E593" s="133">
        <v>0</v>
      </c>
      <c r="F593" s="133">
        <v>0</v>
      </c>
      <c r="G593" s="133">
        <v>529609</v>
      </c>
      <c r="H593" s="133">
        <v>529609</v>
      </c>
      <c r="I593" s="135">
        <v>100</v>
      </c>
      <c r="J593" s="133">
        <v>0</v>
      </c>
      <c r="K593" s="133">
        <v>0</v>
      </c>
      <c r="L593" s="133">
        <v>0</v>
      </c>
      <c r="M593" s="133">
        <v>0</v>
      </c>
      <c r="N593" s="130"/>
      <c r="O593" s="125"/>
      <c r="P593" s="125"/>
    </row>
    <row r="594" spans="1:16" ht="12.75" x14ac:dyDescent="0.2">
      <c r="A594" s="131"/>
      <c r="B594" s="131"/>
      <c r="C594" s="131" t="s">
        <v>314</v>
      </c>
      <c r="D594" s="132" t="s">
        <v>315</v>
      </c>
      <c r="E594" s="133">
        <v>0</v>
      </c>
      <c r="F594" s="133">
        <v>0</v>
      </c>
      <c r="G594" s="133">
        <v>259000</v>
      </c>
      <c r="H594" s="133">
        <v>259000</v>
      </c>
      <c r="I594" s="135">
        <v>100</v>
      </c>
      <c r="J594" s="133">
        <v>0</v>
      </c>
      <c r="K594" s="133">
        <v>0</v>
      </c>
      <c r="L594" s="133">
        <v>0</v>
      </c>
      <c r="M594" s="133">
        <v>0</v>
      </c>
      <c r="N594" s="130"/>
      <c r="O594" s="125"/>
      <c r="P594" s="125"/>
    </row>
    <row r="595" spans="1:16" ht="28.5" customHeight="1" x14ac:dyDescent="0.2">
      <c r="A595" s="131"/>
      <c r="B595" s="131" t="s">
        <v>879</v>
      </c>
      <c r="C595" s="131"/>
      <c r="D595" s="132" t="s">
        <v>1485</v>
      </c>
      <c r="E595" s="133">
        <v>0</v>
      </c>
      <c r="F595" s="133">
        <v>0</v>
      </c>
      <c r="G595" s="133">
        <v>20000000</v>
      </c>
      <c r="H595" s="133">
        <v>20000000</v>
      </c>
      <c r="I595" s="135">
        <v>100</v>
      </c>
      <c r="J595" s="133">
        <v>0</v>
      </c>
      <c r="K595" s="133">
        <v>0</v>
      </c>
      <c r="L595" s="133">
        <v>0</v>
      </c>
      <c r="M595" s="133">
        <v>0</v>
      </c>
      <c r="N595" s="130"/>
      <c r="O595" s="125"/>
      <c r="P595" s="125"/>
    </row>
    <row r="596" spans="1:16" ht="39" customHeight="1" x14ac:dyDescent="0.2">
      <c r="A596" s="131"/>
      <c r="B596" s="131" t="s">
        <v>954</v>
      </c>
      <c r="C596" s="131"/>
      <c r="D596" s="132" t="s">
        <v>1018</v>
      </c>
      <c r="E596" s="133">
        <v>0</v>
      </c>
      <c r="F596" s="133">
        <v>0</v>
      </c>
      <c r="G596" s="133">
        <v>5000000</v>
      </c>
      <c r="H596" s="133">
        <v>5000000</v>
      </c>
      <c r="I596" s="135">
        <v>100</v>
      </c>
      <c r="J596" s="133">
        <v>0</v>
      </c>
      <c r="K596" s="133">
        <v>0</v>
      </c>
      <c r="L596" s="133">
        <v>0</v>
      </c>
      <c r="M596" s="133">
        <v>0</v>
      </c>
      <c r="N596" s="130"/>
      <c r="O596" s="125"/>
      <c r="P596" s="125"/>
    </row>
    <row r="597" spans="1:16" ht="15" customHeight="1" x14ac:dyDescent="0.2">
      <c r="A597" s="131"/>
      <c r="B597" s="131"/>
      <c r="C597" s="131" t="s">
        <v>945</v>
      </c>
      <c r="D597" s="132" t="s">
        <v>946</v>
      </c>
      <c r="E597" s="133">
        <v>0</v>
      </c>
      <c r="F597" s="133">
        <v>0</v>
      </c>
      <c r="G597" s="133">
        <v>5000000</v>
      </c>
      <c r="H597" s="133">
        <v>5000000</v>
      </c>
      <c r="I597" s="135">
        <v>100</v>
      </c>
      <c r="J597" s="133">
        <v>0</v>
      </c>
      <c r="K597" s="133">
        <v>0</v>
      </c>
      <c r="L597" s="133">
        <v>0</v>
      </c>
      <c r="M597" s="133">
        <v>0</v>
      </c>
      <c r="N597" s="130"/>
      <c r="O597" s="125"/>
      <c r="P597" s="125"/>
    </row>
    <row r="598" spans="1:16" ht="12.75" x14ac:dyDescent="0.2">
      <c r="A598" s="131"/>
      <c r="B598" s="131" t="s">
        <v>937</v>
      </c>
      <c r="C598" s="131"/>
      <c r="D598" s="132" t="s">
        <v>938</v>
      </c>
      <c r="E598" s="133">
        <v>0</v>
      </c>
      <c r="F598" s="133">
        <v>0</v>
      </c>
      <c r="G598" s="133">
        <v>565497</v>
      </c>
      <c r="H598" s="133">
        <v>565497</v>
      </c>
      <c r="I598" s="135">
        <v>100</v>
      </c>
      <c r="J598" s="133">
        <v>0</v>
      </c>
      <c r="K598" s="130">
        <v>0</v>
      </c>
      <c r="L598" s="130">
        <v>0</v>
      </c>
      <c r="M598" s="130">
        <v>0</v>
      </c>
      <c r="N598" s="130"/>
      <c r="O598" s="125"/>
      <c r="P598" s="125"/>
    </row>
    <row r="599" spans="1:16" ht="15" customHeight="1" x14ac:dyDescent="0.2">
      <c r="A599" s="131"/>
      <c r="B599" s="131" t="s">
        <v>513</v>
      </c>
      <c r="C599" s="131"/>
      <c r="D599" s="132" t="s">
        <v>1019</v>
      </c>
      <c r="E599" s="133">
        <v>0</v>
      </c>
      <c r="F599" s="133">
        <v>0</v>
      </c>
      <c r="G599" s="133">
        <v>2183417</v>
      </c>
      <c r="H599" s="133">
        <v>2183416.4198500002</v>
      </c>
      <c r="I599" s="135">
        <v>99.999973429262496</v>
      </c>
      <c r="J599" s="133">
        <v>-0.58014999981969595</v>
      </c>
      <c r="K599" s="133">
        <v>-0.6</v>
      </c>
      <c r="L599" s="133">
        <v>0</v>
      </c>
      <c r="M599" s="133">
        <v>1.9850000180304E-2</v>
      </c>
      <c r="N599" s="130"/>
      <c r="O599" s="125"/>
      <c r="P599" s="125"/>
    </row>
    <row r="600" spans="1:16" ht="12.75" x14ac:dyDescent="0.2">
      <c r="A600" s="131"/>
      <c r="B600" s="131"/>
      <c r="C600" s="131" t="s">
        <v>426</v>
      </c>
      <c r="D600" s="132" t="s">
        <v>440</v>
      </c>
      <c r="E600" s="133">
        <v>0</v>
      </c>
      <c r="F600" s="133">
        <v>0</v>
      </c>
      <c r="G600" s="133">
        <v>2183417</v>
      </c>
      <c r="H600" s="133">
        <v>2183416.4198500002</v>
      </c>
      <c r="I600" s="135">
        <v>99.999973429262496</v>
      </c>
      <c r="J600" s="133">
        <v>-0.58014999981969595</v>
      </c>
      <c r="K600" s="133">
        <v>-0.6</v>
      </c>
      <c r="L600" s="133">
        <v>0</v>
      </c>
      <c r="M600" s="133">
        <v>1.9850000180304E-2</v>
      </c>
      <c r="N600" s="130"/>
      <c r="O600" s="125"/>
      <c r="P600" s="125"/>
    </row>
    <row r="601" spans="1:16" ht="38.25" customHeight="1" x14ac:dyDescent="0.2">
      <c r="A601" s="131"/>
      <c r="B601" s="131" t="s">
        <v>1020</v>
      </c>
      <c r="C601" s="131"/>
      <c r="D601" s="132" t="s">
        <v>1240</v>
      </c>
      <c r="E601" s="133">
        <v>0</v>
      </c>
      <c r="F601" s="133">
        <v>0</v>
      </c>
      <c r="G601" s="133">
        <v>15000000</v>
      </c>
      <c r="H601" s="133">
        <v>15000000</v>
      </c>
      <c r="I601" s="135">
        <v>100</v>
      </c>
      <c r="J601" s="133">
        <v>0</v>
      </c>
      <c r="K601" s="133">
        <v>0</v>
      </c>
      <c r="L601" s="133">
        <v>0</v>
      </c>
      <c r="M601" s="133">
        <v>0</v>
      </c>
      <c r="N601" s="130"/>
      <c r="O601" s="125"/>
      <c r="P601" s="125"/>
    </row>
    <row r="602" spans="1:16" ht="15" customHeight="1" x14ac:dyDescent="0.2">
      <c r="A602" s="131"/>
      <c r="B602" s="131"/>
      <c r="C602" s="131" t="s">
        <v>945</v>
      </c>
      <c r="D602" s="132" t="s">
        <v>946</v>
      </c>
      <c r="E602" s="133">
        <v>0</v>
      </c>
      <c r="F602" s="133">
        <v>0</v>
      </c>
      <c r="G602" s="133">
        <v>15000000</v>
      </c>
      <c r="H602" s="133">
        <v>15000000</v>
      </c>
      <c r="I602" s="135">
        <v>100</v>
      </c>
      <c r="J602" s="133">
        <v>0</v>
      </c>
      <c r="K602" s="133">
        <v>0</v>
      </c>
      <c r="L602" s="133">
        <v>0</v>
      </c>
      <c r="M602" s="133">
        <v>0</v>
      </c>
      <c r="N602" s="130"/>
      <c r="O602" s="125"/>
      <c r="P602" s="125"/>
    </row>
    <row r="603" spans="1:16" ht="25.5" x14ac:dyDescent="0.2">
      <c r="A603" s="131"/>
      <c r="B603" s="131" t="s">
        <v>935</v>
      </c>
      <c r="C603" s="131"/>
      <c r="D603" s="132" t="s">
        <v>1234</v>
      </c>
      <c r="E603" s="133">
        <v>0</v>
      </c>
      <c r="F603" s="133">
        <v>0</v>
      </c>
      <c r="G603" s="133">
        <v>10186675</v>
      </c>
      <c r="H603" s="133">
        <v>10113233.763</v>
      </c>
      <c r="I603" s="135">
        <v>99.279046038084104</v>
      </c>
      <c r="J603" s="133">
        <v>-73441.236999999703</v>
      </c>
      <c r="K603" s="133">
        <v>-6.6</v>
      </c>
      <c r="L603" s="133">
        <v>0</v>
      </c>
      <c r="M603" s="133">
        <v>-73434.636999999697</v>
      </c>
      <c r="N603" s="130"/>
      <c r="O603" s="125"/>
      <c r="P603" s="125"/>
    </row>
    <row r="604" spans="1:16" ht="12.75" x14ac:dyDescent="0.2">
      <c r="A604" s="131"/>
      <c r="B604" s="131"/>
      <c r="C604" s="131" t="s">
        <v>237</v>
      </c>
      <c r="D604" s="132" t="s">
        <v>939</v>
      </c>
      <c r="E604" s="133">
        <v>0</v>
      </c>
      <c r="F604" s="133">
        <v>0</v>
      </c>
      <c r="G604" s="133">
        <v>1084635</v>
      </c>
      <c r="H604" s="133">
        <v>1084635</v>
      </c>
      <c r="I604" s="135">
        <v>100</v>
      </c>
      <c r="J604" s="133">
        <v>0</v>
      </c>
      <c r="K604" s="133">
        <v>0</v>
      </c>
      <c r="L604" s="133">
        <v>0</v>
      </c>
      <c r="M604" s="133">
        <v>0</v>
      </c>
      <c r="N604" s="130"/>
      <c r="O604" s="125"/>
      <c r="P604" s="125"/>
    </row>
    <row r="605" spans="1:16" ht="14.25" customHeight="1" x14ac:dyDescent="0.2">
      <c r="A605" s="131"/>
      <c r="B605" s="131"/>
      <c r="C605" s="131" t="s">
        <v>409</v>
      </c>
      <c r="D605" s="132" t="s">
        <v>940</v>
      </c>
      <c r="E605" s="133">
        <v>0</v>
      </c>
      <c r="F605" s="133">
        <v>0</v>
      </c>
      <c r="G605" s="133">
        <v>8175248.4000000004</v>
      </c>
      <c r="H605" s="133">
        <v>8101811.3403099999</v>
      </c>
      <c r="I605" s="135">
        <v>99.101714637930797</v>
      </c>
      <c r="J605" s="133">
        <v>-73437.059690000504</v>
      </c>
      <c r="K605" s="133">
        <v>-2.5</v>
      </c>
      <c r="L605" s="133">
        <v>0</v>
      </c>
      <c r="M605" s="133">
        <v>-73434.559690000504</v>
      </c>
      <c r="N605" s="130"/>
      <c r="O605" s="125"/>
      <c r="P605" s="125"/>
    </row>
    <row r="606" spans="1:16" ht="13.5" customHeight="1" x14ac:dyDescent="0.2">
      <c r="A606" s="131"/>
      <c r="B606" s="131"/>
      <c r="C606" s="131" t="s">
        <v>363</v>
      </c>
      <c r="D606" s="132" t="s">
        <v>941</v>
      </c>
      <c r="E606" s="133">
        <v>0</v>
      </c>
      <c r="F606" s="133">
        <v>0</v>
      </c>
      <c r="G606" s="133">
        <v>606600</v>
      </c>
      <c r="H606" s="133">
        <v>606598.05692999996</v>
      </c>
      <c r="I606" s="135">
        <v>99.999679678536097</v>
      </c>
      <c r="J606" s="133">
        <v>-1.94307000003755</v>
      </c>
      <c r="K606" s="133">
        <v>-1.9</v>
      </c>
      <c r="L606" s="133">
        <v>0</v>
      </c>
      <c r="M606" s="133">
        <v>-4.3070000037551001E-2</v>
      </c>
      <c r="N606" s="130"/>
      <c r="O606" s="125"/>
      <c r="P606" s="125"/>
    </row>
    <row r="607" spans="1:16" ht="13.5" customHeight="1" x14ac:dyDescent="0.2">
      <c r="A607" s="131"/>
      <c r="B607" s="131"/>
      <c r="C607" s="131" t="s">
        <v>294</v>
      </c>
      <c r="D607" s="132" t="s">
        <v>942</v>
      </c>
      <c r="E607" s="133">
        <v>0</v>
      </c>
      <c r="F607" s="133">
        <v>0</v>
      </c>
      <c r="G607" s="133">
        <v>320191.59999999998</v>
      </c>
      <c r="H607" s="133">
        <v>320189.36576000002</v>
      </c>
      <c r="I607" s="135">
        <v>99.999302217797094</v>
      </c>
      <c r="J607" s="133">
        <v>-2.2342399999615701</v>
      </c>
      <c r="K607" s="133">
        <v>-2.2000000000000002</v>
      </c>
      <c r="L607" s="133">
        <v>0</v>
      </c>
      <c r="M607" s="133">
        <v>-3.4239999961573502E-2</v>
      </c>
      <c r="N607" s="130"/>
      <c r="O607" s="125"/>
      <c r="P607" s="125"/>
    </row>
    <row r="608" spans="1:16" ht="12.75" x14ac:dyDescent="0.2">
      <c r="A608" s="131"/>
      <c r="B608" s="131" t="s">
        <v>1016</v>
      </c>
      <c r="C608" s="131"/>
      <c r="D608" s="132" t="s">
        <v>1021</v>
      </c>
      <c r="E608" s="133">
        <v>0</v>
      </c>
      <c r="F608" s="133">
        <v>0</v>
      </c>
      <c r="G608" s="133">
        <v>8922460</v>
      </c>
      <c r="H608" s="133">
        <v>8922458.6864</v>
      </c>
      <c r="I608" s="135">
        <v>99.999985277602804</v>
      </c>
      <c r="J608" s="133">
        <v>-1.31359999999404</v>
      </c>
      <c r="K608" s="133">
        <v>-1.3</v>
      </c>
      <c r="L608" s="133">
        <v>0</v>
      </c>
      <c r="M608" s="133">
        <v>-1.35999999940395E-2</v>
      </c>
      <c r="N608" s="130"/>
      <c r="O608" s="125"/>
      <c r="P608" s="125"/>
    </row>
    <row r="609" spans="1:16" ht="25.5" x14ac:dyDescent="0.2">
      <c r="A609" s="131"/>
      <c r="B609" s="131"/>
      <c r="C609" s="131" t="s">
        <v>264</v>
      </c>
      <c r="D609" s="132" t="s">
        <v>1354</v>
      </c>
      <c r="E609" s="133">
        <v>0</v>
      </c>
      <c r="F609" s="133">
        <v>0</v>
      </c>
      <c r="G609" s="133">
        <v>853467</v>
      </c>
      <c r="H609" s="133">
        <v>853467</v>
      </c>
      <c r="I609" s="135">
        <v>100</v>
      </c>
      <c r="J609" s="133">
        <v>0</v>
      </c>
      <c r="K609" s="133">
        <v>0</v>
      </c>
      <c r="L609" s="133">
        <v>0</v>
      </c>
      <c r="M609" s="133">
        <v>0</v>
      </c>
      <c r="N609" s="130"/>
      <c r="O609" s="125"/>
      <c r="P609" s="125"/>
    </row>
    <row r="610" spans="1:16" ht="12.75" x14ac:dyDescent="0.2">
      <c r="A610" s="131"/>
      <c r="B610" s="131"/>
      <c r="C610" s="131" t="s">
        <v>409</v>
      </c>
      <c r="D610" s="132" t="s">
        <v>1022</v>
      </c>
      <c r="E610" s="133">
        <v>0</v>
      </c>
      <c r="F610" s="133">
        <v>0</v>
      </c>
      <c r="G610" s="133">
        <v>217268</v>
      </c>
      <c r="H610" s="133">
        <v>217268</v>
      </c>
      <c r="I610" s="135">
        <v>100</v>
      </c>
      <c r="J610" s="133">
        <v>0</v>
      </c>
      <c r="K610" s="133">
        <v>0</v>
      </c>
      <c r="L610" s="133">
        <v>0</v>
      </c>
      <c r="M610" s="133">
        <v>0</v>
      </c>
      <c r="N610" s="130"/>
      <c r="O610" s="125"/>
      <c r="P610" s="125"/>
    </row>
    <row r="611" spans="1:16" ht="12.75" x14ac:dyDescent="0.2">
      <c r="A611" s="131"/>
      <c r="B611" s="131"/>
      <c r="C611" s="131" t="s">
        <v>305</v>
      </c>
      <c r="D611" s="132" t="s">
        <v>1023</v>
      </c>
      <c r="E611" s="133">
        <v>0</v>
      </c>
      <c r="F611" s="133">
        <v>0</v>
      </c>
      <c r="G611" s="133">
        <v>2249451</v>
      </c>
      <c r="H611" s="133">
        <v>2249451</v>
      </c>
      <c r="I611" s="135">
        <v>100</v>
      </c>
      <c r="J611" s="133">
        <v>0</v>
      </c>
      <c r="K611" s="133">
        <v>0</v>
      </c>
      <c r="L611" s="133">
        <v>0</v>
      </c>
      <c r="M611" s="133">
        <v>0</v>
      </c>
      <c r="N611" s="130"/>
      <c r="O611" s="125"/>
      <c r="P611" s="125"/>
    </row>
    <row r="612" spans="1:16" ht="14.25" customHeight="1" x14ac:dyDescent="0.2">
      <c r="A612" s="131"/>
      <c r="B612" s="131"/>
      <c r="C612" s="131" t="s">
        <v>316</v>
      </c>
      <c r="D612" s="132" t="s">
        <v>1024</v>
      </c>
      <c r="E612" s="133">
        <v>0</v>
      </c>
      <c r="F612" s="133">
        <v>0</v>
      </c>
      <c r="G612" s="133">
        <v>1500209</v>
      </c>
      <c r="H612" s="133">
        <v>1500207.6864</v>
      </c>
      <c r="I612" s="135">
        <v>99.9999124388669</v>
      </c>
      <c r="J612" s="133">
        <v>-1.31359999999404</v>
      </c>
      <c r="K612" s="133">
        <v>-1.3</v>
      </c>
      <c r="L612" s="133">
        <v>0</v>
      </c>
      <c r="M612" s="133">
        <v>-1.35999999940395E-2</v>
      </c>
      <c r="N612" s="130"/>
      <c r="O612" s="125"/>
      <c r="P612" s="125"/>
    </row>
    <row r="613" spans="1:16" ht="36.75" customHeight="1" x14ac:dyDescent="0.2">
      <c r="A613" s="131"/>
      <c r="B613" s="131"/>
      <c r="C613" s="131" t="s">
        <v>329</v>
      </c>
      <c r="D613" s="132" t="s">
        <v>1486</v>
      </c>
      <c r="E613" s="133">
        <v>0</v>
      </c>
      <c r="F613" s="133">
        <v>0</v>
      </c>
      <c r="G613" s="133">
        <v>2400421</v>
      </c>
      <c r="H613" s="133">
        <v>2400421</v>
      </c>
      <c r="I613" s="135">
        <v>100</v>
      </c>
      <c r="J613" s="133">
        <v>0</v>
      </c>
      <c r="K613" s="133">
        <v>0</v>
      </c>
      <c r="L613" s="133">
        <v>0</v>
      </c>
      <c r="M613" s="133">
        <v>0</v>
      </c>
      <c r="N613" s="130"/>
      <c r="O613" s="125"/>
      <c r="P613" s="125"/>
    </row>
    <row r="614" spans="1:16" ht="39.75" customHeight="1" x14ac:dyDescent="0.2">
      <c r="A614" s="131"/>
      <c r="B614" s="131"/>
      <c r="C614" s="131" t="s">
        <v>630</v>
      </c>
      <c r="D614" s="132" t="s">
        <v>1487</v>
      </c>
      <c r="E614" s="133">
        <v>0</v>
      </c>
      <c r="F614" s="133">
        <v>0</v>
      </c>
      <c r="G614" s="133">
        <v>1701644</v>
      </c>
      <c r="H614" s="133">
        <v>1701644</v>
      </c>
      <c r="I614" s="135">
        <v>100</v>
      </c>
      <c r="J614" s="133">
        <v>0</v>
      </c>
      <c r="K614" s="133">
        <v>0</v>
      </c>
      <c r="L614" s="133">
        <v>0</v>
      </c>
      <c r="M614" s="133">
        <v>0</v>
      </c>
      <c r="N614" s="130"/>
      <c r="O614" s="125"/>
      <c r="P614" s="125"/>
    </row>
    <row r="615" spans="1:16" ht="25.5" customHeight="1" x14ac:dyDescent="0.2">
      <c r="A615" s="131"/>
      <c r="B615" s="131" t="s">
        <v>431</v>
      </c>
      <c r="C615" s="131"/>
      <c r="D615" s="132" t="s">
        <v>1241</v>
      </c>
      <c r="E615" s="133">
        <v>0</v>
      </c>
      <c r="F615" s="133">
        <v>0</v>
      </c>
      <c r="G615" s="133">
        <v>15000000</v>
      </c>
      <c r="H615" s="133">
        <v>15000000</v>
      </c>
      <c r="I615" s="135">
        <v>100</v>
      </c>
      <c r="J615" s="133">
        <v>0</v>
      </c>
      <c r="K615" s="133">
        <v>0</v>
      </c>
      <c r="L615" s="133">
        <v>0</v>
      </c>
      <c r="M615" s="133">
        <v>0</v>
      </c>
      <c r="N615" s="130"/>
      <c r="O615" s="125"/>
      <c r="P615" s="125"/>
    </row>
    <row r="616" spans="1:16" ht="14.25" customHeight="1" x14ac:dyDescent="0.2">
      <c r="A616" s="131"/>
      <c r="B616" s="131"/>
      <c r="C616" s="131" t="s">
        <v>945</v>
      </c>
      <c r="D616" s="132" t="s">
        <v>946</v>
      </c>
      <c r="E616" s="133">
        <v>0</v>
      </c>
      <c r="F616" s="133">
        <v>0</v>
      </c>
      <c r="G616" s="133">
        <v>15000000</v>
      </c>
      <c r="H616" s="133">
        <v>15000000</v>
      </c>
      <c r="I616" s="135">
        <v>100</v>
      </c>
      <c r="J616" s="133">
        <v>0</v>
      </c>
      <c r="K616" s="133">
        <v>0</v>
      </c>
      <c r="L616" s="133">
        <v>0</v>
      </c>
      <c r="M616" s="133">
        <v>0</v>
      </c>
      <c r="N616" s="130"/>
      <c r="O616" s="125"/>
      <c r="P616" s="125"/>
    </row>
    <row r="617" spans="1:16" ht="12.75" x14ac:dyDescent="0.2">
      <c r="A617" s="131"/>
      <c r="B617" s="131" t="s">
        <v>237</v>
      </c>
      <c r="C617" s="131"/>
      <c r="D617" s="132" t="s">
        <v>1203</v>
      </c>
      <c r="E617" s="133">
        <v>0</v>
      </c>
      <c r="F617" s="133">
        <v>0</v>
      </c>
      <c r="G617" s="133">
        <v>2499.5</v>
      </c>
      <c r="H617" s="133">
        <v>2499</v>
      </c>
      <c r="I617" s="135">
        <v>99.979995999199801</v>
      </c>
      <c r="J617" s="133">
        <v>-0.5</v>
      </c>
      <c r="K617" s="133">
        <v>-0.5</v>
      </c>
      <c r="L617" s="133">
        <v>0</v>
      </c>
      <c r="M617" s="133">
        <v>0</v>
      </c>
      <c r="N617" s="130"/>
      <c r="O617" s="125"/>
      <c r="P617" s="125"/>
    </row>
    <row r="618" spans="1:16" ht="25.5" customHeight="1" x14ac:dyDescent="0.2">
      <c r="A618" s="131"/>
      <c r="B618" s="131" t="s">
        <v>409</v>
      </c>
      <c r="C618" s="131"/>
      <c r="D618" s="132" t="s">
        <v>493</v>
      </c>
      <c r="E618" s="133">
        <v>0</v>
      </c>
      <c r="F618" s="133">
        <v>0</v>
      </c>
      <c r="G618" s="133">
        <v>1120026.3</v>
      </c>
      <c r="H618" s="133">
        <v>1120026.3</v>
      </c>
      <c r="I618" s="135">
        <v>100</v>
      </c>
      <c r="J618" s="133">
        <v>0</v>
      </c>
      <c r="K618" s="133">
        <v>0</v>
      </c>
      <c r="L618" s="133">
        <v>0</v>
      </c>
      <c r="M618" s="133">
        <v>0</v>
      </c>
      <c r="N618" s="130"/>
      <c r="O618" s="125"/>
      <c r="P618" s="125"/>
    </row>
    <row r="619" spans="1:16" ht="27" customHeight="1" x14ac:dyDescent="0.2">
      <c r="A619" s="131"/>
      <c r="B619" s="131" t="s">
        <v>396</v>
      </c>
      <c r="C619" s="131"/>
      <c r="D619" s="132" t="s">
        <v>484</v>
      </c>
      <c r="E619" s="133">
        <v>0</v>
      </c>
      <c r="F619" s="133">
        <v>0</v>
      </c>
      <c r="G619" s="133">
        <v>5429386.5</v>
      </c>
      <c r="H619" s="133">
        <v>5429386.5</v>
      </c>
      <c r="I619" s="135">
        <v>100</v>
      </c>
      <c r="J619" s="133">
        <v>0</v>
      </c>
      <c r="K619" s="133">
        <v>0</v>
      </c>
      <c r="L619" s="133">
        <v>0</v>
      </c>
      <c r="M619" s="133">
        <v>0</v>
      </c>
      <c r="N619" s="130"/>
      <c r="O619" s="125"/>
      <c r="P619" s="125"/>
    </row>
    <row r="620" spans="1:16" ht="13.5" customHeight="1" x14ac:dyDescent="0.2">
      <c r="A620" s="131"/>
      <c r="B620" s="131" t="s">
        <v>300</v>
      </c>
      <c r="C620" s="131"/>
      <c r="D620" s="132" t="s">
        <v>358</v>
      </c>
      <c r="E620" s="133">
        <v>0</v>
      </c>
      <c r="F620" s="133">
        <v>0</v>
      </c>
      <c r="G620" s="133">
        <v>749842</v>
      </c>
      <c r="H620" s="133">
        <v>749712</v>
      </c>
      <c r="I620" s="135">
        <v>99.982663014341696</v>
      </c>
      <c r="J620" s="133">
        <v>-130</v>
      </c>
      <c r="K620" s="133">
        <v>-130</v>
      </c>
      <c r="L620" s="133">
        <v>0</v>
      </c>
      <c r="M620" s="133">
        <v>0</v>
      </c>
      <c r="N620" s="130"/>
      <c r="O620" s="125"/>
      <c r="P620" s="125"/>
    </row>
    <row r="621" spans="1:16" ht="26.25" customHeight="1" x14ac:dyDescent="0.2">
      <c r="A621" s="131"/>
      <c r="B621" s="131" t="s">
        <v>485</v>
      </c>
      <c r="C621" s="131"/>
      <c r="D621" s="132" t="s">
        <v>486</v>
      </c>
      <c r="E621" s="133">
        <v>0</v>
      </c>
      <c r="F621" s="133">
        <v>0</v>
      </c>
      <c r="G621" s="133">
        <v>48084345.700000003</v>
      </c>
      <c r="H621" s="133">
        <v>48084345.515000001</v>
      </c>
      <c r="I621" s="135">
        <v>99.999999615259398</v>
      </c>
      <c r="J621" s="133">
        <v>-0.18500000238418601</v>
      </c>
      <c r="K621" s="133">
        <v>-0.2</v>
      </c>
      <c r="L621" s="133">
        <v>0</v>
      </c>
      <c r="M621" s="133">
        <v>1.4999997615814199E-2</v>
      </c>
      <c r="N621" s="130"/>
      <c r="O621" s="125"/>
      <c r="P621" s="125"/>
    </row>
    <row r="622" spans="1:16" ht="12.75" x14ac:dyDescent="0.2">
      <c r="A622" s="131"/>
      <c r="B622" s="131" t="s">
        <v>703</v>
      </c>
      <c r="C622" s="131"/>
      <c r="D622" s="132" t="s">
        <v>704</v>
      </c>
      <c r="E622" s="133">
        <v>0</v>
      </c>
      <c r="F622" s="133">
        <v>0</v>
      </c>
      <c r="G622" s="133">
        <v>5386.1</v>
      </c>
      <c r="H622" s="133">
        <v>5386.08</v>
      </c>
      <c r="I622" s="135">
        <v>99.999628673808502</v>
      </c>
      <c r="J622" s="133">
        <v>-2.0000000000436599E-2</v>
      </c>
      <c r="K622" s="130">
        <v>0</v>
      </c>
      <c r="L622" s="130">
        <v>0</v>
      </c>
      <c r="M622" s="130">
        <v>-2.0000000000436599E-2</v>
      </c>
      <c r="N622" s="130"/>
      <c r="O622" s="125"/>
      <c r="P622" s="125"/>
    </row>
    <row r="623" spans="1:16" ht="24.75" customHeight="1" x14ac:dyDescent="0.2">
      <c r="A623" s="131"/>
      <c r="B623" s="131" t="s">
        <v>387</v>
      </c>
      <c r="C623" s="131"/>
      <c r="D623" s="132" t="s">
        <v>1202</v>
      </c>
      <c r="E623" s="133">
        <v>0</v>
      </c>
      <c r="F623" s="133">
        <v>0</v>
      </c>
      <c r="G623" s="133">
        <v>22387</v>
      </c>
      <c r="H623" s="133">
        <v>22386.427</v>
      </c>
      <c r="I623" s="135">
        <v>99.997440478849299</v>
      </c>
      <c r="J623" s="133">
        <v>-0.57300000000032003</v>
      </c>
      <c r="K623" s="133">
        <v>-0.6</v>
      </c>
      <c r="L623" s="133">
        <v>0</v>
      </c>
      <c r="M623" s="133">
        <v>2.6999999999679801E-2</v>
      </c>
      <c r="N623" s="130"/>
      <c r="O623" s="125"/>
      <c r="P623" s="125"/>
    </row>
    <row r="624" spans="1:16" ht="40.5" customHeight="1" x14ac:dyDescent="0.2">
      <c r="A624" s="131"/>
      <c r="B624" s="131" t="s">
        <v>405</v>
      </c>
      <c r="C624" s="131"/>
      <c r="D624" s="132" t="s">
        <v>1161</v>
      </c>
      <c r="E624" s="133">
        <v>0</v>
      </c>
      <c r="F624" s="133">
        <v>0</v>
      </c>
      <c r="G624" s="133">
        <v>100000000</v>
      </c>
      <c r="H624" s="133">
        <v>100000000</v>
      </c>
      <c r="I624" s="135">
        <v>100</v>
      </c>
      <c r="J624" s="133">
        <v>0</v>
      </c>
      <c r="K624" s="133">
        <v>0</v>
      </c>
      <c r="L624" s="133">
        <v>0</v>
      </c>
      <c r="M624" s="133">
        <v>0</v>
      </c>
      <c r="N624" s="130"/>
      <c r="O624" s="125"/>
      <c r="P624" s="125"/>
    </row>
    <row r="625" spans="1:16" ht="40.5" customHeight="1" x14ac:dyDescent="0.2">
      <c r="A625" s="131"/>
      <c r="B625" s="131" t="s">
        <v>1162</v>
      </c>
      <c r="C625" s="131"/>
      <c r="D625" s="132" t="s">
        <v>1163</v>
      </c>
      <c r="E625" s="133">
        <v>0</v>
      </c>
      <c r="F625" s="133">
        <v>0</v>
      </c>
      <c r="G625" s="133">
        <v>35000000</v>
      </c>
      <c r="H625" s="133">
        <v>35000000</v>
      </c>
      <c r="I625" s="135">
        <v>100</v>
      </c>
      <c r="J625" s="133">
        <v>0</v>
      </c>
      <c r="K625" s="133">
        <v>0</v>
      </c>
      <c r="L625" s="133">
        <v>0</v>
      </c>
      <c r="M625" s="133">
        <v>0</v>
      </c>
      <c r="N625" s="130"/>
      <c r="O625" s="125"/>
      <c r="P625" s="125"/>
    </row>
    <row r="626" spans="1:16" ht="13.5" customHeight="1" x14ac:dyDescent="0.2">
      <c r="A626" s="131"/>
      <c r="B626" s="131"/>
      <c r="C626" s="131" t="s">
        <v>945</v>
      </c>
      <c r="D626" s="132" t="s">
        <v>946</v>
      </c>
      <c r="E626" s="133">
        <v>0</v>
      </c>
      <c r="F626" s="133">
        <v>0</v>
      </c>
      <c r="G626" s="133">
        <v>35000000</v>
      </c>
      <c r="H626" s="133">
        <v>35000000</v>
      </c>
      <c r="I626" s="135">
        <v>100</v>
      </c>
      <c r="J626" s="133">
        <v>0</v>
      </c>
      <c r="K626" s="133">
        <v>0</v>
      </c>
      <c r="L626" s="133">
        <v>0</v>
      </c>
      <c r="M626" s="133">
        <v>0</v>
      </c>
      <c r="N626" s="130"/>
      <c r="O626" s="125"/>
      <c r="P626" s="125"/>
    </row>
    <row r="627" spans="1:16" ht="12.75" x14ac:dyDescent="0.2">
      <c r="A627" s="131"/>
      <c r="B627" s="131" t="s">
        <v>494</v>
      </c>
      <c r="C627" s="131"/>
      <c r="D627" s="132" t="s">
        <v>495</v>
      </c>
      <c r="E627" s="133">
        <v>0</v>
      </c>
      <c r="F627" s="133">
        <v>0</v>
      </c>
      <c r="G627" s="133">
        <v>73380617</v>
      </c>
      <c r="H627" s="133">
        <v>73380616.120340005</v>
      </c>
      <c r="I627" s="135">
        <v>99.9999988012366</v>
      </c>
      <c r="J627" s="133">
        <v>-0.87965999543666795</v>
      </c>
      <c r="K627" s="133">
        <v>-0.9</v>
      </c>
      <c r="L627" s="133">
        <v>0</v>
      </c>
      <c r="M627" s="133">
        <v>2.0340004563331598E-2</v>
      </c>
      <c r="N627" s="130"/>
      <c r="O627" s="125"/>
      <c r="P627" s="125"/>
    </row>
    <row r="628" spans="1:16" ht="12.75" x14ac:dyDescent="0.2">
      <c r="A628" s="131"/>
      <c r="B628" s="131"/>
      <c r="C628" s="131" t="s">
        <v>426</v>
      </c>
      <c r="D628" s="132" t="s">
        <v>440</v>
      </c>
      <c r="E628" s="133">
        <v>0</v>
      </c>
      <c r="F628" s="133">
        <v>0</v>
      </c>
      <c r="G628" s="133">
        <v>73380617</v>
      </c>
      <c r="H628" s="133">
        <v>73380616.120340005</v>
      </c>
      <c r="I628" s="135">
        <v>99.9999988012366</v>
      </c>
      <c r="J628" s="133">
        <v>-0.87965999543666795</v>
      </c>
      <c r="K628" s="133">
        <v>-0.9</v>
      </c>
      <c r="L628" s="133">
        <v>0</v>
      </c>
      <c r="M628" s="133">
        <v>2.0340004563331598E-2</v>
      </c>
      <c r="N628" s="130"/>
      <c r="O628" s="125"/>
      <c r="P628" s="125"/>
    </row>
    <row r="629" spans="1:16" ht="27" customHeight="1" x14ac:dyDescent="0.2">
      <c r="A629" s="131"/>
      <c r="B629" s="131" t="s">
        <v>449</v>
      </c>
      <c r="C629" s="131"/>
      <c r="D629" s="132" t="s">
        <v>1488</v>
      </c>
      <c r="E629" s="133">
        <v>0</v>
      </c>
      <c r="F629" s="133">
        <v>0</v>
      </c>
      <c r="G629" s="133">
        <v>1042492</v>
      </c>
      <c r="H629" s="133">
        <v>1042492</v>
      </c>
      <c r="I629" s="135">
        <v>100</v>
      </c>
      <c r="J629" s="133">
        <v>0</v>
      </c>
      <c r="K629" s="133">
        <v>0</v>
      </c>
      <c r="L629" s="133">
        <v>0</v>
      </c>
      <c r="M629" s="133">
        <v>0</v>
      </c>
      <c r="N629" s="130"/>
      <c r="O629" s="125"/>
      <c r="P629" s="125"/>
    </row>
    <row r="630" spans="1:16" ht="12.75" x14ac:dyDescent="0.2">
      <c r="A630" s="131"/>
      <c r="B630" s="131"/>
      <c r="C630" s="131" t="s">
        <v>426</v>
      </c>
      <c r="D630" s="132" t="s">
        <v>440</v>
      </c>
      <c r="E630" s="133">
        <v>0</v>
      </c>
      <c r="F630" s="133">
        <v>0</v>
      </c>
      <c r="G630" s="133">
        <v>1042492</v>
      </c>
      <c r="H630" s="133">
        <v>1042492</v>
      </c>
      <c r="I630" s="135">
        <v>100</v>
      </c>
      <c r="J630" s="133">
        <v>0</v>
      </c>
      <c r="K630" s="133">
        <v>0</v>
      </c>
      <c r="L630" s="133">
        <v>0</v>
      </c>
      <c r="M630" s="133">
        <v>0</v>
      </c>
      <c r="N630" s="130"/>
      <c r="O630" s="125"/>
      <c r="P630" s="125"/>
    </row>
    <row r="631" spans="1:16" ht="11.25" customHeight="1" x14ac:dyDescent="0.2">
      <c r="A631" s="131"/>
      <c r="B631" s="131" t="s">
        <v>1025</v>
      </c>
      <c r="C631" s="131"/>
      <c r="D631" s="132" t="s">
        <v>1489</v>
      </c>
      <c r="E631" s="133">
        <v>0</v>
      </c>
      <c r="F631" s="133">
        <v>0</v>
      </c>
      <c r="G631" s="133">
        <v>2679076</v>
      </c>
      <c r="H631" s="133">
        <v>2679074.9000200001</v>
      </c>
      <c r="I631" s="135">
        <v>99.999958941814299</v>
      </c>
      <c r="J631" s="133">
        <v>-1.0999799999408399</v>
      </c>
      <c r="K631" s="133">
        <v>-1.1000000000000001</v>
      </c>
      <c r="L631" s="133">
        <v>0</v>
      </c>
      <c r="M631" s="133">
        <v>2.0000059157698801E-5</v>
      </c>
      <c r="N631" s="130"/>
      <c r="O631" s="125"/>
      <c r="P631" s="125"/>
    </row>
    <row r="632" spans="1:16" ht="27" customHeight="1" x14ac:dyDescent="0.2">
      <c r="A632" s="131"/>
      <c r="B632" s="131"/>
      <c r="C632" s="131" t="s">
        <v>264</v>
      </c>
      <c r="D632" s="132" t="s">
        <v>1490</v>
      </c>
      <c r="E632" s="133">
        <v>0</v>
      </c>
      <c r="F632" s="133">
        <v>0</v>
      </c>
      <c r="G632" s="133">
        <v>2679076</v>
      </c>
      <c r="H632" s="133">
        <v>2679074.9000200001</v>
      </c>
      <c r="I632" s="135">
        <v>99.999958941814299</v>
      </c>
      <c r="J632" s="133">
        <v>-1.0999799999408399</v>
      </c>
      <c r="K632" s="133">
        <v>-1.1000000000000001</v>
      </c>
      <c r="L632" s="133">
        <v>0</v>
      </c>
      <c r="M632" s="133">
        <v>2.0000059157698801E-5</v>
      </c>
      <c r="N632" s="130"/>
      <c r="O632" s="125"/>
      <c r="P632" s="125"/>
    </row>
    <row r="633" spans="1:16" ht="25.5" x14ac:dyDescent="0.2">
      <c r="A633" s="131"/>
      <c r="B633" s="131" t="s">
        <v>475</v>
      </c>
      <c r="C633" s="131"/>
      <c r="D633" s="132" t="s">
        <v>856</v>
      </c>
      <c r="E633" s="133">
        <v>0</v>
      </c>
      <c r="F633" s="133">
        <v>0</v>
      </c>
      <c r="G633" s="133">
        <v>231310526</v>
      </c>
      <c r="H633" s="133">
        <v>231310524.86978</v>
      </c>
      <c r="I633" s="135">
        <v>99.999999511384104</v>
      </c>
      <c r="J633" s="133">
        <v>-1.1302199959754899</v>
      </c>
      <c r="K633" s="133">
        <v>-1.1000000000000001</v>
      </c>
      <c r="L633" s="133">
        <v>0</v>
      </c>
      <c r="M633" s="133">
        <v>-3.0219995975494299E-2</v>
      </c>
      <c r="N633" s="130"/>
      <c r="O633" s="125"/>
      <c r="P633" s="125"/>
    </row>
    <row r="634" spans="1:16" ht="27.75" customHeight="1" x14ac:dyDescent="0.2">
      <c r="A634" s="131"/>
      <c r="B634" s="131"/>
      <c r="C634" s="131" t="s">
        <v>237</v>
      </c>
      <c r="D634" s="132" t="s">
        <v>1327</v>
      </c>
      <c r="E634" s="133">
        <v>0</v>
      </c>
      <c r="F634" s="133">
        <v>0</v>
      </c>
      <c r="G634" s="133">
        <v>65027854</v>
      </c>
      <c r="H634" s="133">
        <v>65027854</v>
      </c>
      <c r="I634" s="135">
        <v>100</v>
      </c>
      <c r="J634" s="133">
        <v>0</v>
      </c>
      <c r="K634" s="133">
        <v>0</v>
      </c>
      <c r="L634" s="133">
        <v>0</v>
      </c>
      <c r="M634" s="133">
        <v>0</v>
      </c>
      <c r="N634" s="130"/>
      <c r="O634" s="125"/>
      <c r="P634" s="125"/>
    </row>
    <row r="635" spans="1:16" ht="40.5" customHeight="1" x14ac:dyDescent="0.2">
      <c r="A635" s="131"/>
      <c r="B635" s="131"/>
      <c r="C635" s="131" t="s">
        <v>305</v>
      </c>
      <c r="D635" s="132" t="s">
        <v>1383</v>
      </c>
      <c r="E635" s="133">
        <v>0</v>
      </c>
      <c r="F635" s="133">
        <v>0</v>
      </c>
      <c r="G635" s="133">
        <v>24289130</v>
      </c>
      <c r="H635" s="133">
        <v>24289130</v>
      </c>
      <c r="I635" s="135">
        <v>100</v>
      </c>
      <c r="J635" s="133">
        <v>0</v>
      </c>
      <c r="K635" s="133">
        <v>0</v>
      </c>
      <c r="L635" s="133">
        <v>0</v>
      </c>
      <c r="M635" s="133">
        <v>0</v>
      </c>
      <c r="N635" s="130"/>
      <c r="O635" s="125"/>
      <c r="P635" s="125"/>
    </row>
    <row r="636" spans="1:16" ht="12.75" x14ac:dyDescent="0.2">
      <c r="A636" s="131"/>
      <c r="B636" s="131"/>
      <c r="C636" s="131" t="s">
        <v>320</v>
      </c>
      <c r="D636" s="132" t="s">
        <v>857</v>
      </c>
      <c r="E636" s="133">
        <v>0</v>
      </c>
      <c r="F636" s="133">
        <v>0</v>
      </c>
      <c r="G636" s="133">
        <v>1120722</v>
      </c>
      <c r="H636" s="133">
        <v>1120722</v>
      </c>
      <c r="I636" s="135">
        <v>100</v>
      </c>
      <c r="J636" s="133">
        <v>0</v>
      </c>
      <c r="K636" s="133">
        <v>0</v>
      </c>
      <c r="L636" s="133">
        <v>0</v>
      </c>
      <c r="M636" s="133">
        <v>0</v>
      </c>
      <c r="N636" s="130"/>
      <c r="O636" s="125"/>
      <c r="P636" s="125"/>
    </row>
    <row r="637" spans="1:16" ht="14.25" customHeight="1" x14ac:dyDescent="0.2">
      <c r="A637" s="131"/>
      <c r="B637" s="131"/>
      <c r="C637" s="131" t="s">
        <v>329</v>
      </c>
      <c r="D637" s="132" t="s">
        <v>858</v>
      </c>
      <c r="E637" s="133">
        <v>0</v>
      </c>
      <c r="F637" s="133">
        <v>0</v>
      </c>
      <c r="G637" s="133">
        <v>600000</v>
      </c>
      <c r="H637" s="133">
        <v>600000</v>
      </c>
      <c r="I637" s="135">
        <v>100</v>
      </c>
      <c r="J637" s="133">
        <v>0</v>
      </c>
      <c r="K637" s="133">
        <v>0</v>
      </c>
      <c r="L637" s="133">
        <v>0</v>
      </c>
      <c r="M637" s="133">
        <v>0</v>
      </c>
      <c r="N637" s="130"/>
      <c r="O637" s="125"/>
      <c r="P637" s="125"/>
    </row>
    <row r="638" spans="1:16" ht="27.75" customHeight="1" x14ac:dyDescent="0.2">
      <c r="A638" s="131"/>
      <c r="B638" s="131"/>
      <c r="C638" s="131" t="s">
        <v>762</v>
      </c>
      <c r="D638" s="132" t="s">
        <v>1328</v>
      </c>
      <c r="E638" s="133">
        <v>0</v>
      </c>
      <c r="F638" s="133">
        <v>0</v>
      </c>
      <c r="G638" s="133">
        <v>1147595</v>
      </c>
      <c r="H638" s="133">
        <v>1147595</v>
      </c>
      <c r="I638" s="135">
        <v>100</v>
      </c>
      <c r="J638" s="133">
        <v>0</v>
      </c>
      <c r="K638" s="133">
        <v>0</v>
      </c>
      <c r="L638" s="133">
        <v>0</v>
      </c>
      <c r="M638" s="133">
        <v>0</v>
      </c>
      <c r="N638" s="130"/>
      <c r="O638" s="125"/>
      <c r="P638" s="125"/>
    </row>
    <row r="639" spans="1:16" ht="14.25" customHeight="1" x14ac:dyDescent="0.2">
      <c r="A639" s="131"/>
      <c r="B639" s="131"/>
      <c r="C639" s="131" t="s">
        <v>473</v>
      </c>
      <c r="D639" s="132" t="s">
        <v>859</v>
      </c>
      <c r="E639" s="133">
        <v>0</v>
      </c>
      <c r="F639" s="133">
        <v>0</v>
      </c>
      <c r="G639" s="133">
        <v>4326981</v>
      </c>
      <c r="H639" s="133">
        <v>4326981</v>
      </c>
      <c r="I639" s="135">
        <v>100</v>
      </c>
      <c r="J639" s="133">
        <v>0</v>
      </c>
      <c r="K639" s="133">
        <v>0</v>
      </c>
      <c r="L639" s="133">
        <v>0</v>
      </c>
      <c r="M639" s="133">
        <v>0</v>
      </c>
      <c r="N639" s="130"/>
      <c r="O639" s="125"/>
      <c r="P639" s="125"/>
    </row>
    <row r="640" spans="1:16" ht="25.5" x14ac:dyDescent="0.2">
      <c r="A640" s="131"/>
      <c r="B640" s="131"/>
      <c r="C640" s="131" t="s">
        <v>250</v>
      </c>
      <c r="D640" s="132" t="s">
        <v>1329</v>
      </c>
      <c r="E640" s="133">
        <v>0</v>
      </c>
      <c r="F640" s="133">
        <v>0</v>
      </c>
      <c r="G640" s="133">
        <v>24911</v>
      </c>
      <c r="H640" s="133">
        <v>24909.869780000001</v>
      </c>
      <c r="I640" s="135">
        <v>99.995462968166706</v>
      </c>
      <c r="J640" s="133">
        <v>-1.1302199999991001</v>
      </c>
      <c r="K640" s="133">
        <v>-1.1000000000000001</v>
      </c>
      <c r="L640" s="133">
        <v>0</v>
      </c>
      <c r="M640" s="133">
        <v>-3.0219999999098902E-2</v>
      </c>
      <c r="N640" s="130"/>
      <c r="O640" s="125"/>
      <c r="P640" s="125"/>
    </row>
    <row r="641" spans="1:16" ht="40.5" customHeight="1" x14ac:dyDescent="0.2">
      <c r="A641" s="131"/>
      <c r="B641" s="131"/>
      <c r="C641" s="131" t="s">
        <v>252</v>
      </c>
      <c r="D641" s="132" t="s">
        <v>1491</v>
      </c>
      <c r="E641" s="133">
        <v>0</v>
      </c>
      <c r="F641" s="133">
        <v>0</v>
      </c>
      <c r="G641" s="133">
        <v>62745600</v>
      </c>
      <c r="H641" s="133">
        <v>62745600</v>
      </c>
      <c r="I641" s="135">
        <v>100</v>
      </c>
      <c r="J641" s="133">
        <v>0</v>
      </c>
      <c r="K641" s="133">
        <v>0</v>
      </c>
      <c r="L641" s="133">
        <v>0</v>
      </c>
      <c r="M641" s="133">
        <v>0</v>
      </c>
      <c r="N641" s="130"/>
      <c r="O641" s="125"/>
      <c r="P641" s="125"/>
    </row>
    <row r="642" spans="1:16" ht="39.75" customHeight="1" x14ac:dyDescent="0.2">
      <c r="A642" s="131"/>
      <c r="B642" s="131"/>
      <c r="C642" s="131" t="s">
        <v>241</v>
      </c>
      <c r="D642" s="132" t="s">
        <v>1492</v>
      </c>
      <c r="E642" s="133">
        <v>0</v>
      </c>
      <c r="F642" s="133">
        <v>0</v>
      </c>
      <c r="G642" s="133">
        <v>2021086</v>
      </c>
      <c r="H642" s="133">
        <v>2021086</v>
      </c>
      <c r="I642" s="135">
        <v>100</v>
      </c>
      <c r="J642" s="133">
        <v>0</v>
      </c>
      <c r="K642" s="133">
        <v>0</v>
      </c>
      <c r="L642" s="133">
        <v>0</v>
      </c>
      <c r="M642" s="133">
        <v>0</v>
      </c>
      <c r="N642" s="130"/>
      <c r="O642" s="125"/>
      <c r="P642" s="125"/>
    </row>
    <row r="643" spans="1:16" ht="41.25" customHeight="1" x14ac:dyDescent="0.2">
      <c r="A643" s="131"/>
      <c r="B643" s="131"/>
      <c r="C643" s="131" t="s">
        <v>254</v>
      </c>
      <c r="D643" s="132" t="s">
        <v>1493</v>
      </c>
      <c r="E643" s="133">
        <v>0</v>
      </c>
      <c r="F643" s="133">
        <v>0</v>
      </c>
      <c r="G643" s="133">
        <v>28000000</v>
      </c>
      <c r="H643" s="133">
        <v>28000000</v>
      </c>
      <c r="I643" s="135">
        <v>100</v>
      </c>
      <c r="J643" s="133">
        <v>0</v>
      </c>
      <c r="K643" s="133">
        <v>0</v>
      </c>
      <c r="L643" s="133">
        <v>0</v>
      </c>
      <c r="M643" s="133">
        <v>0</v>
      </c>
      <c r="N643" s="130"/>
      <c r="O643" s="125"/>
      <c r="P643" s="125"/>
    </row>
    <row r="644" spans="1:16" ht="27.75" customHeight="1" x14ac:dyDescent="0.2">
      <c r="A644" s="131"/>
      <c r="B644" s="131"/>
      <c r="C644" s="131" t="s">
        <v>637</v>
      </c>
      <c r="D644" s="132" t="s">
        <v>1494</v>
      </c>
      <c r="E644" s="133">
        <v>0</v>
      </c>
      <c r="F644" s="133">
        <v>0</v>
      </c>
      <c r="G644" s="133">
        <v>42006647</v>
      </c>
      <c r="H644" s="133">
        <v>42006647</v>
      </c>
      <c r="I644" s="135">
        <v>100</v>
      </c>
      <c r="J644" s="133">
        <v>0</v>
      </c>
      <c r="K644" s="133">
        <v>0</v>
      </c>
      <c r="L644" s="133">
        <v>0</v>
      </c>
      <c r="M644" s="133">
        <v>0</v>
      </c>
      <c r="N644" s="130"/>
      <c r="O644" s="125"/>
      <c r="P644" s="125"/>
    </row>
    <row r="645" spans="1:16" ht="12.75" x14ac:dyDescent="0.2">
      <c r="A645" s="131"/>
      <c r="B645" s="131" t="s">
        <v>489</v>
      </c>
      <c r="C645" s="131"/>
      <c r="D645" s="132" t="s">
        <v>862</v>
      </c>
      <c r="E645" s="133">
        <v>0</v>
      </c>
      <c r="F645" s="133">
        <v>0</v>
      </c>
      <c r="G645" s="133">
        <v>359306785</v>
      </c>
      <c r="H645" s="133">
        <v>359306784.26418</v>
      </c>
      <c r="I645" s="135">
        <v>99.999999795211195</v>
      </c>
      <c r="J645" s="133">
        <v>-0.73581999540329002</v>
      </c>
      <c r="K645" s="133">
        <v>-0.7</v>
      </c>
      <c r="L645" s="133">
        <v>0</v>
      </c>
      <c r="M645" s="133">
        <v>-3.5820000059902699E-2</v>
      </c>
      <c r="N645" s="130"/>
      <c r="O645" s="125"/>
      <c r="P645" s="125"/>
    </row>
    <row r="646" spans="1:16" ht="27.75" customHeight="1" x14ac:dyDescent="0.2">
      <c r="A646" s="131"/>
      <c r="B646" s="131"/>
      <c r="C646" s="131" t="s">
        <v>264</v>
      </c>
      <c r="D646" s="132" t="s">
        <v>1337</v>
      </c>
      <c r="E646" s="133">
        <v>0</v>
      </c>
      <c r="F646" s="133">
        <v>0</v>
      </c>
      <c r="G646" s="133">
        <v>80718356</v>
      </c>
      <c r="H646" s="133">
        <v>80718356</v>
      </c>
      <c r="I646" s="135">
        <v>100</v>
      </c>
      <c r="J646" s="133">
        <v>0</v>
      </c>
      <c r="K646" s="133">
        <v>0</v>
      </c>
      <c r="L646" s="133">
        <v>0</v>
      </c>
      <c r="M646" s="133">
        <v>0</v>
      </c>
      <c r="N646" s="130"/>
      <c r="O646" s="125"/>
      <c r="P646" s="125"/>
    </row>
    <row r="647" spans="1:16" ht="28.5" customHeight="1" x14ac:dyDescent="0.2">
      <c r="A647" s="131"/>
      <c r="B647" s="131"/>
      <c r="C647" s="131" t="s">
        <v>237</v>
      </c>
      <c r="D647" s="132" t="s">
        <v>1495</v>
      </c>
      <c r="E647" s="133">
        <v>0</v>
      </c>
      <c r="F647" s="133">
        <v>0</v>
      </c>
      <c r="G647" s="133">
        <v>13551343</v>
      </c>
      <c r="H647" s="133">
        <v>13551343</v>
      </c>
      <c r="I647" s="135">
        <v>100</v>
      </c>
      <c r="J647" s="133">
        <v>0</v>
      </c>
      <c r="K647" s="133">
        <v>0</v>
      </c>
      <c r="L647" s="133">
        <v>0</v>
      </c>
      <c r="M647" s="133">
        <v>0</v>
      </c>
      <c r="N647" s="130"/>
      <c r="O647" s="125"/>
      <c r="P647" s="125"/>
    </row>
    <row r="648" spans="1:16" ht="27" customHeight="1" x14ac:dyDescent="0.2">
      <c r="A648" s="131"/>
      <c r="B648" s="131"/>
      <c r="C648" s="131" t="s">
        <v>294</v>
      </c>
      <c r="D648" s="132" t="s">
        <v>1496</v>
      </c>
      <c r="E648" s="133">
        <v>0</v>
      </c>
      <c r="F648" s="133">
        <v>0</v>
      </c>
      <c r="G648" s="133">
        <v>354171</v>
      </c>
      <c r="H648" s="133">
        <v>354170.58717999997</v>
      </c>
      <c r="I648" s="135">
        <v>99.999883440484993</v>
      </c>
      <c r="J648" s="133">
        <v>-0.41282000002684099</v>
      </c>
      <c r="K648" s="133">
        <v>-0.4</v>
      </c>
      <c r="L648" s="133">
        <v>0</v>
      </c>
      <c r="M648" s="133">
        <v>-1.28200000268407E-2</v>
      </c>
      <c r="N648" s="130"/>
      <c r="O648" s="125"/>
      <c r="P648" s="125"/>
    </row>
    <row r="649" spans="1:16" ht="25.5" customHeight="1" x14ac:dyDescent="0.2">
      <c r="A649" s="131"/>
      <c r="B649" s="131"/>
      <c r="C649" s="131" t="s">
        <v>316</v>
      </c>
      <c r="D649" s="132" t="s">
        <v>1497</v>
      </c>
      <c r="E649" s="133">
        <v>0</v>
      </c>
      <c r="F649" s="133">
        <v>0</v>
      </c>
      <c r="G649" s="133">
        <v>9500000</v>
      </c>
      <c r="H649" s="133">
        <v>9500000</v>
      </c>
      <c r="I649" s="135">
        <v>100</v>
      </c>
      <c r="J649" s="133">
        <v>0</v>
      </c>
      <c r="K649" s="133">
        <v>0</v>
      </c>
      <c r="L649" s="133">
        <v>0</v>
      </c>
      <c r="M649" s="133">
        <v>0</v>
      </c>
      <c r="N649" s="130"/>
      <c r="O649" s="125"/>
      <c r="P649" s="125"/>
    </row>
    <row r="650" spans="1:16" ht="40.5" customHeight="1" x14ac:dyDescent="0.2">
      <c r="A650" s="131"/>
      <c r="B650" s="131"/>
      <c r="C650" s="131" t="s">
        <v>630</v>
      </c>
      <c r="D650" s="132" t="s">
        <v>1332</v>
      </c>
      <c r="E650" s="133">
        <v>0</v>
      </c>
      <c r="F650" s="133">
        <v>0</v>
      </c>
      <c r="G650" s="133">
        <v>99280724</v>
      </c>
      <c r="H650" s="133">
        <v>99280724</v>
      </c>
      <c r="I650" s="135">
        <v>100</v>
      </c>
      <c r="J650" s="133">
        <v>0</v>
      </c>
      <c r="K650" s="133">
        <v>0</v>
      </c>
      <c r="L650" s="133">
        <v>0</v>
      </c>
      <c r="M650" s="133">
        <v>0</v>
      </c>
      <c r="N650" s="130"/>
      <c r="O650" s="125"/>
      <c r="P650" s="125"/>
    </row>
    <row r="651" spans="1:16" ht="27.75" customHeight="1" x14ac:dyDescent="0.2">
      <c r="A651" s="131"/>
      <c r="B651" s="131"/>
      <c r="C651" s="131" t="s">
        <v>864</v>
      </c>
      <c r="D651" s="132" t="s">
        <v>1335</v>
      </c>
      <c r="E651" s="133">
        <v>0</v>
      </c>
      <c r="F651" s="133">
        <v>0</v>
      </c>
      <c r="G651" s="133">
        <v>2799207</v>
      </c>
      <c r="H651" s="133">
        <v>2799207</v>
      </c>
      <c r="I651" s="135">
        <v>100</v>
      </c>
      <c r="J651" s="133">
        <v>0</v>
      </c>
      <c r="K651" s="133">
        <v>0</v>
      </c>
      <c r="L651" s="133">
        <v>0</v>
      </c>
      <c r="M651" s="133">
        <v>0</v>
      </c>
      <c r="N651" s="130"/>
      <c r="O651" s="125"/>
      <c r="P651" s="125"/>
    </row>
    <row r="652" spans="1:16" ht="27.75" customHeight="1" x14ac:dyDescent="0.2">
      <c r="A652" s="131"/>
      <c r="B652" s="131"/>
      <c r="C652" s="131" t="s">
        <v>471</v>
      </c>
      <c r="D652" s="132" t="s">
        <v>1334</v>
      </c>
      <c r="E652" s="133">
        <v>0</v>
      </c>
      <c r="F652" s="133">
        <v>0</v>
      </c>
      <c r="G652" s="133">
        <v>67843995</v>
      </c>
      <c r="H652" s="133">
        <v>67843995</v>
      </c>
      <c r="I652" s="135">
        <v>100</v>
      </c>
      <c r="J652" s="133">
        <v>0</v>
      </c>
      <c r="K652" s="133">
        <v>0</v>
      </c>
      <c r="L652" s="133">
        <v>0</v>
      </c>
      <c r="M652" s="133">
        <v>0</v>
      </c>
      <c r="N652" s="130"/>
      <c r="O652" s="125"/>
      <c r="P652" s="125"/>
    </row>
    <row r="653" spans="1:16" ht="14.25" customHeight="1" x14ac:dyDescent="0.2">
      <c r="A653" s="131"/>
      <c r="B653" s="131"/>
      <c r="C653" s="131" t="s">
        <v>473</v>
      </c>
      <c r="D653" s="132" t="s">
        <v>865</v>
      </c>
      <c r="E653" s="133">
        <v>0</v>
      </c>
      <c r="F653" s="133">
        <v>0</v>
      </c>
      <c r="G653" s="133">
        <v>1642400</v>
      </c>
      <c r="H653" s="133">
        <v>1642399.6769999999</v>
      </c>
      <c r="I653" s="135">
        <v>99.999980333658101</v>
      </c>
      <c r="J653" s="133">
        <v>-0.32300000009127</v>
      </c>
      <c r="K653" s="133">
        <v>-0.3</v>
      </c>
      <c r="L653" s="133">
        <v>0</v>
      </c>
      <c r="M653" s="133">
        <v>-2.3000000091269599E-2</v>
      </c>
      <c r="N653" s="130"/>
      <c r="O653" s="125"/>
      <c r="P653" s="125"/>
    </row>
    <row r="654" spans="1:16" ht="40.5" customHeight="1" x14ac:dyDescent="0.2">
      <c r="A654" s="131"/>
      <c r="B654" s="131"/>
      <c r="C654" s="131" t="s">
        <v>250</v>
      </c>
      <c r="D654" s="132" t="s">
        <v>1384</v>
      </c>
      <c r="E654" s="133">
        <v>0</v>
      </c>
      <c r="F654" s="133">
        <v>0</v>
      </c>
      <c r="G654" s="133">
        <v>74011522</v>
      </c>
      <c r="H654" s="133">
        <v>74011522</v>
      </c>
      <c r="I654" s="135">
        <v>100</v>
      </c>
      <c r="J654" s="133">
        <v>0</v>
      </c>
      <c r="K654" s="133">
        <v>0</v>
      </c>
      <c r="L654" s="133">
        <v>0</v>
      </c>
      <c r="M654" s="133">
        <v>0</v>
      </c>
      <c r="N654" s="130"/>
      <c r="O654" s="125"/>
      <c r="P654" s="125"/>
    </row>
    <row r="655" spans="1:16" ht="25.5" x14ac:dyDescent="0.2">
      <c r="A655" s="131"/>
      <c r="B655" s="131"/>
      <c r="C655" s="131" t="s">
        <v>252</v>
      </c>
      <c r="D655" s="132" t="s">
        <v>1333</v>
      </c>
      <c r="E655" s="133">
        <v>0</v>
      </c>
      <c r="F655" s="133">
        <v>0</v>
      </c>
      <c r="G655" s="133">
        <v>9605067</v>
      </c>
      <c r="H655" s="133">
        <v>9605067</v>
      </c>
      <c r="I655" s="135">
        <v>100</v>
      </c>
      <c r="J655" s="133">
        <v>0</v>
      </c>
      <c r="K655" s="133">
        <v>0</v>
      </c>
      <c r="L655" s="133">
        <v>0</v>
      </c>
      <c r="M655" s="133">
        <v>0</v>
      </c>
      <c r="N655" s="130"/>
      <c r="O655" s="125"/>
      <c r="P655" s="125"/>
    </row>
    <row r="656" spans="1:16" ht="27" customHeight="1" x14ac:dyDescent="0.2">
      <c r="A656" s="131"/>
      <c r="B656" s="131" t="s">
        <v>767</v>
      </c>
      <c r="C656" s="131"/>
      <c r="D656" s="132" t="s">
        <v>1248</v>
      </c>
      <c r="E656" s="133">
        <v>0</v>
      </c>
      <c r="F656" s="133">
        <v>0</v>
      </c>
      <c r="G656" s="133">
        <v>73341876</v>
      </c>
      <c r="H656" s="133">
        <v>73341876</v>
      </c>
      <c r="I656" s="135">
        <v>100</v>
      </c>
      <c r="J656" s="133">
        <v>0</v>
      </c>
      <c r="K656" s="133">
        <v>0</v>
      </c>
      <c r="L656" s="133">
        <v>0</v>
      </c>
      <c r="M656" s="133">
        <v>0</v>
      </c>
      <c r="N656" s="130"/>
      <c r="O656" s="125"/>
      <c r="P656" s="125"/>
    </row>
    <row r="657" spans="1:16" ht="12.75" x14ac:dyDescent="0.2">
      <c r="A657" s="131"/>
      <c r="B657" s="131"/>
      <c r="C657" s="131" t="s">
        <v>426</v>
      </c>
      <c r="D657" s="132" t="s">
        <v>440</v>
      </c>
      <c r="E657" s="133">
        <v>0</v>
      </c>
      <c r="F657" s="133">
        <v>0</v>
      </c>
      <c r="G657" s="133">
        <v>73341876</v>
      </c>
      <c r="H657" s="133">
        <v>73341876</v>
      </c>
      <c r="I657" s="135">
        <v>100</v>
      </c>
      <c r="J657" s="133">
        <v>0</v>
      </c>
      <c r="K657" s="133">
        <v>0</v>
      </c>
      <c r="L657" s="133">
        <v>0</v>
      </c>
      <c r="M657" s="133">
        <v>0</v>
      </c>
      <c r="N657" s="130"/>
      <c r="O657" s="125"/>
      <c r="P657" s="125"/>
    </row>
    <row r="658" spans="1:16" ht="25.5" x14ac:dyDescent="0.2">
      <c r="A658" s="131"/>
      <c r="B658" s="131" t="s">
        <v>943</v>
      </c>
      <c r="C658" s="131"/>
      <c r="D658" s="132" t="s">
        <v>944</v>
      </c>
      <c r="E658" s="133">
        <v>0</v>
      </c>
      <c r="F658" s="133">
        <v>0</v>
      </c>
      <c r="G658" s="133">
        <v>410751</v>
      </c>
      <c r="H658" s="133">
        <v>410751</v>
      </c>
      <c r="I658" s="135">
        <v>100</v>
      </c>
      <c r="J658" s="133">
        <v>0</v>
      </c>
      <c r="K658" s="133">
        <v>0</v>
      </c>
      <c r="L658" s="133">
        <v>0</v>
      </c>
      <c r="M658" s="133">
        <v>0</v>
      </c>
      <c r="N658" s="130"/>
      <c r="O658" s="125"/>
      <c r="P658" s="125"/>
    </row>
    <row r="659" spans="1:16" ht="52.5" customHeight="1" x14ac:dyDescent="0.2">
      <c r="A659" s="131"/>
      <c r="B659" s="131" t="s">
        <v>1135</v>
      </c>
      <c r="C659" s="131"/>
      <c r="D659" s="132" t="s">
        <v>1403</v>
      </c>
      <c r="E659" s="133">
        <v>0</v>
      </c>
      <c r="F659" s="133">
        <v>0</v>
      </c>
      <c r="G659" s="133">
        <v>14400000</v>
      </c>
      <c r="H659" s="133">
        <v>14400000</v>
      </c>
      <c r="I659" s="135">
        <v>100</v>
      </c>
      <c r="J659" s="133">
        <v>0</v>
      </c>
      <c r="K659" s="133">
        <v>0</v>
      </c>
      <c r="L659" s="133">
        <v>0</v>
      </c>
      <c r="M659" s="133">
        <v>0</v>
      </c>
      <c r="N659" s="130"/>
      <c r="O659" s="125"/>
      <c r="P659" s="125"/>
    </row>
    <row r="660" spans="1:16" ht="12.75" x14ac:dyDescent="0.2">
      <c r="A660" s="126" t="s">
        <v>769</v>
      </c>
      <c r="B660" s="126"/>
      <c r="C660" s="126"/>
      <c r="D660" s="127" t="s">
        <v>1498</v>
      </c>
      <c r="E660" s="128">
        <v>160202919</v>
      </c>
      <c r="F660" s="128">
        <v>206949513</v>
      </c>
      <c r="G660" s="128">
        <v>0</v>
      </c>
      <c r="H660" s="128">
        <v>0</v>
      </c>
      <c r="I660" s="129">
        <v>0</v>
      </c>
      <c r="J660" s="128">
        <v>0</v>
      </c>
      <c r="K660" s="128">
        <v>0</v>
      </c>
      <c r="L660" s="128">
        <v>0</v>
      </c>
      <c r="M660" s="128">
        <v>0</v>
      </c>
      <c r="N660" s="130"/>
      <c r="O660" s="125"/>
      <c r="P660" s="125"/>
    </row>
    <row r="661" spans="1:16" ht="12.75" x14ac:dyDescent="0.2">
      <c r="A661" s="131"/>
      <c r="B661" s="131" t="s">
        <v>239</v>
      </c>
      <c r="C661" s="131"/>
      <c r="D661" s="132" t="s">
        <v>1499</v>
      </c>
      <c r="E661" s="133">
        <v>2788358</v>
      </c>
      <c r="F661" s="133">
        <v>2810183</v>
      </c>
      <c r="G661" s="133">
        <v>0</v>
      </c>
      <c r="H661" s="133">
        <v>0</v>
      </c>
      <c r="I661" s="135">
        <v>0</v>
      </c>
      <c r="J661" s="133">
        <v>0</v>
      </c>
      <c r="K661" s="133">
        <v>0</v>
      </c>
      <c r="L661" s="133">
        <v>0</v>
      </c>
      <c r="M661" s="133"/>
      <c r="N661" s="130"/>
      <c r="O661" s="125"/>
      <c r="P661" s="125"/>
    </row>
    <row r="662" spans="1:16" ht="12.75" x14ac:dyDescent="0.2">
      <c r="A662" s="131"/>
      <c r="B662" s="131" t="s">
        <v>310</v>
      </c>
      <c r="C662" s="131"/>
      <c r="D662" s="132" t="s">
        <v>1500</v>
      </c>
      <c r="E662" s="133">
        <v>3124541</v>
      </c>
      <c r="F662" s="133">
        <v>3505854</v>
      </c>
      <c r="G662" s="133">
        <v>0</v>
      </c>
      <c r="H662" s="133">
        <v>0</v>
      </c>
      <c r="I662" s="135">
        <v>0</v>
      </c>
      <c r="J662" s="133">
        <v>0</v>
      </c>
      <c r="K662" s="133">
        <v>0</v>
      </c>
      <c r="L662" s="133">
        <v>0</v>
      </c>
      <c r="M662" s="133"/>
      <c r="N662" s="130"/>
      <c r="O662" s="125"/>
      <c r="P662" s="125"/>
    </row>
    <row r="663" spans="1:16" ht="25.5" x14ac:dyDescent="0.2">
      <c r="A663" s="131"/>
      <c r="B663" s="131" t="s">
        <v>312</v>
      </c>
      <c r="C663" s="131"/>
      <c r="D663" s="132" t="s">
        <v>1501</v>
      </c>
      <c r="E663" s="133">
        <v>2910622</v>
      </c>
      <c r="F663" s="133">
        <v>2964079</v>
      </c>
      <c r="G663" s="133">
        <v>0</v>
      </c>
      <c r="H663" s="133">
        <v>0</v>
      </c>
      <c r="I663" s="135">
        <v>0</v>
      </c>
      <c r="J663" s="133">
        <v>0</v>
      </c>
      <c r="K663" s="133">
        <v>0</v>
      </c>
      <c r="L663" s="133">
        <v>0</v>
      </c>
      <c r="M663" s="133"/>
      <c r="N663" s="130"/>
      <c r="O663" s="125"/>
      <c r="P663" s="125"/>
    </row>
    <row r="664" spans="1:16" ht="12.75" x14ac:dyDescent="0.2">
      <c r="A664" s="131"/>
      <c r="B664" s="131" t="s">
        <v>291</v>
      </c>
      <c r="C664" s="131"/>
      <c r="D664" s="132" t="s">
        <v>1502</v>
      </c>
      <c r="E664" s="133">
        <v>9660</v>
      </c>
      <c r="F664" s="133">
        <v>9660</v>
      </c>
      <c r="G664" s="133">
        <v>0</v>
      </c>
      <c r="H664" s="133">
        <v>0</v>
      </c>
      <c r="I664" s="135">
        <v>0</v>
      </c>
      <c r="J664" s="133">
        <v>0</v>
      </c>
      <c r="K664" s="133">
        <v>0</v>
      </c>
      <c r="L664" s="133">
        <v>0</v>
      </c>
      <c r="M664" s="133"/>
      <c r="N664" s="130"/>
      <c r="O664" s="125"/>
      <c r="P664" s="125"/>
    </row>
    <row r="665" spans="1:16" ht="12.75" x14ac:dyDescent="0.2">
      <c r="A665" s="131"/>
      <c r="B665" s="131" t="s">
        <v>373</v>
      </c>
      <c r="C665" s="131"/>
      <c r="D665" s="132" t="s">
        <v>1503</v>
      </c>
      <c r="E665" s="133">
        <v>13523</v>
      </c>
      <c r="F665" s="133">
        <v>31683</v>
      </c>
      <c r="G665" s="133">
        <v>0</v>
      </c>
      <c r="H665" s="133">
        <v>0</v>
      </c>
      <c r="I665" s="135">
        <v>0</v>
      </c>
      <c r="J665" s="133">
        <v>0</v>
      </c>
      <c r="K665" s="133">
        <v>0</v>
      </c>
      <c r="L665" s="133">
        <v>0</v>
      </c>
      <c r="M665" s="133"/>
      <c r="N665" s="130"/>
      <c r="O665" s="125"/>
      <c r="P665" s="125"/>
    </row>
    <row r="666" spans="1:16" ht="25.5" x14ac:dyDescent="0.2">
      <c r="A666" s="131"/>
      <c r="B666" s="131" t="s">
        <v>876</v>
      </c>
      <c r="C666" s="131"/>
      <c r="D666" s="132" t="s">
        <v>1504</v>
      </c>
      <c r="E666" s="133">
        <v>46870651</v>
      </c>
      <c r="F666" s="133">
        <v>56670129</v>
      </c>
      <c r="G666" s="133">
        <v>0</v>
      </c>
      <c r="H666" s="133">
        <v>0</v>
      </c>
      <c r="I666" s="135">
        <v>0</v>
      </c>
      <c r="J666" s="133">
        <v>0</v>
      </c>
      <c r="K666" s="133">
        <v>0</v>
      </c>
      <c r="L666" s="133">
        <v>0</v>
      </c>
      <c r="M666" s="133"/>
      <c r="N666" s="130"/>
      <c r="O666" s="125"/>
      <c r="P666" s="125"/>
    </row>
    <row r="667" spans="1:16" ht="12.75" x14ac:dyDescent="0.2">
      <c r="A667" s="131"/>
      <c r="B667" s="131" t="s">
        <v>877</v>
      </c>
      <c r="C667" s="131"/>
      <c r="D667" s="132" t="s">
        <v>1505</v>
      </c>
      <c r="E667" s="133">
        <v>1027961</v>
      </c>
      <c r="F667" s="133">
        <v>1033920</v>
      </c>
      <c r="G667" s="133">
        <v>0</v>
      </c>
      <c r="H667" s="133">
        <v>0</v>
      </c>
      <c r="I667" s="135">
        <v>0</v>
      </c>
      <c r="J667" s="133">
        <v>0</v>
      </c>
      <c r="K667" s="133">
        <v>0</v>
      </c>
      <c r="L667" s="133">
        <v>0</v>
      </c>
      <c r="M667" s="133"/>
      <c r="N667" s="130"/>
      <c r="O667" s="125"/>
      <c r="P667" s="125"/>
    </row>
    <row r="668" spans="1:16" ht="12.75" x14ac:dyDescent="0.2">
      <c r="A668" s="131"/>
      <c r="B668" s="131" t="s">
        <v>879</v>
      </c>
      <c r="C668" s="131"/>
      <c r="D668" s="132" t="s">
        <v>1506</v>
      </c>
      <c r="E668" s="133">
        <v>70985634</v>
      </c>
      <c r="F668" s="133">
        <v>105739764</v>
      </c>
      <c r="G668" s="133">
        <v>0</v>
      </c>
      <c r="H668" s="133">
        <v>0</v>
      </c>
      <c r="I668" s="135">
        <v>0</v>
      </c>
      <c r="J668" s="133">
        <v>0</v>
      </c>
      <c r="K668" s="133">
        <v>0</v>
      </c>
      <c r="L668" s="133">
        <v>0</v>
      </c>
      <c r="M668" s="133"/>
      <c r="N668" s="130"/>
      <c r="O668" s="125"/>
      <c r="P668" s="125"/>
    </row>
    <row r="669" spans="1:16" ht="13.5" customHeight="1" x14ac:dyDescent="0.2">
      <c r="A669" s="131"/>
      <c r="B669" s="131" t="s">
        <v>771</v>
      </c>
      <c r="C669" s="131"/>
      <c r="D669" s="132" t="s">
        <v>1507</v>
      </c>
      <c r="E669" s="133">
        <v>7674856</v>
      </c>
      <c r="F669" s="133">
        <v>7590567</v>
      </c>
      <c r="G669" s="133">
        <v>0</v>
      </c>
      <c r="H669" s="133">
        <v>0</v>
      </c>
      <c r="I669" s="135">
        <v>0</v>
      </c>
      <c r="J669" s="133">
        <v>0</v>
      </c>
      <c r="K669" s="133">
        <v>0</v>
      </c>
      <c r="L669" s="133">
        <v>0</v>
      </c>
      <c r="M669" s="133"/>
      <c r="N669" s="130"/>
      <c r="O669" s="125"/>
      <c r="P669" s="125"/>
    </row>
    <row r="670" spans="1:16" ht="12.75" x14ac:dyDescent="0.2">
      <c r="A670" s="131"/>
      <c r="B670" s="131" t="s">
        <v>772</v>
      </c>
      <c r="C670" s="131"/>
      <c r="D670" s="132" t="s">
        <v>1508</v>
      </c>
      <c r="E670" s="133">
        <v>18687368</v>
      </c>
      <c r="F670" s="133">
        <v>19309576</v>
      </c>
      <c r="G670" s="133">
        <v>0</v>
      </c>
      <c r="H670" s="133">
        <v>0</v>
      </c>
      <c r="I670" s="135">
        <v>0</v>
      </c>
      <c r="J670" s="133">
        <v>0</v>
      </c>
      <c r="K670" s="133">
        <v>0</v>
      </c>
      <c r="L670" s="133">
        <v>0</v>
      </c>
      <c r="M670" s="133"/>
      <c r="N670" s="130"/>
      <c r="O670" s="125"/>
      <c r="P670" s="125"/>
    </row>
    <row r="671" spans="1:16" ht="12.75" x14ac:dyDescent="0.2">
      <c r="A671" s="131"/>
      <c r="B671" s="131" t="s">
        <v>881</v>
      </c>
      <c r="C671" s="131"/>
      <c r="D671" s="132" t="s">
        <v>1509</v>
      </c>
      <c r="E671" s="133">
        <v>1742409</v>
      </c>
      <c r="F671" s="133">
        <v>2742409</v>
      </c>
      <c r="G671" s="133">
        <v>0</v>
      </c>
      <c r="H671" s="133">
        <v>0</v>
      </c>
      <c r="I671" s="135">
        <v>0</v>
      </c>
      <c r="J671" s="133">
        <v>0</v>
      </c>
      <c r="K671" s="133">
        <v>0</v>
      </c>
      <c r="L671" s="133">
        <v>0</v>
      </c>
      <c r="M671" s="133"/>
      <c r="N671" s="130"/>
      <c r="O671" s="125"/>
      <c r="P671" s="125"/>
    </row>
    <row r="672" spans="1:16" ht="12.75" x14ac:dyDescent="0.2">
      <c r="A672" s="131"/>
      <c r="B672" s="131" t="s">
        <v>774</v>
      </c>
      <c r="C672" s="131"/>
      <c r="D672" s="132" t="s">
        <v>1510</v>
      </c>
      <c r="E672" s="133">
        <v>2953625</v>
      </c>
      <c r="F672" s="133">
        <v>2939293</v>
      </c>
      <c r="G672" s="133">
        <v>0</v>
      </c>
      <c r="H672" s="133">
        <v>0</v>
      </c>
      <c r="I672" s="135">
        <v>0</v>
      </c>
      <c r="J672" s="133">
        <v>0</v>
      </c>
      <c r="K672" s="133">
        <v>0</v>
      </c>
      <c r="L672" s="133">
        <v>0</v>
      </c>
      <c r="M672" s="133"/>
      <c r="N672" s="130"/>
      <c r="O672" s="125"/>
      <c r="P672" s="125"/>
    </row>
    <row r="673" spans="1:16" ht="12.75" x14ac:dyDescent="0.2">
      <c r="A673" s="131"/>
      <c r="B673" s="131" t="s">
        <v>883</v>
      </c>
      <c r="C673" s="131"/>
      <c r="D673" s="132" t="s">
        <v>1511</v>
      </c>
      <c r="E673" s="133">
        <v>676940</v>
      </c>
      <c r="F673" s="133">
        <v>664184</v>
      </c>
      <c r="G673" s="133">
        <v>0</v>
      </c>
      <c r="H673" s="133">
        <v>0</v>
      </c>
      <c r="I673" s="135">
        <v>0</v>
      </c>
      <c r="J673" s="133">
        <v>0</v>
      </c>
      <c r="K673" s="133">
        <v>0</v>
      </c>
      <c r="L673" s="133">
        <v>0</v>
      </c>
      <c r="M673" s="133"/>
      <c r="N673" s="130"/>
      <c r="O673" s="125"/>
      <c r="P673" s="125"/>
    </row>
    <row r="674" spans="1:16" ht="12.75" x14ac:dyDescent="0.2">
      <c r="A674" s="131"/>
      <c r="B674" s="131" t="s">
        <v>885</v>
      </c>
      <c r="C674" s="131"/>
      <c r="D674" s="132" t="s">
        <v>1512</v>
      </c>
      <c r="E674" s="133">
        <v>62160</v>
      </c>
      <c r="F674" s="133">
        <v>59579</v>
      </c>
      <c r="G674" s="133">
        <v>0</v>
      </c>
      <c r="H674" s="133">
        <v>0</v>
      </c>
      <c r="I674" s="135">
        <v>0</v>
      </c>
      <c r="J674" s="133">
        <v>0</v>
      </c>
      <c r="K674" s="133">
        <v>0</v>
      </c>
      <c r="L674" s="133">
        <v>0</v>
      </c>
      <c r="M674" s="133"/>
      <c r="N674" s="130"/>
      <c r="O674" s="125"/>
      <c r="P674" s="125"/>
    </row>
    <row r="675" spans="1:16" ht="12.75" x14ac:dyDescent="0.2">
      <c r="A675" s="131"/>
      <c r="B675" s="131" t="s">
        <v>1137</v>
      </c>
      <c r="C675" s="131"/>
      <c r="D675" s="132" t="s">
        <v>1513</v>
      </c>
      <c r="E675" s="133">
        <v>366721</v>
      </c>
      <c r="F675" s="133">
        <v>366721</v>
      </c>
      <c r="G675" s="133">
        <v>0</v>
      </c>
      <c r="H675" s="133">
        <v>0</v>
      </c>
      <c r="I675" s="135">
        <v>0</v>
      </c>
      <c r="J675" s="133">
        <v>0</v>
      </c>
      <c r="K675" s="133">
        <v>0</v>
      </c>
      <c r="L675" s="133">
        <v>0</v>
      </c>
      <c r="M675" s="133"/>
      <c r="N675" s="130"/>
      <c r="O675" s="125"/>
      <c r="P675" s="125"/>
    </row>
    <row r="676" spans="1:16" ht="12.75" x14ac:dyDescent="0.2">
      <c r="A676" s="131"/>
      <c r="B676" s="131" t="s">
        <v>887</v>
      </c>
      <c r="C676" s="131"/>
      <c r="D676" s="132" t="s">
        <v>1514</v>
      </c>
      <c r="E676" s="133">
        <v>0</v>
      </c>
      <c r="F676" s="133">
        <v>204022</v>
      </c>
      <c r="G676" s="133">
        <v>0</v>
      </c>
      <c r="H676" s="133">
        <v>0</v>
      </c>
      <c r="I676" s="135">
        <v>0</v>
      </c>
      <c r="J676" s="133">
        <v>0</v>
      </c>
      <c r="K676" s="133">
        <v>0</v>
      </c>
      <c r="L676" s="133">
        <v>0</v>
      </c>
      <c r="M676" s="133"/>
      <c r="N676" s="130"/>
      <c r="O676" s="125"/>
      <c r="P676" s="125"/>
    </row>
    <row r="677" spans="1:16" ht="12.75" x14ac:dyDescent="0.2">
      <c r="A677" s="131"/>
      <c r="B677" s="131" t="s">
        <v>1159</v>
      </c>
      <c r="C677" s="131"/>
      <c r="D677" s="132" t="s">
        <v>1515</v>
      </c>
      <c r="E677" s="133">
        <v>307890</v>
      </c>
      <c r="F677" s="133">
        <v>307890</v>
      </c>
      <c r="G677" s="133">
        <v>0</v>
      </c>
      <c r="H677" s="133">
        <v>0</v>
      </c>
      <c r="I677" s="135">
        <v>0</v>
      </c>
      <c r="J677" s="133">
        <v>0</v>
      </c>
      <c r="K677" s="133">
        <v>0</v>
      </c>
      <c r="L677" s="133">
        <v>0</v>
      </c>
      <c r="M677" s="133"/>
      <c r="N677" s="130"/>
      <c r="O677" s="125"/>
      <c r="P677" s="125"/>
    </row>
    <row r="678" spans="1:16" ht="12.75" x14ac:dyDescent="0.2">
      <c r="A678" s="126" t="s">
        <v>498</v>
      </c>
      <c r="B678" s="126"/>
      <c r="C678" s="126"/>
      <c r="D678" s="127" t="s">
        <v>499</v>
      </c>
      <c r="E678" s="128">
        <v>102282012</v>
      </c>
      <c r="F678" s="128">
        <v>176951739</v>
      </c>
      <c r="G678" s="128">
        <v>210919497.69999999</v>
      </c>
      <c r="H678" s="128">
        <v>210893746.35631001</v>
      </c>
      <c r="I678" s="129">
        <v>99.987790913608904</v>
      </c>
      <c r="J678" s="128">
        <v>-25751.343689978101</v>
      </c>
      <c r="K678" s="128">
        <v>-2.7</v>
      </c>
      <c r="L678" s="128">
        <v>0</v>
      </c>
      <c r="M678" s="128">
        <v>-25748.6</v>
      </c>
      <c r="N678" s="130"/>
      <c r="O678" s="125"/>
      <c r="P678" s="125"/>
    </row>
    <row r="679" spans="1:16" ht="15.75" customHeight="1" x14ac:dyDescent="0.2">
      <c r="A679" s="131"/>
      <c r="B679" s="131" t="s">
        <v>239</v>
      </c>
      <c r="C679" s="131"/>
      <c r="D679" s="132" t="s">
        <v>500</v>
      </c>
      <c r="E679" s="133">
        <v>5142562</v>
      </c>
      <c r="F679" s="133">
        <v>5418703</v>
      </c>
      <c r="G679" s="133">
        <v>5746806</v>
      </c>
      <c r="H679" s="133">
        <v>5721055.2803300004</v>
      </c>
      <c r="I679" s="135">
        <v>99.551912494174999</v>
      </c>
      <c r="J679" s="133">
        <v>-25750.719670000501</v>
      </c>
      <c r="K679" s="133">
        <v>-2</v>
      </c>
      <c r="L679" s="133">
        <v>0</v>
      </c>
      <c r="M679" s="133">
        <v>-25748.719670000501</v>
      </c>
      <c r="N679" s="130"/>
      <c r="O679" s="125"/>
      <c r="P679" s="125"/>
    </row>
    <row r="680" spans="1:16" ht="25.5" x14ac:dyDescent="0.2">
      <c r="A680" s="131"/>
      <c r="B680" s="131"/>
      <c r="C680" s="131" t="s">
        <v>264</v>
      </c>
      <c r="D680" s="132" t="s">
        <v>1294</v>
      </c>
      <c r="E680" s="133">
        <v>0</v>
      </c>
      <c r="F680" s="133">
        <v>0</v>
      </c>
      <c r="G680" s="133">
        <v>148709.6</v>
      </c>
      <c r="H680" s="133">
        <v>148709.41256</v>
      </c>
      <c r="I680" s="135">
        <v>99.999873955682801</v>
      </c>
      <c r="J680" s="133">
        <v>-0.187439999950584</v>
      </c>
      <c r="K680" s="133">
        <v>-0.2</v>
      </c>
      <c r="L680" s="133">
        <v>0</v>
      </c>
      <c r="M680" s="133">
        <v>1.25599999912083E-2</v>
      </c>
      <c r="N680" s="130"/>
      <c r="O680" s="125"/>
      <c r="P680" s="125"/>
    </row>
    <row r="681" spans="1:16" ht="15.75" customHeight="1" x14ac:dyDescent="0.2">
      <c r="A681" s="131"/>
      <c r="B681" s="131"/>
      <c r="C681" s="131" t="s">
        <v>294</v>
      </c>
      <c r="D681" s="132" t="s">
        <v>304</v>
      </c>
      <c r="E681" s="133">
        <v>0</v>
      </c>
      <c r="F681" s="133">
        <v>0</v>
      </c>
      <c r="G681" s="133">
        <v>438632.4</v>
      </c>
      <c r="H681" s="133">
        <v>438632.19043000002</v>
      </c>
      <c r="I681" s="135">
        <v>99.999952221951702</v>
      </c>
      <c r="J681" s="133">
        <v>-0.20957000000635201</v>
      </c>
      <c r="K681" s="133">
        <v>-0.2</v>
      </c>
      <c r="L681" s="133">
        <v>0</v>
      </c>
      <c r="M681" s="133">
        <v>-9.5700000063516106E-3</v>
      </c>
      <c r="N681" s="130"/>
      <c r="O681" s="125"/>
      <c r="P681" s="125"/>
    </row>
    <row r="682" spans="1:16" ht="26.25" customHeight="1" x14ac:dyDescent="0.2">
      <c r="A682" s="131"/>
      <c r="B682" s="131"/>
      <c r="C682" s="131" t="s">
        <v>305</v>
      </c>
      <c r="D682" s="132" t="s">
        <v>1516</v>
      </c>
      <c r="E682" s="133">
        <v>0</v>
      </c>
      <c r="F682" s="133">
        <v>0</v>
      </c>
      <c r="G682" s="133">
        <v>89201.4</v>
      </c>
      <c r="H682" s="133">
        <v>89200.865189999997</v>
      </c>
      <c r="I682" s="135">
        <v>99.999400446629807</v>
      </c>
      <c r="J682" s="133">
        <v>-0.53480999999737799</v>
      </c>
      <c r="K682" s="133">
        <v>-0.5</v>
      </c>
      <c r="L682" s="133">
        <v>0</v>
      </c>
      <c r="M682" s="133">
        <v>-3.4809999997378299E-2</v>
      </c>
      <c r="N682" s="130"/>
      <c r="O682" s="125"/>
      <c r="P682" s="125"/>
    </row>
    <row r="683" spans="1:16" ht="12" customHeight="1" x14ac:dyDescent="0.2">
      <c r="A683" s="131"/>
      <c r="B683" s="131"/>
      <c r="C683" s="131" t="s">
        <v>296</v>
      </c>
      <c r="D683" s="132" t="s">
        <v>501</v>
      </c>
      <c r="E683" s="133">
        <v>0</v>
      </c>
      <c r="F683" s="133">
        <v>0</v>
      </c>
      <c r="G683" s="133">
        <v>281168.40000000002</v>
      </c>
      <c r="H683" s="133">
        <v>255419.71012</v>
      </c>
      <c r="I683" s="135">
        <v>90.842253297312197</v>
      </c>
      <c r="J683" s="133">
        <v>-25748.689880000002</v>
      </c>
      <c r="K683" s="133">
        <v>0</v>
      </c>
      <c r="L683" s="133">
        <v>0</v>
      </c>
      <c r="M683" s="133">
        <v>-25748.689880000002</v>
      </c>
      <c r="N683" s="130"/>
      <c r="O683" s="125"/>
      <c r="P683" s="125"/>
    </row>
    <row r="684" spans="1:16" ht="12.75" x14ac:dyDescent="0.2">
      <c r="A684" s="131"/>
      <c r="B684" s="131"/>
      <c r="C684" s="131" t="s">
        <v>244</v>
      </c>
      <c r="D684" s="132" t="s">
        <v>502</v>
      </c>
      <c r="E684" s="133">
        <v>0</v>
      </c>
      <c r="F684" s="133">
        <v>0</v>
      </c>
      <c r="G684" s="133">
        <v>266998.7</v>
      </c>
      <c r="H684" s="133">
        <v>266998.61235000001</v>
      </c>
      <c r="I684" s="135">
        <v>99.999967172124798</v>
      </c>
      <c r="J684" s="133">
        <v>-8.7650000001303893E-2</v>
      </c>
      <c r="K684" s="133">
        <v>-0.1</v>
      </c>
      <c r="L684" s="133">
        <v>0</v>
      </c>
      <c r="M684" s="133">
        <v>1.2349999998696201E-2</v>
      </c>
      <c r="N684" s="130"/>
      <c r="O684" s="125"/>
      <c r="P684" s="125"/>
    </row>
    <row r="685" spans="1:16" ht="12.75" x14ac:dyDescent="0.2">
      <c r="A685" s="131"/>
      <c r="B685" s="131"/>
      <c r="C685" s="131" t="s">
        <v>241</v>
      </c>
      <c r="D685" s="132" t="s">
        <v>242</v>
      </c>
      <c r="E685" s="133">
        <v>0</v>
      </c>
      <c r="F685" s="133">
        <v>0</v>
      </c>
      <c r="G685" s="133">
        <v>4522095.5</v>
      </c>
      <c r="H685" s="133">
        <v>4522094.4896799996</v>
      </c>
      <c r="I685" s="135">
        <v>99.999977658145397</v>
      </c>
      <c r="J685" s="133">
        <v>-1.0103200012818001</v>
      </c>
      <c r="K685" s="133">
        <v>-1</v>
      </c>
      <c r="L685" s="133">
        <v>0</v>
      </c>
      <c r="M685" s="133">
        <v>-1.0320000350475299E-2</v>
      </c>
      <c r="N685" s="130"/>
      <c r="O685" s="125"/>
      <c r="P685" s="125"/>
    </row>
    <row r="686" spans="1:16" ht="24.75" customHeight="1" x14ac:dyDescent="0.2">
      <c r="A686" s="131"/>
      <c r="B686" s="131" t="s">
        <v>286</v>
      </c>
      <c r="C686" s="131"/>
      <c r="D686" s="132" t="s">
        <v>1235</v>
      </c>
      <c r="E686" s="133">
        <v>73930124</v>
      </c>
      <c r="F686" s="133">
        <v>73930124</v>
      </c>
      <c r="G686" s="133">
        <v>81400591</v>
      </c>
      <c r="H686" s="133">
        <v>81400591</v>
      </c>
      <c r="I686" s="135">
        <v>100</v>
      </c>
      <c r="J686" s="133">
        <v>0</v>
      </c>
      <c r="K686" s="133">
        <v>0</v>
      </c>
      <c r="L686" s="133">
        <v>0</v>
      </c>
      <c r="M686" s="133">
        <v>0</v>
      </c>
      <c r="N686" s="130"/>
      <c r="O686" s="125"/>
      <c r="P686" s="125"/>
    </row>
    <row r="687" spans="1:16" ht="12.75" x14ac:dyDescent="0.2">
      <c r="A687" s="131"/>
      <c r="B687" s="131"/>
      <c r="C687" s="131" t="s">
        <v>426</v>
      </c>
      <c r="D687" s="132" t="s">
        <v>440</v>
      </c>
      <c r="E687" s="133">
        <v>0</v>
      </c>
      <c r="F687" s="133">
        <v>0</v>
      </c>
      <c r="G687" s="133">
        <v>13669627</v>
      </c>
      <c r="H687" s="133">
        <v>13669627</v>
      </c>
      <c r="I687" s="135">
        <v>100</v>
      </c>
      <c r="J687" s="133">
        <v>0</v>
      </c>
      <c r="K687" s="133">
        <v>0</v>
      </c>
      <c r="L687" s="133">
        <v>0</v>
      </c>
      <c r="M687" s="133">
        <v>0</v>
      </c>
      <c r="N687" s="130"/>
      <c r="O687" s="125"/>
      <c r="P687" s="125"/>
    </row>
    <row r="688" spans="1:16" ht="13.5" customHeight="1" x14ac:dyDescent="0.2">
      <c r="A688" s="131"/>
      <c r="B688" s="131"/>
      <c r="C688" s="131" t="s">
        <v>945</v>
      </c>
      <c r="D688" s="132" t="s">
        <v>946</v>
      </c>
      <c r="E688" s="133">
        <v>0</v>
      </c>
      <c r="F688" s="133">
        <v>0</v>
      </c>
      <c r="G688" s="133">
        <v>67730964</v>
      </c>
      <c r="H688" s="133">
        <v>67730964</v>
      </c>
      <c r="I688" s="135">
        <v>100</v>
      </c>
      <c r="J688" s="133">
        <v>0</v>
      </c>
      <c r="K688" s="133">
        <v>0</v>
      </c>
      <c r="L688" s="133">
        <v>0</v>
      </c>
      <c r="M688" s="133">
        <v>0</v>
      </c>
      <c r="N688" s="130"/>
      <c r="O688" s="125"/>
      <c r="P688" s="125"/>
    </row>
    <row r="689" spans="1:16" ht="12.75" x14ac:dyDescent="0.2">
      <c r="A689" s="131"/>
      <c r="B689" s="131" t="s">
        <v>879</v>
      </c>
      <c r="C689" s="131"/>
      <c r="D689" s="132" t="s">
        <v>947</v>
      </c>
      <c r="E689" s="133">
        <v>5824648</v>
      </c>
      <c r="F689" s="133">
        <v>5824648</v>
      </c>
      <c r="G689" s="133">
        <v>5795166</v>
      </c>
      <c r="H689" s="133">
        <v>5795165.6379899997</v>
      </c>
      <c r="I689" s="135">
        <v>99.999993753241895</v>
      </c>
      <c r="J689" s="133">
        <v>-0.36201000027358499</v>
      </c>
      <c r="K689" s="133">
        <v>-0.4</v>
      </c>
      <c r="L689" s="133">
        <v>0</v>
      </c>
      <c r="M689" s="133">
        <v>3.7989999726414703E-2</v>
      </c>
      <c r="N689" s="130"/>
      <c r="O689" s="125"/>
      <c r="P689" s="125"/>
    </row>
    <row r="690" spans="1:16" ht="12.75" x14ac:dyDescent="0.2">
      <c r="A690" s="131"/>
      <c r="B690" s="131"/>
      <c r="C690" s="131" t="s">
        <v>264</v>
      </c>
      <c r="D690" s="132" t="s">
        <v>948</v>
      </c>
      <c r="E690" s="133">
        <v>0</v>
      </c>
      <c r="F690" s="133">
        <v>0</v>
      </c>
      <c r="G690" s="133">
        <v>43135</v>
      </c>
      <c r="H690" s="133">
        <v>43134.997990000003</v>
      </c>
      <c r="I690" s="135">
        <v>99.999995340211001</v>
      </c>
      <c r="J690" s="133">
        <v>-2.0099999965168501E-3</v>
      </c>
      <c r="K690" s="133">
        <v>0</v>
      </c>
      <c r="L690" s="133">
        <v>0</v>
      </c>
      <c r="M690" s="133">
        <v>-2.0099999965168501E-3</v>
      </c>
      <c r="N690" s="130"/>
      <c r="O690" s="125"/>
      <c r="P690" s="125"/>
    </row>
    <row r="691" spans="1:16" ht="14.25" customHeight="1" x14ac:dyDescent="0.2">
      <c r="A691" s="131"/>
      <c r="B691" s="131"/>
      <c r="C691" s="131" t="s">
        <v>237</v>
      </c>
      <c r="D691" s="132" t="s">
        <v>949</v>
      </c>
      <c r="E691" s="133">
        <v>0</v>
      </c>
      <c r="F691" s="133">
        <v>0</v>
      </c>
      <c r="G691" s="133">
        <v>2419530</v>
      </c>
      <c r="H691" s="133">
        <v>2419530</v>
      </c>
      <c r="I691" s="135">
        <v>100</v>
      </c>
      <c r="J691" s="133">
        <v>0</v>
      </c>
      <c r="K691" s="133">
        <v>0</v>
      </c>
      <c r="L691" s="133">
        <v>0</v>
      </c>
      <c r="M691" s="133">
        <v>0</v>
      </c>
      <c r="N691" s="130"/>
      <c r="O691" s="125"/>
      <c r="P691" s="125"/>
    </row>
    <row r="692" spans="1:16" ht="12.75" x14ac:dyDescent="0.2">
      <c r="A692" s="131"/>
      <c r="B692" s="131"/>
      <c r="C692" s="131" t="s">
        <v>409</v>
      </c>
      <c r="D692" s="132" t="s">
        <v>950</v>
      </c>
      <c r="E692" s="133">
        <v>0</v>
      </c>
      <c r="F692" s="133">
        <v>0</v>
      </c>
      <c r="G692" s="133">
        <v>87538</v>
      </c>
      <c r="H692" s="133">
        <v>87538</v>
      </c>
      <c r="I692" s="135">
        <v>100</v>
      </c>
      <c r="J692" s="133">
        <v>0</v>
      </c>
      <c r="K692" s="133">
        <v>0</v>
      </c>
      <c r="L692" s="133">
        <v>0</v>
      </c>
      <c r="M692" s="133">
        <v>0</v>
      </c>
      <c r="N692" s="130"/>
      <c r="O692" s="125"/>
      <c r="P692" s="125"/>
    </row>
    <row r="693" spans="1:16" ht="15" customHeight="1" x14ac:dyDescent="0.2">
      <c r="A693" s="131"/>
      <c r="B693" s="131"/>
      <c r="C693" s="131" t="s">
        <v>305</v>
      </c>
      <c r="D693" s="132" t="s">
        <v>951</v>
      </c>
      <c r="E693" s="133">
        <v>0</v>
      </c>
      <c r="F693" s="133">
        <v>0</v>
      </c>
      <c r="G693" s="133">
        <v>1568282</v>
      </c>
      <c r="H693" s="133">
        <v>1568281.64</v>
      </c>
      <c r="I693" s="135">
        <v>99.9999770449447</v>
      </c>
      <c r="J693" s="133">
        <v>-0.36000000010244498</v>
      </c>
      <c r="K693" s="133">
        <v>-0.4</v>
      </c>
      <c r="L693" s="133">
        <v>0</v>
      </c>
      <c r="M693" s="133">
        <v>3.9999999897554497E-2</v>
      </c>
      <c r="N693" s="130"/>
      <c r="O693" s="125"/>
      <c r="P693" s="125"/>
    </row>
    <row r="694" spans="1:16" ht="15.75" customHeight="1" x14ac:dyDescent="0.2">
      <c r="A694" s="131"/>
      <c r="B694" s="131"/>
      <c r="C694" s="131" t="s">
        <v>316</v>
      </c>
      <c r="D694" s="132" t="s">
        <v>1385</v>
      </c>
      <c r="E694" s="133">
        <v>0</v>
      </c>
      <c r="F694" s="133">
        <v>0</v>
      </c>
      <c r="G694" s="133">
        <v>1676681</v>
      </c>
      <c r="H694" s="133">
        <v>1676681</v>
      </c>
      <c r="I694" s="135">
        <v>100</v>
      </c>
      <c r="J694" s="133">
        <v>0</v>
      </c>
      <c r="K694" s="133">
        <v>0</v>
      </c>
      <c r="L694" s="133">
        <v>0</v>
      </c>
      <c r="M694" s="133">
        <v>0</v>
      </c>
      <c r="N694" s="130"/>
      <c r="O694" s="125"/>
      <c r="P694" s="125"/>
    </row>
    <row r="695" spans="1:16" ht="14.25" customHeight="1" x14ac:dyDescent="0.2">
      <c r="A695" s="131"/>
      <c r="B695" s="131" t="s">
        <v>1027</v>
      </c>
      <c r="C695" s="131"/>
      <c r="D695" s="132" t="s">
        <v>1028</v>
      </c>
      <c r="E695" s="133">
        <v>24376</v>
      </c>
      <c r="F695" s="133">
        <v>133200</v>
      </c>
      <c r="G695" s="133">
        <v>130007</v>
      </c>
      <c r="H695" s="133">
        <v>130007</v>
      </c>
      <c r="I695" s="135">
        <v>100</v>
      </c>
      <c r="J695" s="133">
        <v>0</v>
      </c>
      <c r="K695" s="133">
        <v>0</v>
      </c>
      <c r="L695" s="133">
        <v>0</v>
      </c>
      <c r="M695" s="133">
        <v>0</v>
      </c>
      <c r="N695" s="130"/>
      <c r="O695" s="125"/>
      <c r="P695" s="125"/>
    </row>
    <row r="696" spans="1:16" ht="39" customHeight="1" x14ac:dyDescent="0.2">
      <c r="A696" s="131"/>
      <c r="B696" s="131"/>
      <c r="C696" s="131" t="s">
        <v>409</v>
      </c>
      <c r="D696" s="132" t="s">
        <v>1517</v>
      </c>
      <c r="E696" s="133">
        <v>0</v>
      </c>
      <c r="F696" s="133">
        <v>0</v>
      </c>
      <c r="G696" s="133">
        <v>130007</v>
      </c>
      <c r="H696" s="133">
        <v>130007</v>
      </c>
      <c r="I696" s="135">
        <v>100</v>
      </c>
      <c r="J696" s="133">
        <v>0</v>
      </c>
      <c r="K696" s="133">
        <v>0</v>
      </c>
      <c r="L696" s="133">
        <v>0</v>
      </c>
      <c r="M696" s="133">
        <v>0</v>
      </c>
      <c r="N696" s="130"/>
      <c r="O696" s="125"/>
      <c r="P696" s="125"/>
    </row>
    <row r="697" spans="1:16" ht="12.75" x14ac:dyDescent="0.2">
      <c r="A697" s="131"/>
      <c r="B697" s="131" t="s">
        <v>772</v>
      </c>
      <c r="C697" s="131"/>
      <c r="D697" s="132" t="s">
        <v>1518</v>
      </c>
      <c r="E697" s="133">
        <v>17360302</v>
      </c>
      <c r="F697" s="133">
        <v>91645064</v>
      </c>
      <c r="G697" s="133">
        <v>89174597</v>
      </c>
      <c r="H697" s="133">
        <v>89174597</v>
      </c>
      <c r="I697" s="135">
        <v>100</v>
      </c>
      <c r="J697" s="133">
        <v>0</v>
      </c>
      <c r="K697" s="133">
        <v>0</v>
      </c>
      <c r="L697" s="133">
        <v>0</v>
      </c>
      <c r="M697" s="133">
        <v>0</v>
      </c>
      <c r="N697" s="130"/>
      <c r="O697" s="125"/>
      <c r="P697" s="125"/>
    </row>
    <row r="698" spans="1:16" ht="27.75" customHeight="1" x14ac:dyDescent="0.2">
      <c r="A698" s="131"/>
      <c r="B698" s="131"/>
      <c r="C698" s="131" t="s">
        <v>237</v>
      </c>
      <c r="D698" s="132" t="s">
        <v>1343</v>
      </c>
      <c r="E698" s="133">
        <v>0</v>
      </c>
      <c r="F698" s="133">
        <v>0</v>
      </c>
      <c r="G698" s="133">
        <v>14889835</v>
      </c>
      <c r="H698" s="133">
        <v>14889835</v>
      </c>
      <c r="I698" s="135">
        <v>100</v>
      </c>
      <c r="J698" s="133">
        <v>0</v>
      </c>
      <c r="K698" s="133">
        <v>0</v>
      </c>
      <c r="L698" s="133">
        <v>0</v>
      </c>
      <c r="M698" s="133">
        <v>0</v>
      </c>
      <c r="N698" s="130"/>
      <c r="O698" s="125"/>
      <c r="P698" s="125"/>
    </row>
    <row r="699" spans="1:16" ht="27.75" customHeight="1" x14ac:dyDescent="0.2">
      <c r="A699" s="131"/>
      <c r="B699" s="131"/>
      <c r="C699" s="131" t="s">
        <v>316</v>
      </c>
      <c r="D699" s="132" t="s">
        <v>1342</v>
      </c>
      <c r="E699" s="133">
        <v>0</v>
      </c>
      <c r="F699" s="133">
        <v>0</v>
      </c>
      <c r="G699" s="133">
        <v>74284762</v>
      </c>
      <c r="H699" s="133">
        <v>74284762</v>
      </c>
      <c r="I699" s="135">
        <v>100</v>
      </c>
      <c r="J699" s="133">
        <v>0</v>
      </c>
      <c r="K699" s="133">
        <v>0</v>
      </c>
      <c r="L699" s="133">
        <v>0</v>
      </c>
      <c r="M699" s="133">
        <v>0</v>
      </c>
      <c r="N699" s="130"/>
      <c r="O699" s="125"/>
      <c r="P699" s="125"/>
    </row>
    <row r="700" spans="1:16" ht="14.25" customHeight="1" x14ac:dyDescent="0.2">
      <c r="A700" s="131"/>
      <c r="B700" s="131" t="s">
        <v>264</v>
      </c>
      <c r="C700" s="131"/>
      <c r="D700" s="132" t="s">
        <v>354</v>
      </c>
      <c r="E700" s="133">
        <v>0</v>
      </c>
      <c r="F700" s="133">
        <v>0</v>
      </c>
      <c r="G700" s="133">
        <v>597418.5</v>
      </c>
      <c r="H700" s="133">
        <v>597418.43999999994</v>
      </c>
      <c r="I700" s="135">
        <v>99.999989956789094</v>
      </c>
      <c r="J700" s="133">
        <v>-6.0000000055879403E-2</v>
      </c>
      <c r="K700" s="133">
        <v>-0.1</v>
      </c>
      <c r="L700" s="133">
        <v>0</v>
      </c>
      <c r="M700" s="133">
        <v>3.99999999441207E-2</v>
      </c>
      <c r="N700" s="130"/>
      <c r="O700" s="125"/>
      <c r="P700" s="125"/>
    </row>
    <row r="701" spans="1:16" ht="12.75" x14ac:dyDescent="0.2">
      <c r="A701" s="131"/>
      <c r="B701" s="131" t="s">
        <v>237</v>
      </c>
      <c r="C701" s="131"/>
      <c r="D701" s="132" t="s">
        <v>1203</v>
      </c>
      <c r="E701" s="133">
        <v>0</v>
      </c>
      <c r="F701" s="133">
        <v>0</v>
      </c>
      <c r="G701" s="133">
        <v>38479.199999999997</v>
      </c>
      <c r="H701" s="133">
        <v>38479.199990000001</v>
      </c>
      <c r="I701" s="135">
        <v>99.999999974011899</v>
      </c>
      <c r="J701" s="133">
        <v>-9.9999961093999395E-6</v>
      </c>
      <c r="K701" s="133">
        <v>0</v>
      </c>
      <c r="L701" s="133">
        <v>0</v>
      </c>
      <c r="M701" s="133">
        <v>-9.9999961093999395E-6</v>
      </c>
      <c r="N701" s="130"/>
      <c r="O701" s="125"/>
      <c r="P701" s="125"/>
    </row>
    <row r="702" spans="1:16" ht="26.25" customHeight="1" x14ac:dyDescent="0.2">
      <c r="A702" s="131"/>
      <c r="B702" s="131" t="s">
        <v>409</v>
      </c>
      <c r="C702" s="131"/>
      <c r="D702" s="132" t="s">
        <v>493</v>
      </c>
      <c r="E702" s="133">
        <v>0</v>
      </c>
      <c r="F702" s="133">
        <v>0</v>
      </c>
      <c r="G702" s="133">
        <v>5837813.9000000004</v>
      </c>
      <c r="H702" s="133">
        <v>5837813.8779999996</v>
      </c>
      <c r="I702" s="135">
        <v>99.999999623146607</v>
      </c>
      <c r="J702" s="133">
        <v>-2.2000000812113299E-2</v>
      </c>
      <c r="K702" s="133">
        <v>0</v>
      </c>
      <c r="L702" s="133">
        <v>0</v>
      </c>
      <c r="M702" s="133">
        <v>-2.2000000812113299E-2</v>
      </c>
      <c r="N702" s="130"/>
      <c r="O702" s="125"/>
      <c r="P702" s="125"/>
    </row>
    <row r="703" spans="1:16" ht="27.75" customHeight="1" x14ac:dyDescent="0.2">
      <c r="A703" s="131"/>
      <c r="B703" s="131" t="s">
        <v>396</v>
      </c>
      <c r="C703" s="131"/>
      <c r="D703" s="132" t="s">
        <v>484</v>
      </c>
      <c r="E703" s="133">
        <v>0</v>
      </c>
      <c r="F703" s="133">
        <v>0</v>
      </c>
      <c r="G703" s="133">
        <v>18442338.800000001</v>
      </c>
      <c r="H703" s="133">
        <v>18442338.68</v>
      </c>
      <c r="I703" s="135">
        <v>99.999999349323303</v>
      </c>
      <c r="J703" s="133">
        <v>-0.12000000104308101</v>
      </c>
      <c r="K703" s="133">
        <v>-0.1</v>
      </c>
      <c r="L703" s="133">
        <v>0</v>
      </c>
      <c r="M703" s="133">
        <v>-2.0000001043081299E-2</v>
      </c>
      <c r="N703" s="130"/>
      <c r="O703" s="125"/>
      <c r="P703" s="125"/>
    </row>
    <row r="704" spans="1:16" ht="14.25" customHeight="1" x14ac:dyDescent="0.2">
      <c r="A704" s="131"/>
      <c r="B704" s="131" t="s">
        <v>300</v>
      </c>
      <c r="C704" s="131"/>
      <c r="D704" s="132" t="s">
        <v>358</v>
      </c>
      <c r="E704" s="133">
        <v>0</v>
      </c>
      <c r="F704" s="133">
        <v>0</v>
      </c>
      <c r="G704" s="133">
        <v>51828</v>
      </c>
      <c r="H704" s="133">
        <v>51828</v>
      </c>
      <c r="I704" s="135">
        <v>100</v>
      </c>
      <c r="J704" s="133">
        <v>0</v>
      </c>
      <c r="K704" s="133">
        <v>0</v>
      </c>
      <c r="L704" s="133">
        <v>0</v>
      </c>
      <c r="M704" s="133">
        <v>0</v>
      </c>
      <c r="N704" s="130"/>
      <c r="O704" s="125"/>
      <c r="P704" s="125"/>
    </row>
    <row r="705" spans="1:16" ht="24.75" customHeight="1" x14ac:dyDescent="0.2">
      <c r="A705" s="131"/>
      <c r="B705" s="131" t="s">
        <v>485</v>
      </c>
      <c r="C705" s="131"/>
      <c r="D705" s="132" t="s">
        <v>486</v>
      </c>
      <c r="E705" s="133">
        <v>0</v>
      </c>
      <c r="F705" s="133">
        <v>0</v>
      </c>
      <c r="G705" s="133">
        <v>3695925</v>
      </c>
      <c r="H705" s="133">
        <v>3695925</v>
      </c>
      <c r="I705" s="135">
        <v>100</v>
      </c>
      <c r="J705" s="133">
        <v>0</v>
      </c>
      <c r="K705" s="133">
        <v>0</v>
      </c>
      <c r="L705" s="133">
        <v>0</v>
      </c>
      <c r="M705" s="133">
        <v>0</v>
      </c>
      <c r="N705" s="130"/>
      <c r="O705" s="125"/>
      <c r="P705" s="125"/>
    </row>
    <row r="706" spans="1:16" ht="12.75" x14ac:dyDescent="0.2">
      <c r="A706" s="131"/>
      <c r="B706" s="131" t="s">
        <v>703</v>
      </c>
      <c r="C706" s="131"/>
      <c r="D706" s="132" t="s">
        <v>704</v>
      </c>
      <c r="E706" s="133">
        <v>0</v>
      </c>
      <c r="F706" s="133">
        <v>0</v>
      </c>
      <c r="G706" s="133">
        <v>8527.2999999999993</v>
      </c>
      <c r="H706" s="133">
        <v>8527.24</v>
      </c>
      <c r="I706" s="135">
        <v>99.999296377516899</v>
      </c>
      <c r="J706" s="133">
        <v>-5.9999999999490697E-2</v>
      </c>
      <c r="K706" s="133">
        <v>-0.1</v>
      </c>
      <c r="L706" s="133">
        <v>0</v>
      </c>
      <c r="M706" s="133">
        <v>4.0000000000509302E-2</v>
      </c>
      <c r="N706" s="130"/>
      <c r="O706" s="125"/>
      <c r="P706" s="125"/>
    </row>
    <row r="707" spans="1:16" ht="12.75" x14ac:dyDescent="0.2">
      <c r="A707" s="126" t="s">
        <v>503</v>
      </c>
      <c r="B707" s="126"/>
      <c r="C707" s="126"/>
      <c r="D707" s="127" t="s">
        <v>504</v>
      </c>
      <c r="E707" s="128">
        <v>330821877</v>
      </c>
      <c r="F707" s="128">
        <v>709401849</v>
      </c>
      <c r="G707" s="128">
        <v>756534052.70000005</v>
      </c>
      <c r="H707" s="128">
        <v>756494013.87351</v>
      </c>
      <c r="I707" s="129">
        <v>99.994707597583002</v>
      </c>
      <c r="J707" s="128">
        <v>-40038.826490282998</v>
      </c>
      <c r="K707" s="128">
        <v>-2142.9</v>
      </c>
      <c r="L707" s="128">
        <v>0</v>
      </c>
      <c r="M707" s="128">
        <v>-37895.9</v>
      </c>
      <c r="N707" s="130"/>
      <c r="O707" s="125"/>
      <c r="P707" s="125"/>
    </row>
    <row r="708" spans="1:16" ht="39.75" customHeight="1" x14ac:dyDescent="0.2">
      <c r="A708" s="131"/>
      <c r="B708" s="131" t="s">
        <v>239</v>
      </c>
      <c r="C708" s="131"/>
      <c r="D708" s="132" t="s">
        <v>505</v>
      </c>
      <c r="E708" s="133">
        <v>9775823</v>
      </c>
      <c r="F708" s="133">
        <v>10082409</v>
      </c>
      <c r="G708" s="133">
        <v>10102363</v>
      </c>
      <c r="H708" s="133">
        <v>10101776.314789999</v>
      </c>
      <c r="I708" s="135">
        <v>99.994192594247494</v>
      </c>
      <c r="J708" s="133">
        <v>-586.68521000072406</v>
      </c>
      <c r="K708" s="133">
        <v>-183.7</v>
      </c>
      <c r="L708" s="133">
        <v>0</v>
      </c>
      <c r="M708" s="133">
        <v>-402.98521000072401</v>
      </c>
      <c r="N708" s="130"/>
      <c r="O708" s="125"/>
      <c r="P708" s="125"/>
    </row>
    <row r="709" spans="1:16" ht="39" customHeight="1" x14ac:dyDescent="0.2">
      <c r="A709" s="131"/>
      <c r="B709" s="131"/>
      <c r="C709" s="131" t="s">
        <v>264</v>
      </c>
      <c r="D709" s="132" t="s">
        <v>1519</v>
      </c>
      <c r="E709" s="133">
        <v>0</v>
      </c>
      <c r="F709" s="133">
        <v>0</v>
      </c>
      <c r="G709" s="133">
        <v>223862.8</v>
      </c>
      <c r="H709" s="133">
        <v>223851.94258999999</v>
      </c>
      <c r="I709" s="135">
        <v>99.995149971321695</v>
      </c>
      <c r="J709" s="133">
        <v>-10.857410000026</v>
      </c>
      <c r="K709" s="133">
        <v>-10.9</v>
      </c>
      <c r="L709" s="133">
        <v>0</v>
      </c>
      <c r="M709" s="133">
        <v>4.2590000003111E-2</v>
      </c>
      <c r="N709" s="130"/>
      <c r="O709" s="125"/>
      <c r="P709" s="125"/>
    </row>
    <row r="710" spans="1:16" ht="26.25" customHeight="1" x14ac:dyDescent="0.2">
      <c r="A710" s="131"/>
      <c r="B710" s="131"/>
      <c r="C710" s="131" t="s">
        <v>409</v>
      </c>
      <c r="D710" s="132" t="s">
        <v>1297</v>
      </c>
      <c r="E710" s="133">
        <v>0</v>
      </c>
      <c r="F710" s="133">
        <v>0</v>
      </c>
      <c r="G710" s="133">
        <v>1607855</v>
      </c>
      <c r="H710" s="133">
        <v>1607855</v>
      </c>
      <c r="I710" s="135">
        <v>100</v>
      </c>
      <c r="J710" s="133">
        <v>0</v>
      </c>
      <c r="K710" s="133">
        <v>0</v>
      </c>
      <c r="L710" s="133">
        <v>0</v>
      </c>
      <c r="M710" s="133">
        <v>0</v>
      </c>
      <c r="N710" s="130"/>
      <c r="O710" s="125"/>
      <c r="P710" s="125"/>
    </row>
    <row r="711" spans="1:16" ht="15.75" customHeight="1" x14ac:dyDescent="0.2">
      <c r="A711" s="131"/>
      <c r="B711" s="131"/>
      <c r="C711" s="131" t="s">
        <v>294</v>
      </c>
      <c r="D711" s="132" t="s">
        <v>304</v>
      </c>
      <c r="E711" s="133">
        <v>0</v>
      </c>
      <c r="F711" s="133">
        <v>0</v>
      </c>
      <c r="G711" s="133">
        <v>494441.6</v>
      </c>
      <c r="H711" s="133">
        <v>494440.34956</v>
      </c>
      <c r="I711" s="135">
        <v>99.999747100567603</v>
      </c>
      <c r="J711" s="133">
        <v>-1.2504399999743301</v>
      </c>
      <c r="K711" s="133">
        <v>-1.3</v>
      </c>
      <c r="L711" s="133">
        <v>0</v>
      </c>
      <c r="M711" s="133">
        <v>4.9560000025667302E-2</v>
      </c>
      <c r="N711" s="130"/>
      <c r="O711" s="125"/>
      <c r="P711" s="125"/>
    </row>
    <row r="712" spans="1:16" ht="14.25" customHeight="1" x14ac:dyDescent="0.2">
      <c r="A712" s="131"/>
      <c r="B712" s="131"/>
      <c r="C712" s="131" t="s">
        <v>305</v>
      </c>
      <c r="D712" s="132" t="s">
        <v>506</v>
      </c>
      <c r="E712" s="133">
        <v>0</v>
      </c>
      <c r="F712" s="133">
        <v>0</v>
      </c>
      <c r="G712" s="133">
        <v>320212</v>
      </c>
      <c r="H712" s="133">
        <v>320211.94500000001</v>
      </c>
      <c r="I712" s="135">
        <v>99.999982823879193</v>
      </c>
      <c r="J712" s="133">
        <v>-5.4999999993015102E-2</v>
      </c>
      <c r="K712" s="133">
        <v>-0.1</v>
      </c>
      <c r="L712" s="133">
        <v>0</v>
      </c>
      <c r="M712" s="133">
        <v>4.5000000006984897E-2</v>
      </c>
      <c r="N712" s="130"/>
      <c r="O712" s="125"/>
      <c r="P712" s="125"/>
    </row>
    <row r="713" spans="1:16" ht="27.75" customHeight="1" x14ac:dyDescent="0.2">
      <c r="A713" s="131"/>
      <c r="B713" s="131"/>
      <c r="C713" s="131" t="s">
        <v>296</v>
      </c>
      <c r="D713" s="132" t="s">
        <v>1520</v>
      </c>
      <c r="E713" s="133">
        <v>0</v>
      </c>
      <c r="F713" s="133">
        <v>0</v>
      </c>
      <c r="G713" s="133">
        <v>311690</v>
      </c>
      <c r="H713" s="133">
        <v>311690</v>
      </c>
      <c r="I713" s="135">
        <v>100</v>
      </c>
      <c r="J713" s="133">
        <v>0</v>
      </c>
      <c r="K713" s="133">
        <v>0</v>
      </c>
      <c r="L713" s="133">
        <v>0</v>
      </c>
      <c r="M713" s="133">
        <v>0</v>
      </c>
      <c r="N713" s="130"/>
      <c r="O713" s="125"/>
      <c r="P713" s="125"/>
    </row>
    <row r="714" spans="1:16" ht="28.5" customHeight="1" x14ac:dyDescent="0.2">
      <c r="A714" s="131"/>
      <c r="B714" s="131"/>
      <c r="C714" s="131" t="s">
        <v>320</v>
      </c>
      <c r="D714" s="132" t="s">
        <v>1377</v>
      </c>
      <c r="E714" s="133">
        <v>0</v>
      </c>
      <c r="F714" s="133">
        <v>0</v>
      </c>
      <c r="G714" s="133">
        <v>146472.6</v>
      </c>
      <c r="H714" s="133">
        <v>146472.54</v>
      </c>
      <c r="I714" s="135">
        <v>99.999959036707196</v>
      </c>
      <c r="J714" s="133">
        <v>-5.9999999997671701E-2</v>
      </c>
      <c r="K714" s="133">
        <v>-0.1</v>
      </c>
      <c r="L714" s="133">
        <v>0</v>
      </c>
      <c r="M714" s="133">
        <v>4.0000000002328298E-2</v>
      </c>
      <c r="N714" s="130"/>
      <c r="O714" s="125"/>
      <c r="P714" s="125"/>
    </row>
    <row r="715" spans="1:16" ht="15" customHeight="1" x14ac:dyDescent="0.2">
      <c r="A715" s="131"/>
      <c r="B715" s="131"/>
      <c r="C715" s="131" t="s">
        <v>244</v>
      </c>
      <c r="D715" s="132" t="s">
        <v>508</v>
      </c>
      <c r="E715" s="133">
        <v>0</v>
      </c>
      <c r="F715" s="133">
        <v>0</v>
      </c>
      <c r="G715" s="133">
        <v>212196</v>
      </c>
      <c r="H715" s="133">
        <v>211792.61249999999</v>
      </c>
      <c r="I715" s="135">
        <v>99.809898631453905</v>
      </c>
      <c r="J715" s="133">
        <v>-403.38750000001198</v>
      </c>
      <c r="K715" s="133">
        <v>-0.2</v>
      </c>
      <c r="L715" s="133">
        <v>0</v>
      </c>
      <c r="M715" s="133">
        <v>-403.18750000001199</v>
      </c>
      <c r="N715" s="130"/>
      <c r="O715" s="125"/>
      <c r="P715" s="125"/>
    </row>
    <row r="716" spans="1:16" ht="12.75" x14ac:dyDescent="0.2">
      <c r="A716" s="131"/>
      <c r="B716" s="131"/>
      <c r="C716" s="131" t="s">
        <v>509</v>
      </c>
      <c r="D716" s="132" t="s">
        <v>510</v>
      </c>
      <c r="E716" s="133">
        <v>0</v>
      </c>
      <c r="F716" s="133">
        <v>0</v>
      </c>
      <c r="G716" s="133">
        <v>100709</v>
      </c>
      <c r="H716" s="133">
        <v>100708.04</v>
      </c>
      <c r="I716" s="135">
        <v>99.999046758482393</v>
      </c>
      <c r="J716" s="133">
        <v>-0.96000000000640295</v>
      </c>
      <c r="K716" s="133">
        <v>-1</v>
      </c>
      <c r="L716" s="133">
        <v>0</v>
      </c>
      <c r="M716" s="133">
        <v>3.9999999993597199E-2</v>
      </c>
      <c r="N716" s="130"/>
      <c r="O716" s="125"/>
      <c r="P716" s="125"/>
    </row>
    <row r="717" spans="1:16" ht="12.75" x14ac:dyDescent="0.2">
      <c r="A717" s="131"/>
      <c r="B717" s="131"/>
      <c r="C717" s="131" t="s">
        <v>241</v>
      </c>
      <c r="D717" s="132" t="s">
        <v>242</v>
      </c>
      <c r="E717" s="133">
        <v>0</v>
      </c>
      <c r="F717" s="133">
        <v>0</v>
      </c>
      <c r="G717" s="133">
        <v>6684924</v>
      </c>
      <c r="H717" s="133">
        <v>6684753.8851399999</v>
      </c>
      <c r="I717" s="135">
        <v>99.9974552461629</v>
      </c>
      <c r="J717" s="133">
        <v>-170.11486000008901</v>
      </c>
      <c r="K717" s="133">
        <v>-170.1</v>
      </c>
      <c r="L717" s="133">
        <v>0</v>
      </c>
      <c r="M717" s="133">
        <v>-1.48600000888166E-2</v>
      </c>
      <c r="N717" s="130"/>
      <c r="O717" s="125"/>
      <c r="P717" s="125"/>
    </row>
    <row r="718" spans="1:16" ht="13.5" customHeight="1" x14ac:dyDescent="0.2">
      <c r="A718" s="131"/>
      <c r="B718" s="131" t="s">
        <v>312</v>
      </c>
      <c r="C718" s="131"/>
      <c r="D718" s="132" t="s">
        <v>511</v>
      </c>
      <c r="E718" s="133">
        <v>639400</v>
      </c>
      <c r="F718" s="133">
        <v>1310111</v>
      </c>
      <c r="G718" s="133">
        <v>1285609</v>
      </c>
      <c r="H718" s="133">
        <v>1283658.7030400001</v>
      </c>
      <c r="I718" s="135">
        <v>99.848297813721004</v>
      </c>
      <c r="J718" s="133">
        <v>-1950.2969599999501</v>
      </c>
      <c r="K718" s="133">
        <v>-1950.3</v>
      </c>
      <c r="L718" s="133">
        <v>0</v>
      </c>
      <c r="M718" s="133">
        <v>3.0400000512145202E-3</v>
      </c>
      <c r="N718" s="130"/>
      <c r="O718" s="125"/>
      <c r="P718" s="125"/>
    </row>
    <row r="719" spans="1:16" ht="12.75" x14ac:dyDescent="0.2">
      <c r="A719" s="131"/>
      <c r="B719" s="131"/>
      <c r="C719" s="131" t="s">
        <v>312</v>
      </c>
      <c r="D719" s="132" t="s">
        <v>313</v>
      </c>
      <c r="E719" s="133">
        <v>0</v>
      </c>
      <c r="F719" s="133">
        <v>0</v>
      </c>
      <c r="G719" s="133">
        <v>589474</v>
      </c>
      <c r="H719" s="133">
        <v>589473.70304000005</v>
      </c>
      <c r="I719" s="135">
        <v>99.999949622884102</v>
      </c>
      <c r="J719" s="133">
        <v>-0.29695999994874001</v>
      </c>
      <c r="K719" s="133">
        <v>-0.3</v>
      </c>
      <c r="L719" s="133">
        <v>0</v>
      </c>
      <c r="M719" s="133">
        <v>3.0400000512599799E-3</v>
      </c>
      <c r="N719" s="130"/>
      <c r="O719" s="125"/>
      <c r="P719" s="125"/>
    </row>
    <row r="720" spans="1:16" ht="12.75" x14ac:dyDescent="0.2">
      <c r="A720" s="131"/>
      <c r="B720" s="131"/>
      <c r="C720" s="131" t="s">
        <v>314</v>
      </c>
      <c r="D720" s="132" t="s">
        <v>315</v>
      </c>
      <c r="E720" s="133">
        <v>0</v>
      </c>
      <c r="F720" s="133">
        <v>0</v>
      </c>
      <c r="G720" s="133">
        <v>696135</v>
      </c>
      <c r="H720" s="133">
        <v>694185</v>
      </c>
      <c r="I720" s="135">
        <v>99.719881919455304</v>
      </c>
      <c r="J720" s="133">
        <v>-1950</v>
      </c>
      <c r="K720" s="133">
        <v>-1950</v>
      </c>
      <c r="L720" s="133">
        <v>0</v>
      </c>
      <c r="M720" s="133">
        <v>0</v>
      </c>
      <c r="N720" s="130"/>
      <c r="O720" s="125"/>
      <c r="P720" s="125"/>
    </row>
    <row r="721" spans="1:16" ht="25.5" customHeight="1" x14ac:dyDescent="0.2">
      <c r="A721" s="131"/>
      <c r="B721" s="131" t="s">
        <v>291</v>
      </c>
      <c r="C721" s="131"/>
      <c r="D721" s="132" t="s">
        <v>512</v>
      </c>
      <c r="E721" s="133">
        <v>42837</v>
      </c>
      <c r="F721" s="133">
        <v>42837</v>
      </c>
      <c r="G721" s="133">
        <v>0</v>
      </c>
      <c r="H721" s="133">
        <v>0</v>
      </c>
      <c r="I721" s="135">
        <v>0</v>
      </c>
      <c r="J721" s="133">
        <v>0</v>
      </c>
      <c r="K721" s="130"/>
      <c r="L721" s="130"/>
      <c r="M721" s="130"/>
      <c r="N721" s="130"/>
      <c r="O721" s="125"/>
      <c r="P721" s="125"/>
    </row>
    <row r="722" spans="1:16" ht="13.5" customHeight="1" x14ac:dyDescent="0.2">
      <c r="A722" s="131"/>
      <c r="B722" s="131" t="s">
        <v>844</v>
      </c>
      <c r="C722" s="131"/>
      <c r="D722" s="132" t="s">
        <v>1132</v>
      </c>
      <c r="E722" s="133">
        <v>20000000</v>
      </c>
      <c r="F722" s="133">
        <v>20000000</v>
      </c>
      <c r="G722" s="133">
        <v>18600000</v>
      </c>
      <c r="H722" s="133">
        <v>18600000</v>
      </c>
      <c r="I722" s="135">
        <v>100</v>
      </c>
      <c r="J722" s="133">
        <v>0</v>
      </c>
      <c r="K722" s="133">
        <v>0</v>
      </c>
      <c r="L722" s="133">
        <v>0</v>
      </c>
      <c r="M722" s="133">
        <v>0</v>
      </c>
      <c r="N722" s="130"/>
      <c r="O722" s="125"/>
      <c r="P722" s="125"/>
    </row>
    <row r="723" spans="1:16" ht="12.75" x14ac:dyDescent="0.2">
      <c r="A723" s="131"/>
      <c r="B723" s="131"/>
      <c r="C723" s="131" t="s">
        <v>426</v>
      </c>
      <c r="D723" s="132" t="s">
        <v>440</v>
      </c>
      <c r="E723" s="133">
        <v>0</v>
      </c>
      <c r="F723" s="133">
        <v>0</v>
      </c>
      <c r="G723" s="133">
        <v>18600000</v>
      </c>
      <c r="H723" s="133">
        <v>18600000</v>
      </c>
      <c r="I723" s="135">
        <v>100</v>
      </c>
      <c r="J723" s="133">
        <v>0</v>
      </c>
      <c r="K723" s="133">
        <v>0</v>
      </c>
      <c r="L723" s="133">
        <v>0</v>
      </c>
      <c r="M723" s="133">
        <v>0</v>
      </c>
      <c r="N723" s="130"/>
      <c r="O723" s="125"/>
      <c r="P723" s="125"/>
    </row>
    <row r="724" spans="1:16" ht="28.5" customHeight="1" x14ac:dyDescent="0.2">
      <c r="A724" s="131"/>
      <c r="B724" s="131" t="s">
        <v>885</v>
      </c>
      <c r="C724" s="131"/>
      <c r="D724" s="132" t="s">
        <v>1164</v>
      </c>
      <c r="E724" s="133">
        <v>0</v>
      </c>
      <c r="F724" s="133">
        <v>49477662</v>
      </c>
      <c r="G724" s="133">
        <v>49477662</v>
      </c>
      <c r="H724" s="133">
        <v>49477662</v>
      </c>
      <c r="I724" s="135">
        <v>100</v>
      </c>
      <c r="J724" s="133">
        <v>0</v>
      </c>
      <c r="K724" s="133">
        <v>0</v>
      </c>
      <c r="L724" s="133">
        <v>0</v>
      </c>
      <c r="M724" s="133">
        <v>0</v>
      </c>
      <c r="N724" s="130"/>
      <c r="O724" s="125"/>
      <c r="P724" s="125"/>
    </row>
    <row r="725" spans="1:16" ht="15" customHeight="1" x14ac:dyDescent="0.2">
      <c r="A725" s="131"/>
      <c r="B725" s="131"/>
      <c r="C725" s="131" t="s">
        <v>945</v>
      </c>
      <c r="D725" s="132" t="s">
        <v>946</v>
      </c>
      <c r="E725" s="133">
        <v>0</v>
      </c>
      <c r="F725" s="133">
        <v>0</v>
      </c>
      <c r="G725" s="133">
        <v>49477662</v>
      </c>
      <c r="H725" s="133">
        <v>49477662</v>
      </c>
      <c r="I725" s="135">
        <v>100</v>
      </c>
      <c r="J725" s="133">
        <v>0</v>
      </c>
      <c r="K725" s="133">
        <v>0</v>
      </c>
      <c r="L725" s="133">
        <v>0</v>
      </c>
      <c r="M725" s="133">
        <v>0</v>
      </c>
      <c r="N725" s="130"/>
      <c r="O725" s="125"/>
      <c r="P725" s="125"/>
    </row>
    <row r="726" spans="1:16" ht="27.75" customHeight="1" x14ac:dyDescent="0.2">
      <c r="A726" s="131"/>
      <c r="B726" s="131" t="s">
        <v>1137</v>
      </c>
      <c r="C726" s="131"/>
      <c r="D726" s="132" t="s">
        <v>1521</v>
      </c>
      <c r="E726" s="133">
        <v>0</v>
      </c>
      <c r="F726" s="133">
        <v>162600000</v>
      </c>
      <c r="G726" s="133">
        <v>162600000</v>
      </c>
      <c r="H726" s="133">
        <v>162600000</v>
      </c>
      <c r="I726" s="135">
        <v>100</v>
      </c>
      <c r="J726" s="133">
        <v>0</v>
      </c>
      <c r="K726" s="133">
        <v>0</v>
      </c>
      <c r="L726" s="133">
        <v>0</v>
      </c>
      <c r="M726" s="133">
        <v>0</v>
      </c>
      <c r="N726" s="130"/>
      <c r="O726" s="125"/>
      <c r="P726" s="125"/>
    </row>
    <row r="727" spans="1:16" ht="25.5" customHeight="1" x14ac:dyDescent="0.2">
      <c r="A727" s="131"/>
      <c r="B727" s="131" t="s">
        <v>513</v>
      </c>
      <c r="C727" s="131"/>
      <c r="D727" s="132" t="s">
        <v>1287</v>
      </c>
      <c r="E727" s="133">
        <v>163379</v>
      </c>
      <c r="F727" s="133">
        <v>163379</v>
      </c>
      <c r="G727" s="133">
        <v>0</v>
      </c>
      <c r="H727" s="133">
        <v>0</v>
      </c>
      <c r="I727" s="135">
        <v>0</v>
      </c>
      <c r="J727" s="133">
        <v>0</v>
      </c>
      <c r="K727" s="133">
        <v>0</v>
      </c>
      <c r="L727" s="133">
        <v>0</v>
      </c>
      <c r="M727" s="133">
        <v>0</v>
      </c>
      <c r="N727" s="130"/>
      <c r="O727" s="125"/>
      <c r="P727" s="125"/>
    </row>
    <row r="728" spans="1:16" ht="40.5" customHeight="1" x14ac:dyDescent="0.2">
      <c r="A728" s="131"/>
      <c r="B728" s="131" t="s">
        <v>1020</v>
      </c>
      <c r="C728" s="131"/>
      <c r="D728" s="132" t="s">
        <v>483</v>
      </c>
      <c r="E728" s="133">
        <v>350904</v>
      </c>
      <c r="F728" s="133">
        <v>350904</v>
      </c>
      <c r="G728" s="133">
        <v>37493</v>
      </c>
      <c r="H728" s="133">
        <v>0</v>
      </c>
      <c r="I728" s="135">
        <v>0</v>
      </c>
      <c r="J728" s="133">
        <v>-37493</v>
      </c>
      <c r="K728" s="133">
        <v>0</v>
      </c>
      <c r="L728" s="133">
        <v>0</v>
      </c>
      <c r="M728" s="133">
        <v>-37493</v>
      </c>
      <c r="N728" s="130"/>
      <c r="O728" s="125"/>
      <c r="P728" s="125"/>
    </row>
    <row r="729" spans="1:16" ht="28.5" customHeight="1" x14ac:dyDescent="0.2">
      <c r="A729" s="131"/>
      <c r="B729" s="131" t="s">
        <v>514</v>
      </c>
      <c r="C729" s="131"/>
      <c r="D729" s="132" t="s">
        <v>515</v>
      </c>
      <c r="E729" s="133">
        <v>1752462</v>
      </c>
      <c r="F729" s="133">
        <v>1752462</v>
      </c>
      <c r="G729" s="133">
        <v>1749641</v>
      </c>
      <c r="H729" s="133">
        <v>1749639.71074</v>
      </c>
      <c r="I729" s="135">
        <v>99.999926312883602</v>
      </c>
      <c r="J729" s="133">
        <v>-1.2892599999904599</v>
      </c>
      <c r="K729" s="133">
        <v>-1.3</v>
      </c>
      <c r="L729" s="133">
        <v>0</v>
      </c>
      <c r="M729" s="133">
        <v>1.07400000095368E-2</v>
      </c>
      <c r="N729" s="130"/>
      <c r="O729" s="125"/>
      <c r="P729" s="125"/>
    </row>
    <row r="730" spans="1:16" ht="12.75" x14ac:dyDescent="0.2">
      <c r="A730" s="131"/>
      <c r="B730" s="131"/>
      <c r="C730" s="131" t="s">
        <v>312</v>
      </c>
      <c r="D730" s="132" t="s">
        <v>313</v>
      </c>
      <c r="E730" s="133">
        <v>0</v>
      </c>
      <c r="F730" s="133">
        <v>0</v>
      </c>
      <c r="G730" s="133">
        <v>1416641</v>
      </c>
      <c r="H730" s="133">
        <v>1416640.1107399999</v>
      </c>
      <c r="I730" s="135">
        <v>99.999937227568594</v>
      </c>
      <c r="J730" s="133">
        <v>-0.88926000008359596</v>
      </c>
      <c r="K730" s="133">
        <v>-0.9</v>
      </c>
      <c r="L730" s="133">
        <v>0</v>
      </c>
      <c r="M730" s="133">
        <v>1.0739999916404499E-2</v>
      </c>
      <c r="N730" s="130"/>
      <c r="O730" s="125"/>
      <c r="P730" s="125"/>
    </row>
    <row r="731" spans="1:16" ht="12.75" x14ac:dyDescent="0.2">
      <c r="A731" s="131"/>
      <c r="B731" s="131"/>
      <c r="C731" s="131" t="s">
        <v>314</v>
      </c>
      <c r="D731" s="132" t="s">
        <v>315</v>
      </c>
      <c r="E731" s="133">
        <v>0</v>
      </c>
      <c r="F731" s="133">
        <v>0</v>
      </c>
      <c r="G731" s="133">
        <v>333000</v>
      </c>
      <c r="H731" s="133">
        <v>332999.59999999998</v>
      </c>
      <c r="I731" s="135">
        <v>99.999879879879899</v>
      </c>
      <c r="J731" s="133">
        <v>-0.40000000002328301</v>
      </c>
      <c r="K731" s="133">
        <v>-0.4</v>
      </c>
      <c r="L731" s="133">
        <v>0</v>
      </c>
      <c r="M731" s="133">
        <v>-2.3283042160926499E-11</v>
      </c>
      <c r="N731" s="130"/>
      <c r="O731" s="125"/>
      <c r="P731" s="125"/>
    </row>
    <row r="732" spans="1:16" ht="24.75" customHeight="1" x14ac:dyDescent="0.2">
      <c r="A732" s="131"/>
      <c r="B732" s="131" t="s">
        <v>1093</v>
      </c>
      <c r="C732" s="131"/>
      <c r="D732" s="132" t="s">
        <v>1245</v>
      </c>
      <c r="E732" s="133">
        <v>80719799</v>
      </c>
      <c r="F732" s="133">
        <v>176196060</v>
      </c>
      <c r="G732" s="133">
        <v>181541042</v>
      </c>
      <c r="H732" s="133">
        <v>181541042</v>
      </c>
      <c r="I732" s="135">
        <v>100</v>
      </c>
      <c r="J732" s="133">
        <v>0</v>
      </c>
      <c r="K732" s="133">
        <v>0</v>
      </c>
      <c r="L732" s="133">
        <v>0</v>
      </c>
      <c r="M732" s="133">
        <v>0</v>
      </c>
      <c r="N732" s="130"/>
      <c r="O732" s="125"/>
      <c r="P732" s="125"/>
    </row>
    <row r="733" spans="1:16" ht="25.5" x14ac:dyDescent="0.2">
      <c r="A733" s="131"/>
      <c r="B733" s="131"/>
      <c r="C733" s="131" t="s">
        <v>264</v>
      </c>
      <c r="D733" s="132" t="s">
        <v>1094</v>
      </c>
      <c r="E733" s="133">
        <v>0</v>
      </c>
      <c r="F733" s="133">
        <v>0</v>
      </c>
      <c r="G733" s="133">
        <v>4422120</v>
      </c>
      <c r="H733" s="133">
        <v>4422120</v>
      </c>
      <c r="I733" s="135">
        <v>100</v>
      </c>
      <c r="J733" s="133">
        <v>0</v>
      </c>
      <c r="K733" s="133">
        <v>0</v>
      </c>
      <c r="L733" s="133">
        <v>0</v>
      </c>
      <c r="M733" s="133">
        <v>0</v>
      </c>
      <c r="N733" s="130"/>
      <c r="O733" s="125"/>
      <c r="P733" s="125"/>
    </row>
    <row r="734" spans="1:16" ht="27.75" customHeight="1" x14ac:dyDescent="0.2">
      <c r="A734" s="131"/>
      <c r="B734" s="131"/>
      <c r="C734" s="131" t="s">
        <v>409</v>
      </c>
      <c r="D734" s="132" t="s">
        <v>1522</v>
      </c>
      <c r="E734" s="133">
        <v>0</v>
      </c>
      <c r="F734" s="133">
        <v>0</v>
      </c>
      <c r="G734" s="133">
        <v>10120234</v>
      </c>
      <c r="H734" s="133">
        <v>10120234</v>
      </c>
      <c r="I734" s="135">
        <v>100</v>
      </c>
      <c r="J734" s="133">
        <v>0</v>
      </c>
      <c r="K734" s="133">
        <v>0</v>
      </c>
      <c r="L734" s="133">
        <v>0</v>
      </c>
      <c r="M734" s="133">
        <v>0</v>
      </c>
      <c r="N734" s="130"/>
      <c r="O734" s="125"/>
      <c r="P734" s="125"/>
    </row>
    <row r="735" spans="1:16" ht="26.25" customHeight="1" x14ac:dyDescent="0.2">
      <c r="A735" s="131"/>
      <c r="B735" s="131"/>
      <c r="C735" s="131" t="s">
        <v>316</v>
      </c>
      <c r="D735" s="132" t="s">
        <v>1369</v>
      </c>
      <c r="E735" s="133">
        <v>0</v>
      </c>
      <c r="F735" s="133">
        <v>0</v>
      </c>
      <c r="G735" s="133">
        <v>1729466</v>
      </c>
      <c r="H735" s="133">
        <v>1729466</v>
      </c>
      <c r="I735" s="135">
        <v>100</v>
      </c>
      <c r="J735" s="133">
        <v>0</v>
      </c>
      <c r="K735" s="133">
        <v>0</v>
      </c>
      <c r="L735" s="133">
        <v>0</v>
      </c>
      <c r="M735" s="133">
        <v>0</v>
      </c>
      <c r="N735" s="130"/>
      <c r="O735" s="125"/>
      <c r="P735" s="125"/>
    </row>
    <row r="736" spans="1:16" ht="28.5" customHeight="1" x14ac:dyDescent="0.2">
      <c r="A736" s="131"/>
      <c r="B736" s="131"/>
      <c r="C736" s="131" t="s">
        <v>320</v>
      </c>
      <c r="D736" s="132" t="s">
        <v>1370</v>
      </c>
      <c r="E736" s="133">
        <v>0</v>
      </c>
      <c r="F736" s="133">
        <v>0</v>
      </c>
      <c r="G736" s="133">
        <v>1000000</v>
      </c>
      <c r="H736" s="133">
        <v>1000000</v>
      </c>
      <c r="I736" s="135">
        <v>100</v>
      </c>
      <c r="J736" s="133">
        <v>0</v>
      </c>
      <c r="K736" s="133">
        <v>0</v>
      </c>
      <c r="L736" s="133">
        <v>0</v>
      </c>
      <c r="M736" s="133">
        <v>0</v>
      </c>
      <c r="N736" s="130"/>
      <c r="O736" s="125"/>
      <c r="P736" s="125"/>
    </row>
    <row r="737" spans="1:16" ht="27" customHeight="1" x14ac:dyDescent="0.2">
      <c r="A737" s="131"/>
      <c r="B737" s="131"/>
      <c r="C737" s="131" t="s">
        <v>329</v>
      </c>
      <c r="D737" s="132" t="s">
        <v>1523</v>
      </c>
      <c r="E737" s="133">
        <v>0</v>
      </c>
      <c r="F737" s="133">
        <v>0</v>
      </c>
      <c r="G737" s="133">
        <v>29985699</v>
      </c>
      <c r="H737" s="133">
        <v>29985699</v>
      </c>
      <c r="I737" s="135">
        <v>100</v>
      </c>
      <c r="J737" s="133">
        <v>0</v>
      </c>
      <c r="K737" s="133">
        <v>0</v>
      </c>
      <c r="L737" s="133">
        <v>0</v>
      </c>
      <c r="M737" s="133">
        <v>0</v>
      </c>
      <c r="N737" s="130"/>
      <c r="O737" s="125"/>
      <c r="P737" s="125"/>
    </row>
    <row r="738" spans="1:16" ht="27.75" customHeight="1" x14ac:dyDescent="0.2">
      <c r="A738" s="131"/>
      <c r="B738" s="131"/>
      <c r="C738" s="131" t="s">
        <v>630</v>
      </c>
      <c r="D738" s="132" t="s">
        <v>1524</v>
      </c>
      <c r="E738" s="133">
        <v>0</v>
      </c>
      <c r="F738" s="133">
        <v>0</v>
      </c>
      <c r="G738" s="133">
        <v>41061135</v>
      </c>
      <c r="H738" s="133">
        <v>41061135</v>
      </c>
      <c r="I738" s="135">
        <v>100</v>
      </c>
      <c r="J738" s="133">
        <v>0</v>
      </c>
      <c r="K738" s="133">
        <v>0</v>
      </c>
      <c r="L738" s="133">
        <v>0</v>
      </c>
      <c r="M738" s="133">
        <v>0</v>
      </c>
      <c r="N738" s="130"/>
      <c r="O738" s="125"/>
      <c r="P738" s="125"/>
    </row>
    <row r="739" spans="1:16" ht="39" customHeight="1" x14ac:dyDescent="0.2">
      <c r="A739" s="131"/>
      <c r="B739" s="131"/>
      <c r="C739" s="131" t="s">
        <v>246</v>
      </c>
      <c r="D739" s="132" t="s">
        <v>1371</v>
      </c>
      <c r="E739" s="133">
        <v>0</v>
      </c>
      <c r="F739" s="133">
        <v>0</v>
      </c>
      <c r="G739" s="133">
        <v>2305906</v>
      </c>
      <c r="H739" s="133">
        <v>2305906</v>
      </c>
      <c r="I739" s="135">
        <v>100</v>
      </c>
      <c r="J739" s="133">
        <v>0</v>
      </c>
      <c r="K739" s="133">
        <v>0</v>
      </c>
      <c r="L739" s="133">
        <v>0</v>
      </c>
      <c r="M739" s="133">
        <v>0</v>
      </c>
      <c r="N739" s="130"/>
      <c r="O739" s="125"/>
      <c r="P739" s="125"/>
    </row>
    <row r="740" spans="1:16" ht="28.5" customHeight="1" x14ac:dyDescent="0.2">
      <c r="A740" s="131"/>
      <c r="B740" s="131"/>
      <c r="C740" s="131" t="s">
        <v>248</v>
      </c>
      <c r="D740" s="132" t="s">
        <v>1372</v>
      </c>
      <c r="E740" s="133">
        <v>0</v>
      </c>
      <c r="F740" s="133">
        <v>0</v>
      </c>
      <c r="G740" s="133">
        <v>90916482</v>
      </c>
      <c r="H740" s="133">
        <v>90916482</v>
      </c>
      <c r="I740" s="135">
        <v>100</v>
      </c>
      <c r="J740" s="133">
        <v>0</v>
      </c>
      <c r="K740" s="133">
        <v>0</v>
      </c>
      <c r="L740" s="133">
        <v>0</v>
      </c>
      <c r="M740" s="133">
        <v>0</v>
      </c>
      <c r="N740" s="130"/>
      <c r="O740" s="125"/>
      <c r="P740" s="125"/>
    </row>
    <row r="741" spans="1:16" ht="27" customHeight="1" x14ac:dyDescent="0.2">
      <c r="A741" s="131"/>
      <c r="B741" s="131" t="s">
        <v>1096</v>
      </c>
      <c r="C741" s="131"/>
      <c r="D741" s="132" t="s">
        <v>1525</v>
      </c>
      <c r="E741" s="133">
        <v>185718964</v>
      </c>
      <c r="F741" s="133">
        <v>243666380</v>
      </c>
      <c r="G741" s="133">
        <v>252132127</v>
      </c>
      <c r="H741" s="133">
        <v>252132122.02000001</v>
      </c>
      <c r="I741" s="135">
        <v>99.999998024845098</v>
      </c>
      <c r="J741" s="133">
        <v>-4.9799999892711604</v>
      </c>
      <c r="K741" s="133">
        <v>-5</v>
      </c>
      <c r="L741" s="133">
        <v>0</v>
      </c>
      <c r="M741" s="133">
        <v>2.0000010728836101E-2</v>
      </c>
      <c r="N741" s="130"/>
      <c r="O741" s="125"/>
      <c r="P741" s="125"/>
    </row>
    <row r="742" spans="1:16" ht="12.75" x14ac:dyDescent="0.2">
      <c r="A742" s="131"/>
      <c r="B742" s="131"/>
      <c r="C742" s="131" t="s">
        <v>264</v>
      </c>
      <c r="D742" s="132" t="s">
        <v>1098</v>
      </c>
      <c r="E742" s="133">
        <v>0</v>
      </c>
      <c r="F742" s="133">
        <v>0</v>
      </c>
      <c r="G742" s="133">
        <v>1643826</v>
      </c>
      <c r="H742" s="133">
        <v>1643825.02</v>
      </c>
      <c r="I742" s="135">
        <v>99.999940382984605</v>
      </c>
      <c r="J742" s="133">
        <v>-0.97999999998137399</v>
      </c>
      <c r="K742" s="133">
        <v>-1</v>
      </c>
      <c r="L742" s="133">
        <v>0</v>
      </c>
      <c r="M742" s="133">
        <v>2.00000000186265E-2</v>
      </c>
      <c r="N742" s="130"/>
      <c r="O742" s="125"/>
      <c r="P742" s="125"/>
    </row>
    <row r="743" spans="1:16" ht="12.75" x14ac:dyDescent="0.2">
      <c r="A743" s="131"/>
      <c r="B743" s="131"/>
      <c r="C743" s="131" t="s">
        <v>237</v>
      </c>
      <c r="D743" s="132" t="s">
        <v>1099</v>
      </c>
      <c r="E743" s="133">
        <v>0</v>
      </c>
      <c r="F743" s="133">
        <v>0</v>
      </c>
      <c r="G743" s="133">
        <v>700672</v>
      </c>
      <c r="H743" s="133">
        <v>700672</v>
      </c>
      <c r="I743" s="135">
        <v>100</v>
      </c>
      <c r="J743" s="133">
        <v>0</v>
      </c>
      <c r="K743" s="133">
        <v>0</v>
      </c>
      <c r="L743" s="133">
        <v>0</v>
      </c>
      <c r="M743" s="133">
        <v>0</v>
      </c>
      <c r="N743" s="130"/>
      <c r="O743" s="125"/>
      <c r="P743" s="125"/>
    </row>
    <row r="744" spans="1:16" ht="12.75" x14ac:dyDescent="0.2">
      <c r="A744" s="131"/>
      <c r="B744" s="131"/>
      <c r="C744" s="131" t="s">
        <v>409</v>
      </c>
      <c r="D744" s="132" t="s">
        <v>1100</v>
      </c>
      <c r="E744" s="133">
        <v>0</v>
      </c>
      <c r="F744" s="133">
        <v>0</v>
      </c>
      <c r="G744" s="133">
        <v>636734</v>
      </c>
      <c r="H744" s="133">
        <v>636730</v>
      </c>
      <c r="I744" s="135">
        <v>99.999371794187198</v>
      </c>
      <c r="J744" s="133">
        <v>-4</v>
      </c>
      <c r="K744" s="133">
        <v>-4</v>
      </c>
      <c r="L744" s="133">
        <v>0</v>
      </c>
      <c r="M744" s="133">
        <v>0</v>
      </c>
      <c r="N744" s="130"/>
      <c r="O744" s="125"/>
      <c r="P744" s="125"/>
    </row>
    <row r="745" spans="1:16" ht="26.25" customHeight="1" x14ac:dyDescent="0.2">
      <c r="A745" s="131"/>
      <c r="B745" s="131"/>
      <c r="C745" s="131" t="s">
        <v>305</v>
      </c>
      <c r="D745" s="132" t="s">
        <v>1373</v>
      </c>
      <c r="E745" s="133">
        <v>0</v>
      </c>
      <c r="F745" s="133">
        <v>0</v>
      </c>
      <c r="G745" s="133">
        <v>8811402</v>
      </c>
      <c r="H745" s="133">
        <v>8811402</v>
      </c>
      <c r="I745" s="135">
        <v>100</v>
      </c>
      <c r="J745" s="133">
        <v>0</v>
      </c>
      <c r="K745" s="133">
        <v>0</v>
      </c>
      <c r="L745" s="133">
        <v>0</v>
      </c>
      <c r="M745" s="133">
        <v>0</v>
      </c>
      <c r="N745" s="130"/>
      <c r="O745" s="125"/>
      <c r="P745" s="125"/>
    </row>
    <row r="746" spans="1:16" ht="15" customHeight="1" x14ac:dyDescent="0.2">
      <c r="A746" s="131"/>
      <c r="B746" s="131"/>
      <c r="C746" s="131" t="s">
        <v>248</v>
      </c>
      <c r="D746" s="132" t="s">
        <v>1101</v>
      </c>
      <c r="E746" s="133">
        <v>0</v>
      </c>
      <c r="F746" s="133">
        <v>0</v>
      </c>
      <c r="G746" s="133">
        <v>5735</v>
      </c>
      <c r="H746" s="133">
        <v>5735</v>
      </c>
      <c r="I746" s="135">
        <v>100</v>
      </c>
      <c r="J746" s="133">
        <v>0</v>
      </c>
      <c r="K746" s="133">
        <v>0</v>
      </c>
      <c r="L746" s="133">
        <v>0</v>
      </c>
      <c r="M746" s="133">
        <v>0</v>
      </c>
      <c r="N746" s="130"/>
      <c r="O746" s="125"/>
      <c r="P746" s="125"/>
    </row>
    <row r="747" spans="1:16" ht="24" customHeight="1" x14ac:dyDescent="0.2">
      <c r="A747" s="131"/>
      <c r="B747" s="131"/>
      <c r="C747" s="131" t="s">
        <v>254</v>
      </c>
      <c r="D747" s="132" t="s">
        <v>1374</v>
      </c>
      <c r="E747" s="133">
        <v>0</v>
      </c>
      <c r="F747" s="133">
        <v>0</v>
      </c>
      <c r="G747" s="133">
        <v>6145255</v>
      </c>
      <c r="H747" s="133">
        <v>6145255</v>
      </c>
      <c r="I747" s="135">
        <v>100</v>
      </c>
      <c r="J747" s="133">
        <v>0</v>
      </c>
      <c r="K747" s="133">
        <v>0</v>
      </c>
      <c r="L747" s="133">
        <v>0</v>
      </c>
      <c r="M747" s="133">
        <v>0</v>
      </c>
      <c r="N747" s="130"/>
      <c r="O747" s="125"/>
      <c r="P747" s="125"/>
    </row>
    <row r="748" spans="1:16" ht="12.75" customHeight="1" x14ac:dyDescent="0.2">
      <c r="A748" s="131"/>
      <c r="B748" s="131"/>
      <c r="C748" s="131" t="s">
        <v>811</v>
      </c>
      <c r="D748" s="132" t="s">
        <v>1102</v>
      </c>
      <c r="E748" s="133">
        <v>0</v>
      </c>
      <c r="F748" s="133">
        <v>0</v>
      </c>
      <c r="G748" s="133">
        <v>234188503</v>
      </c>
      <c r="H748" s="133">
        <v>234188503</v>
      </c>
      <c r="I748" s="135">
        <v>100</v>
      </c>
      <c r="J748" s="133">
        <v>0</v>
      </c>
      <c r="K748" s="133">
        <v>0</v>
      </c>
      <c r="L748" s="133">
        <v>0</v>
      </c>
      <c r="M748" s="133">
        <v>0</v>
      </c>
      <c r="N748" s="130"/>
      <c r="O748" s="125"/>
      <c r="P748" s="125"/>
    </row>
    <row r="749" spans="1:16" ht="26.25" customHeight="1" x14ac:dyDescent="0.2">
      <c r="A749" s="131"/>
      <c r="B749" s="131" t="s">
        <v>516</v>
      </c>
      <c r="C749" s="131"/>
      <c r="D749" s="132" t="s">
        <v>517</v>
      </c>
      <c r="E749" s="133">
        <v>282500</v>
      </c>
      <c r="F749" s="133">
        <v>282500</v>
      </c>
      <c r="G749" s="133">
        <v>0</v>
      </c>
      <c r="H749" s="133">
        <v>0</v>
      </c>
      <c r="I749" s="135">
        <v>0</v>
      </c>
      <c r="J749" s="133">
        <v>0</v>
      </c>
      <c r="K749" s="130"/>
      <c r="L749" s="130"/>
      <c r="M749" s="130"/>
      <c r="N749" s="130"/>
      <c r="O749" s="125"/>
      <c r="P749" s="125"/>
    </row>
    <row r="750" spans="1:16" ht="28.5" customHeight="1" x14ac:dyDescent="0.2">
      <c r="A750" s="131"/>
      <c r="B750" s="131" t="s">
        <v>396</v>
      </c>
      <c r="C750" s="131"/>
      <c r="D750" s="132" t="s">
        <v>484</v>
      </c>
      <c r="E750" s="133">
        <v>0</v>
      </c>
      <c r="F750" s="133">
        <v>0</v>
      </c>
      <c r="G750" s="133">
        <v>39315399.399999999</v>
      </c>
      <c r="H750" s="133">
        <v>39315399.399999999</v>
      </c>
      <c r="I750" s="135">
        <v>100</v>
      </c>
      <c r="J750" s="133">
        <v>0</v>
      </c>
      <c r="K750" s="133">
        <v>0</v>
      </c>
      <c r="L750" s="133">
        <v>0</v>
      </c>
      <c r="M750" s="133">
        <v>0</v>
      </c>
      <c r="N750" s="130"/>
      <c r="O750" s="125"/>
      <c r="P750" s="125"/>
    </row>
    <row r="751" spans="1:16" ht="12.75" x14ac:dyDescent="0.2">
      <c r="A751" s="131"/>
      <c r="B751" s="131" t="s">
        <v>703</v>
      </c>
      <c r="C751" s="131"/>
      <c r="D751" s="132" t="s">
        <v>704</v>
      </c>
      <c r="E751" s="133">
        <v>0</v>
      </c>
      <c r="F751" s="133">
        <v>0</v>
      </c>
      <c r="G751" s="133">
        <v>23777.3</v>
      </c>
      <c r="H751" s="133">
        <v>23777.200000000001</v>
      </c>
      <c r="I751" s="135">
        <v>99.999579430801703</v>
      </c>
      <c r="J751" s="133">
        <v>-9.9999999998544795E-2</v>
      </c>
      <c r="K751" s="133">
        <v>-0.1</v>
      </c>
      <c r="L751" s="133">
        <v>0</v>
      </c>
      <c r="M751" s="133">
        <v>1.4551970739518099E-12</v>
      </c>
      <c r="N751" s="130"/>
      <c r="O751" s="125"/>
      <c r="P751" s="125"/>
    </row>
    <row r="752" spans="1:16" ht="26.25" customHeight="1" x14ac:dyDescent="0.2">
      <c r="A752" s="131"/>
      <c r="B752" s="131" t="s">
        <v>277</v>
      </c>
      <c r="C752" s="131"/>
      <c r="D752" s="132" t="s">
        <v>386</v>
      </c>
      <c r="E752" s="133">
        <v>0</v>
      </c>
      <c r="F752" s="133">
        <v>0</v>
      </c>
      <c r="G752" s="133">
        <v>58308</v>
      </c>
      <c r="H752" s="133">
        <v>58307.3</v>
      </c>
      <c r="I752" s="135">
        <v>99.998799478630701</v>
      </c>
      <c r="J752" s="133">
        <v>-0.69999999999708995</v>
      </c>
      <c r="K752" s="133">
        <v>-0.7</v>
      </c>
      <c r="L752" s="133">
        <v>0</v>
      </c>
      <c r="M752" s="133">
        <v>2.9103386367523902E-12</v>
      </c>
      <c r="N752" s="130"/>
      <c r="O752" s="125"/>
      <c r="P752" s="125"/>
    </row>
    <row r="753" spans="1:16" ht="25.5" customHeight="1" x14ac:dyDescent="0.2">
      <c r="A753" s="131"/>
      <c r="B753" s="131" t="s">
        <v>1103</v>
      </c>
      <c r="C753" s="131"/>
      <c r="D753" s="132" t="s">
        <v>1246</v>
      </c>
      <c r="E753" s="133">
        <v>29386747</v>
      </c>
      <c r="F753" s="133">
        <v>41488083</v>
      </c>
      <c r="G753" s="133">
        <v>37573630</v>
      </c>
      <c r="H753" s="133">
        <v>37573630</v>
      </c>
      <c r="I753" s="135">
        <v>100</v>
      </c>
      <c r="J753" s="133">
        <v>0</v>
      </c>
      <c r="K753" s="133">
        <v>0</v>
      </c>
      <c r="L753" s="133">
        <v>0</v>
      </c>
      <c r="M753" s="133">
        <v>0</v>
      </c>
      <c r="N753" s="130"/>
      <c r="O753" s="125"/>
      <c r="P753" s="125"/>
    </row>
    <row r="754" spans="1:16" ht="12.75" x14ac:dyDescent="0.2">
      <c r="A754" s="131"/>
      <c r="B754" s="131"/>
      <c r="C754" s="131" t="s">
        <v>426</v>
      </c>
      <c r="D754" s="132" t="s">
        <v>440</v>
      </c>
      <c r="E754" s="133">
        <v>0</v>
      </c>
      <c r="F754" s="133">
        <v>0</v>
      </c>
      <c r="G754" s="133">
        <v>9392530</v>
      </c>
      <c r="H754" s="133">
        <v>9392530</v>
      </c>
      <c r="I754" s="135">
        <v>100</v>
      </c>
      <c r="J754" s="133">
        <v>0</v>
      </c>
      <c r="K754" s="133">
        <v>0</v>
      </c>
      <c r="L754" s="133">
        <v>0</v>
      </c>
      <c r="M754" s="133">
        <v>0</v>
      </c>
      <c r="N754" s="130"/>
      <c r="O754" s="125"/>
      <c r="P754" s="125"/>
    </row>
    <row r="755" spans="1:16" ht="14.25" customHeight="1" x14ac:dyDescent="0.2">
      <c r="A755" s="131"/>
      <c r="B755" s="131"/>
      <c r="C755" s="131" t="s">
        <v>945</v>
      </c>
      <c r="D755" s="132" t="s">
        <v>946</v>
      </c>
      <c r="E755" s="133">
        <v>0</v>
      </c>
      <c r="F755" s="133">
        <v>0</v>
      </c>
      <c r="G755" s="133">
        <v>28181100</v>
      </c>
      <c r="H755" s="133">
        <v>28181100</v>
      </c>
      <c r="I755" s="135">
        <v>100</v>
      </c>
      <c r="J755" s="133">
        <v>0</v>
      </c>
      <c r="K755" s="133">
        <v>0</v>
      </c>
      <c r="L755" s="133">
        <v>0</v>
      </c>
      <c r="M755" s="133">
        <v>0</v>
      </c>
      <c r="N755" s="130"/>
      <c r="O755" s="125"/>
      <c r="P755" s="125"/>
    </row>
    <row r="756" spans="1:16" ht="26.25" customHeight="1" x14ac:dyDescent="0.2">
      <c r="A756" s="131"/>
      <c r="B756" s="131" t="s">
        <v>387</v>
      </c>
      <c r="C756" s="131"/>
      <c r="D756" s="132" t="s">
        <v>1202</v>
      </c>
      <c r="E756" s="133">
        <v>0</v>
      </c>
      <c r="F756" s="133">
        <v>0</v>
      </c>
      <c r="G756" s="133">
        <v>47939</v>
      </c>
      <c r="H756" s="133">
        <v>47937.724719999998</v>
      </c>
      <c r="I756" s="135">
        <v>99.997339785977999</v>
      </c>
      <c r="J756" s="133">
        <v>-1.27528000000166</v>
      </c>
      <c r="K756" s="133">
        <v>-1.3</v>
      </c>
      <c r="L756" s="133">
        <v>0</v>
      </c>
      <c r="M756" s="133">
        <v>2.4719999998342301E-2</v>
      </c>
      <c r="N756" s="130"/>
      <c r="O756" s="125"/>
      <c r="P756" s="125"/>
    </row>
    <row r="757" spans="1:16" ht="15.75" customHeight="1" x14ac:dyDescent="0.2">
      <c r="A757" s="131"/>
      <c r="B757" s="131" t="s">
        <v>356</v>
      </c>
      <c r="C757" s="131"/>
      <c r="D757" s="132" t="s">
        <v>1104</v>
      </c>
      <c r="E757" s="133">
        <v>520407</v>
      </c>
      <c r="F757" s="133">
        <v>520407</v>
      </c>
      <c r="G757" s="133">
        <v>520407</v>
      </c>
      <c r="H757" s="133">
        <v>520406.50021999999</v>
      </c>
      <c r="I757" s="135">
        <v>99.999903963628498</v>
      </c>
      <c r="J757" s="133">
        <v>-0.49977999989641803</v>
      </c>
      <c r="K757" s="133">
        <v>-0.5</v>
      </c>
      <c r="L757" s="133">
        <v>0</v>
      </c>
      <c r="M757" s="133">
        <v>2.19999987166375E-4</v>
      </c>
      <c r="N757" s="130"/>
      <c r="O757" s="125"/>
      <c r="P757" s="125"/>
    </row>
    <row r="758" spans="1:16" ht="12.75" x14ac:dyDescent="0.2">
      <c r="A758" s="131"/>
      <c r="B758" s="131"/>
      <c r="C758" s="131" t="s">
        <v>409</v>
      </c>
      <c r="D758" s="132" t="s">
        <v>1105</v>
      </c>
      <c r="E758" s="133">
        <v>0</v>
      </c>
      <c r="F758" s="133">
        <v>0</v>
      </c>
      <c r="G758" s="133">
        <v>520407</v>
      </c>
      <c r="H758" s="133">
        <v>520406.50021999999</v>
      </c>
      <c r="I758" s="135">
        <v>99.999903963628498</v>
      </c>
      <c r="J758" s="133">
        <v>-0.49977999989641803</v>
      </c>
      <c r="K758" s="133">
        <v>-0.5</v>
      </c>
      <c r="L758" s="133">
        <v>0</v>
      </c>
      <c r="M758" s="133">
        <v>2.19999987166375E-4</v>
      </c>
      <c r="N758" s="130"/>
      <c r="O758" s="125"/>
      <c r="P758" s="125"/>
    </row>
    <row r="759" spans="1:16" ht="12.75" x14ac:dyDescent="0.2">
      <c r="A759" s="131"/>
      <c r="B759" s="131" t="s">
        <v>402</v>
      </c>
      <c r="C759" s="131"/>
      <c r="D759" s="132" t="s">
        <v>776</v>
      </c>
      <c r="E759" s="133">
        <v>28036</v>
      </c>
      <c r="F759" s="133">
        <v>28036</v>
      </c>
      <c r="G759" s="133">
        <v>28036</v>
      </c>
      <c r="H759" s="133">
        <v>28036</v>
      </c>
      <c r="I759" s="135">
        <v>100</v>
      </c>
      <c r="J759" s="133">
        <v>0</v>
      </c>
      <c r="K759" s="133">
        <v>0</v>
      </c>
      <c r="L759" s="133">
        <v>0</v>
      </c>
      <c r="M759" s="133">
        <v>0</v>
      </c>
      <c r="N759" s="130"/>
      <c r="O759" s="125"/>
      <c r="P759" s="125"/>
    </row>
    <row r="760" spans="1:16" ht="15.75" customHeight="1" x14ac:dyDescent="0.2">
      <c r="A760" s="131"/>
      <c r="B760" s="131" t="s">
        <v>1106</v>
      </c>
      <c r="C760" s="131"/>
      <c r="D760" s="132" t="s">
        <v>1107</v>
      </c>
      <c r="E760" s="133">
        <v>1440619</v>
      </c>
      <c r="F760" s="133">
        <v>1440619</v>
      </c>
      <c r="G760" s="133">
        <v>1440619</v>
      </c>
      <c r="H760" s="133">
        <v>1440619</v>
      </c>
      <c r="I760" s="135">
        <v>100</v>
      </c>
      <c r="J760" s="133">
        <v>0</v>
      </c>
      <c r="K760" s="133">
        <v>0</v>
      </c>
      <c r="L760" s="133">
        <v>0</v>
      </c>
      <c r="M760" s="133">
        <v>0</v>
      </c>
      <c r="N760" s="130"/>
      <c r="O760" s="125"/>
      <c r="P760" s="125"/>
    </row>
    <row r="761" spans="1:16" ht="12.75" x14ac:dyDescent="0.2">
      <c r="A761" s="126" t="s">
        <v>518</v>
      </c>
      <c r="B761" s="126"/>
      <c r="C761" s="126"/>
      <c r="D761" s="127" t="s">
        <v>1526</v>
      </c>
      <c r="E761" s="128">
        <v>1443516676</v>
      </c>
      <c r="F761" s="128">
        <v>2105931670</v>
      </c>
      <c r="G761" s="128">
        <v>0</v>
      </c>
      <c r="H761" s="128">
        <v>0</v>
      </c>
      <c r="I761" s="129">
        <v>0</v>
      </c>
      <c r="J761" s="128">
        <v>0</v>
      </c>
      <c r="K761" s="128">
        <v>0</v>
      </c>
      <c r="L761" s="128">
        <v>0</v>
      </c>
      <c r="M761" s="128">
        <v>0</v>
      </c>
      <c r="N761" s="130"/>
      <c r="O761" s="125"/>
      <c r="P761" s="125"/>
    </row>
    <row r="762" spans="1:16" ht="54" customHeight="1" x14ac:dyDescent="0.2">
      <c r="A762" s="131"/>
      <c r="B762" s="131" t="s">
        <v>239</v>
      </c>
      <c r="C762" s="131"/>
      <c r="D762" s="132" t="s">
        <v>1527</v>
      </c>
      <c r="E762" s="133">
        <v>16277999</v>
      </c>
      <c r="F762" s="133">
        <v>18377837</v>
      </c>
      <c r="G762" s="133">
        <v>0</v>
      </c>
      <c r="H762" s="133">
        <v>0</v>
      </c>
      <c r="I762" s="135">
        <v>0</v>
      </c>
      <c r="J762" s="133">
        <v>0</v>
      </c>
      <c r="K762" s="133">
        <v>0</v>
      </c>
      <c r="L762" s="133">
        <v>0</v>
      </c>
      <c r="M762" s="133"/>
      <c r="N762" s="130"/>
      <c r="O762" s="125"/>
      <c r="P762" s="125"/>
    </row>
    <row r="763" spans="1:16" ht="12.75" x14ac:dyDescent="0.2">
      <c r="A763" s="131"/>
      <c r="B763" s="131" t="s">
        <v>286</v>
      </c>
      <c r="C763" s="131"/>
      <c r="D763" s="132" t="s">
        <v>1528</v>
      </c>
      <c r="E763" s="133">
        <v>81415384</v>
      </c>
      <c r="F763" s="133">
        <v>93459731</v>
      </c>
      <c r="G763" s="133">
        <v>0</v>
      </c>
      <c r="H763" s="133">
        <v>0</v>
      </c>
      <c r="I763" s="135">
        <v>0</v>
      </c>
      <c r="J763" s="133">
        <v>0</v>
      </c>
      <c r="K763" s="133">
        <v>0</v>
      </c>
      <c r="L763" s="133">
        <v>0</v>
      </c>
      <c r="M763" s="133"/>
      <c r="N763" s="130"/>
      <c r="O763" s="125"/>
      <c r="P763" s="125"/>
    </row>
    <row r="764" spans="1:16" ht="12.75" x14ac:dyDescent="0.2">
      <c r="A764" s="131"/>
      <c r="B764" s="131" t="s">
        <v>438</v>
      </c>
      <c r="C764" s="131"/>
      <c r="D764" s="132" t="s">
        <v>1529</v>
      </c>
      <c r="E764" s="133">
        <v>326610921</v>
      </c>
      <c r="F764" s="133">
        <v>349064754</v>
      </c>
      <c r="G764" s="133">
        <v>0</v>
      </c>
      <c r="H764" s="133">
        <v>0</v>
      </c>
      <c r="I764" s="135">
        <v>0</v>
      </c>
      <c r="J764" s="133">
        <v>0</v>
      </c>
      <c r="K764" s="133">
        <v>0</v>
      </c>
      <c r="L764" s="133">
        <v>0</v>
      </c>
      <c r="M764" s="133"/>
      <c r="N764" s="130"/>
      <c r="O764" s="125"/>
      <c r="P764" s="125"/>
    </row>
    <row r="765" spans="1:16" ht="12.75" x14ac:dyDescent="0.2">
      <c r="A765" s="131"/>
      <c r="B765" s="131" t="s">
        <v>291</v>
      </c>
      <c r="C765" s="131"/>
      <c r="D765" s="132" t="s">
        <v>1530</v>
      </c>
      <c r="E765" s="133">
        <v>3000000</v>
      </c>
      <c r="F765" s="133">
        <v>3000000</v>
      </c>
      <c r="G765" s="133">
        <v>0</v>
      </c>
      <c r="H765" s="133">
        <v>0</v>
      </c>
      <c r="I765" s="135">
        <v>0</v>
      </c>
      <c r="J765" s="133">
        <v>0</v>
      </c>
      <c r="K765" s="133">
        <v>0</v>
      </c>
      <c r="L765" s="133">
        <v>0</v>
      </c>
      <c r="M765" s="133"/>
      <c r="N765" s="130"/>
      <c r="O765" s="125"/>
      <c r="P765" s="125"/>
    </row>
    <row r="766" spans="1:16" ht="25.5" x14ac:dyDescent="0.2">
      <c r="A766" s="131"/>
      <c r="B766" s="131" t="s">
        <v>323</v>
      </c>
      <c r="C766" s="131"/>
      <c r="D766" s="132" t="s">
        <v>1531</v>
      </c>
      <c r="E766" s="133">
        <v>2435659</v>
      </c>
      <c r="F766" s="133">
        <v>2435659</v>
      </c>
      <c r="G766" s="133">
        <v>0</v>
      </c>
      <c r="H766" s="133">
        <v>0</v>
      </c>
      <c r="I766" s="135">
        <v>0</v>
      </c>
      <c r="J766" s="133">
        <v>0</v>
      </c>
      <c r="K766" s="133">
        <v>0</v>
      </c>
      <c r="L766" s="133">
        <v>0</v>
      </c>
      <c r="M766" s="133"/>
      <c r="N766" s="130"/>
      <c r="O766" s="125"/>
      <c r="P766" s="125"/>
    </row>
    <row r="767" spans="1:16" ht="12.75" x14ac:dyDescent="0.2">
      <c r="A767" s="131"/>
      <c r="B767" s="131" t="s">
        <v>371</v>
      </c>
      <c r="C767" s="131"/>
      <c r="D767" s="132" t="s">
        <v>1532</v>
      </c>
      <c r="E767" s="133">
        <v>6315958</v>
      </c>
      <c r="F767" s="133">
        <v>7194170</v>
      </c>
      <c r="G767" s="133">
        <v>0</v>
      </c>
      <c r="H767" s="133">
        <v>0</v>
      </c>
      <c r="I767" s="135">
        <v>0</v>
      </c>
      <c r="J767" s="133">
        <v>0</v>
      </c>
      <c r="K767" s="133">
        <v>0</v>
      </c>
      <c r="L767" s="133">
        <v>0</v>
      </c>
      <c r="M767" s="133"/>
      <c r="N767" s="130"/>
      <c r="O767" s="125"/>
      <c r="P767" s="125"/>
    </row>
    <row r="768" spans="1:16" ht="12.75" x14ac:dyDescent="0.2">
      <c r="A768" s="131"/>
      <c r="B768" s="131" t="s">
        <v>623</v>
      </c>
      <c r="C768" s="131"/>
      <c r="D768" s="132" t="s">
        <v>1533</v>
      </c>
      <c r="E768" s="133">
        <v>42764121</v>
      </c>
      <c r="F768" s="133">
        <v>43864121</v>
      </c>
      <c r="G768" s="133">
        <v>0</v>
      </c>
      <c r="H768" s="133">
        <v>0</v>
      </c>
      <c r="I768" s="135">
        <v>0</v>
      </c>
      <c r="J768" s="133">
        <v>0</v>
      </c>
      <c r="K768" s="133">
        <v>0</v>
      </c>
      <c r="L768" s="133">
        <v>0</v>
      </c>
      <c r="M768" s="133"/>
      <c r="N768" s="130"/>
      <c r="O768" s="125"/>
      <c r="P768" s="125"/>
    </row>
    <row r="769" spans="1:16" ht="12.75" x14ac:dyDescent="0.2">
      <c r="A769" s="131"/>
      <c r="B769" s="131" t="s">
        <v>375</v>
      </c>
      <c r="C769" s="131"/>
      <c r="D769" s="132" t="s">
        <v>1534</v>
      </c>
      <c r="E769" s="133">
        <v>788609</v>
      </c>
      <c r="F769" s="133">
        <v>788609</v>
      </c>
      <c r="G769" s="133">
        <v>0</v>
      </c>
      <c r="H769" s="133">
        <v>0</v>
      </c>
      <c r="I769" s="135">
        <v>0</v>
      </c>
      <c r="J769" s="133">
        <v>0</v>
      </c>
      <c r="K769" s="133">
        <v>0</v>
      </c>
      <c r="L769" s="133">
        <v>0</v>
      </c>
      <c r="M769" s="133"/>
      <c r="N769" s="130"/>
      <c r="O769" s="125"/>
      <c r="P769" s="125"/>
    </row>
    <row r="770" spans="1:16" ht="25.5" x14ac:dyDescent="0.2">
      <c r="A770" s="131"/>
      <c r="B770" s="131" t="s">
        <v>844</v>
      </c>
      <c r="C770" s="131"/>
      <c r="D770" s="132" t="s">
        <v>1535</v>
      </c>
      <c r="E770" s="133">
        <v>0</v>
      </c>
      <c r="F770" s="133">
        <v>52434322</v>
      </c>
      <c r="G770" s="133">
        <v>0</v>
      </c>
      <c r="H770" s="133">
        <v>0</v>
      </c>
      <c r="I770" s="135">
        <v>0</v>
      </c>
      <c r="J770" s="133">
        <v>0</v>
      </c>
      <c r="K770" s="133">
        <v>0</v>
      </c>
      <c r="L770" s="133">
        <v>0</v>
      </c>
      <c r="M770" s="133"/>
      <c r="N770" s="130"/>
      <c r="O770" s="125"/>
      <c r="P770" s="125"/>
    </row>
    <row r="771" spans="1:16" ht="25.5" x14ac:dyDescent="0.2">
      <c r="A771" s="131"/>
      <c r="B771" s="131" t="s">
        <v>879</v>
      </c>
      <c r="C771" s="131"/>
      <c r="D771" s="132" t="s">
        <v>1536</v>
      </c>
      <c r="E771" s="133">
        <v>0</v>
      </c>
      <c r="F771" s="133">
        <v>20000000</v>
      </c>
      <c r="G771" s="133">
        <v>0</v>
      </c>
      <c r="H771" s="133">
        <v>0</v>
      </c>
      <c r="I771" s="135">
        <v>0</v>
      </c>
      <c r="J771" s="133">
        <v>0</v>
      </c>
      <c r="K771" s="133">
        <v>0</v>
      </c>
      <c r="L771" s="133">
        <v>0</v>
      </c>
      <c r="M771" s="133"/>
      <c r="N771" s="130"/>
      <c r="O771" s="125"/>
      <c r="P771" s="125"/>
    </row>
    <row r="772" spans="1:16" ht="38.25" x14ac:dyDescent="0.2">
      <c r="A772" s="131"/>
      <c r="B772" s="131" t="s">
        <v>954</v>
      </c>
      <c r="C772" s="131"/>
      <c r="D772" s="132" t="s">
        <v>1537</v>
      </c>
      <c r="E772" s="133">
        <v>0</v>
      </c>
      <c r="F772" s="133">
        <v>5000000</v>
      </c>
      <c r="G772" s="133">
        <v>0</v>
      </c>
      <c r="H772" s="133">
        <v>0</v>
      </c>
      <c r="I772" s="135">
        <v>0</v>
      </c>
      <c r="J772" s="133">
        <v>0</v>
      </c>
      <c r="K772" s="133">
        <v>0</v>
      </c>
      <c r="L772" s="133">
        <v>0</v>
      </c>
      <c r="M772" s="133"/>
      <c r="N772" s="130"/>
      <c r="O772" s="125"/>
      <c r="P772" s="125"/>
    </row>
    <row r="773" spans="1:16" ht="12.75" x14ac:dyDescent="0.2">
      <c r="A773" s="131"/>
      <c r="B773" s="131" t="s">
        <v>937</v>
      </c>
      <c r="C773" s="131"/>
      <c r="D773" s="132" t="s">
        <v>1538</v>
      </c>
      <c r="E773" s="133">
        <v>565497</v>
      </c>
      <c r="F773" s="133">
        <v>565497</v>
      </c>
      <c r="G773" s="133">
        <v>0</v>
      </c>
      <c r="H773" s="133">
        <v>0</v>
      </c>
      <c r="I773" s="135">
        <v>0</v>
      </c>
      <c r="J773" s="133">
        <v>0</v>
      </c>
      <c r="K773" s="133">
        <v>0</v>
      </c>
      <c r="L773" s="133">
        <v>0</v>
      </c>
      <c r="M773" s="133"/>
      <c r="N773" s="130"/>
      <c r="O773" s="125"/>
      <c r="P773" s="125"/>
    </row>
    <row r="774" spans="1:16" ht="12.75" x14ac:dyDescent="0.2">
      <c r="A774" s="131"/>
      <c r="B774" s="131" t="s">
        <v>513</v>
      </c>
      <c r="C774" s="131"/>
      <c r="D774" s="132" t="s">
        <v>1539</v>
      </c>
      <c r="E774" s="133">
        <v>1680950</v>
      </c>
      <c r="F774" s="133">
        <v>2232261</v>
      </c>
      <c r="G774" s="133">
        <v>0</v>
      </c>
      <c r="H774" s="133">
        <v>0</v>
      </c>
      <c r="I774" s="135">
        <v>0</v>
      </c>
      <c r="J774" s="133">
        <v>0</v>
      </c>
      <c r="K774" s="133">
        <v>0</v>
      </c>
      <c r="L774" s="133">
        <v>0</v>
      </c>
      <c r="M774" s="133"/>
      <c r="N774" s="130"/>
      <c r="O774" s="125"/>
      <c r="P774" s="125"/>
    </row>
    <row r="775" spans="1:16" ht="39.75" customHeight="1" x14ac:dyDescent="0.2">
      <c r="A775" s="131"/>
      <c r="B775" s="131" t="s">
        <v>1020</v>
      </c>
      <c r="C775" s="131"/>
      <c r="D775" s="132" t="s">
        <v>1540</v>
      </c>
      <c r="E775" s="133">
        <v>0</v>
      </c>
      <c r="F775" s="133">
        <v>15000000</v>
      </c>
      <c r="G775" s="133">
        <v>0</v>
      </c>
      <c r="H775" s="133">
        <v>0</v>
      </c>
      <c r="I775" s="135">
        <v>0</v>
      </c>
      <c r="J775" s="133">
        <v>0</v>
      </c>
      <c r="K775" s="133">
        <v>0</v>
      </c>
      <c r="L775" s="133">
        <v>0</v>
      </c>
      <c r="M775" s="133"/>
      <c r="N775" s="130"/>
      <c r="O775" s="125"/>
      <c r="P775" s="125"/>
    </row>
    <row r="776" spans="1:16" ht="25.5" x14ac:dyDescent="0.2">
      <c r="A776" s="131"/>
      <c r="B776" s="131" t="s">
        <v>935</v>
      </c>
      <c r="C776" s="131"/>
      <c r="D776" s="132" t="s">
        <v>1541</v>
      </c>
      <c r="E776" s="133">
        <v>0</v>
      </c>
      <c r="F776" s="133">
        <v>10770638</v>
      </c>
      <c r="G776" s="133">
        <v>0</v>
      </c>
      <c r="H776" s="133">
        <v>0</v>
      </c>
      <c r="I776" s="135">
        <v>0</v>
      </c>
      <c r="J776" s="133">
        <v>0</v>
      </c>
      <c r="K776" s="133">
        <v>0</v>
      </c>
      <c r="L776" s="133">
        <v>0</v>
      </c>
      <c r="M776" s="133"/>
      <c r="N776" s="130"/>
      <c r="O776" s="125"/>
      <c r="P776" s="125"/>
    </row>
    <row r="777" spans="1:16" ht="12.75" x14ac:dyDescent="0.2">
      <c r="A777" s="131"/>
      <c r="B777" s="131" t="s">
        <v>1016</v>
      </c>
      <c r="C777" s="131"/>
      <c r="D777" s="132" t="s">
        <v>1542</v>
      </c>
      <c r="E777" s="133">
        <v>8233877</v>
      </c>
      <c r="F777" s="133">
        <v>10115521</v>
      </c>
      <c r="G777" s="133">
        <v>0</v>
      </c>
      <c r="H777" s="133">
        <v>0</v>
      </c>
      <c r="I777" s="135">
        <v>0</v>
      </c>
      <c r="J777" s="133">
        <v>0</v>
      </c>
      <c r="K777" s="133">
        <v>0</v>
      </c>
      <c r="L777" s="133">
        <v>0</v>
      </c>
      <c r="M777" s="133"/>
      <c r="N777" s="130"/>
      <c r="O777" s="125"/>
      <c r="P777" s="125"/>
    </row>
    <row r="778" spans="1:16" ht="12.75" x14ac:dyDescent="0.2">
      <c r="A778" s="131"/>
      <c r="B778" s="131" t="s">
        <v>1049</v>
      </c>
      <c r="C778" s="131"/>
      <c r="D778" s="132" t="s">
        <v>1543</v>
      </c>
      <c r="E778" s="133">
        <v>221972636</v>
      </c>
      <c r="F778" s="133">
        <v>313453481</v>
      </c>
      <c r="G778" s="133">
        <v>0</v>
      </c>
      <c r="H778" s="133">
        <v>0</v>
      </c>
      <c r="I778" s="135">
        <v>0</v>
      </c>
      <c r="J778" s="133">
        <v>0</v>
      </c>
      <c r="K778" s="133">
        <v>0</v>
      </c>
      <c r="L778" s="133">
        <v>0</v>
      </c>
      <c r="M778" s="133"/>
      <c r="N778" s="130"/>
      <c r="O778" s="125"/>
      <c r="P778" s="125"/>
    </row>
    <row r="779" spans="1:16" ht="12.75" x14ac:dyDescent="0.2">
      <c r="A779" s="131"/>
      <c r="B779" s="131" t="s">
        <v>749</v>
      </c>
      <c r="C779" s="131"/>
      <c r="D779" s="132" t="s">
        <v>1544</v>
      </c>
      <c r="E779" s="133">
        <v>19543556</v>
      </c>
      <c r="F779" s="133">
        <v>19326647</v>
      </c>
      <c r="G779" s="133">
        <v>0</v>
      </c>
      <c r="H779" s="133">
        <v>0</v>
      </c>
      <c r="I779" s="135">
        <v>0</v>
      </c>
      <c r="J779" s="133">
        <v>0</v>
      </c>
      <c r="K779" s="133">
        <v>0</v>
      </c>
      <c r="L779" s="133">
        <v>0</v>
      </c>
      <c r="M779" s="133"/>
      <c r="N779" s="130"/>
      <c r="O779" s="125"/>
      <c r="P779" s="125"/>
    </row>
    <row r="780" spans="1:16" ht="25.5" x14ac:dyDescent="0.2">
      <c r="A780" s="131"/>
      <c r="B780" s="131" t="s">
        <v>431</v>
      </c>
      <c r="C780" s="131"/>
      <c r="D780" s="132" t="s">
        <v>1545</v>
      </c>
      <c r="E780" s="133">
        <v>10000000</v>
      </c>
      <c r="F780" s="133">
        <v>15000000</v>
      </c>
      <c r="G780" s="133">
        <v>0</v>
      </c>
      <c r="H780" s="133">
        <v>0</v>
      </c>
      <c r="I780" s="135">
        <v>0</v>
      </c>
      <c r="J780" s="133">
        <v>0</v>
      </c>
      <c r="K780" s="133">
        <v>0</v>
      </c>
      <c r="L780" s="133">
        <v>0</v>
      </c>
      <c r="M780" s="133"/>
      <c r="N780" s="130"/>
      <c r="O780" s="125"/>
      <c r="P780" s="125"/>
    </row>
    <row r="781" spans="1:16" ht="12.75" x14ac:dyDescent="0.2">
      <c r="A781" s="131"/>
      <c r="B781" s="131" t="s">
        <v>473</v>
      </c>
      <c r="C781" s="131"/>
      <c r="D781" s="132" t="s">
        <v>1546</v>
      </c>
      <c r="E781" s="133">
        <v>6665</v>
      </c>
      <c r="F781" s="133">
        <v>15862249</v>
      </c>
      <c r="G781" s="133">
        <v>0</v>
      </c>
      <c r="H781" s="133">
        <v>0</v>
      </c>
      <c r="I781" s="135">
        <v>0</v>
      </c>
      <c r="J781" s="133">
        <v>0</v>
      </c>
      <c r="K781" s="133">
        <v>0</v>
      </c>
      <c r="L781" s="133">
        <v>0</v>
      </c>
      <c r="M781" s="133"/>
      <c r="N781" s="130"/>
      <c r="O781" s="125"/>
      <c r="P781" s="125"/>
    </row>
    <row r="782" spans="1:16" ht="12.75" x14ac:dyDescent="0.2">
      <c r="A782" s="131"/>
      <c r="B782" s="131" t="s">
        <v>388</v>
      </c>
      <c r="C782" s="131"/>
      <c r="D782" s="132" t="s">
        <v>1547</v>
      </c>
      <c r="E782" s="133">
        <v>22276927</v>
      </c>
      <c r="F782" s="133">
        <v>22276927</v>
      </c>
      <c r="G782" s="133">
        <v>0</v>
      </c>
      <c r="H782" s="133">
        <v>0</v>
      </c>
      <c r="I782" s="135">
        <v>0</v>
      </c>
      <c r="J782" s="133">
        <v>0</v>
      </c>
      <c r="K782" s="133">
        <v>0</v>
      </c>
      <c r="L782" s="133">
        <v>0</v>
      </c>
      <c r="M782" s="133"/>
      <c r="N782" s="130"/>
      <c r="O782" s="125"/>
      <c r="P782" s="125"/>
    </row>
    <row r="783" spans="1:16" ht="38.25" x14ac:dyDescent="0.2">
      <c r="A783" s="131"/>
      <c r="B783" s="131" t="s">
        <v>405</v>
      </c>
      <c r="C783" s="131"/>
      <c r="D783" s="132" t="s">
        <v>1548</v>
      </c>
      <c r="E783" s="133">
        <v>100000000</v>
      </c>
      <c r="F783" s="133">
        <v>100000000</v>
      </c>
      <c r="G783" s="133">
        <v>0</v>
      </c>
      <c r="H783" s="133">
        <v>0</v>
      </c>
      <c r="I783" s="135">
        <v>0</v>
      </c>
      <c r="J783" s="133">
        <v>0</v>
      </c>
      <c r="K783" s="133">
        <v>0</v>
      </c>
      <c r="L783" s="133">
        <v>0</v>
      </c>
      <c r="M783" s="133"/>
      <c r="N783" s="130"/>
      <c r="O783" s="125"/>
      <c r="P783" s="125"/>
    </row>
    <row r="784" spans="1:16" ht="25.5" x14ac:dyDescent="0.2">
      <c r="A784" s="131"/>
      <c r="B784" s="131" t="s">
        <v>415</v>
      </c>
      <c r="C784" s="131"/>
      <c r="D784" s="132" t="s">
        <v>1549</v>
      </c>
      <c r="E784" s="133">
        <v>0</v>
      </c>
      <c r="F784" s="133">
        <v>19063322</v>
      </c>
      <c r="G784" s="133">
        <v>0</v>
      </c>
      <c r="H784" s="133">
        <v>0</v>
      </c>
      <c r="I784" s="135">
        <v>0</v>
      </c>
      <c r="J784" s="133">
        <v>0</v>
      </c>
      <c r="K784" s="133">
        <v>0</v>
      </c>
      <c r="L784" s="133">
        <v>0</v>
      </c>
      <c r="M784" s="133"/>
      <c r="N784" s="130"/>
      <c r="O784" s="125"/>
      <c r="P784" s="125"/>
    </row>
    <row r="785" spans="1:16" ht="12.75" x14ac:dyDescent="0.2">
      <c r="A785" s="131"/>
      <c r="B785" s="131" t="s">
        <v>417</v>
      </c>
      <c r="C785" s="131"/>
      <c r="D785" s="132" t="s">
        <v>1550</v>
      </c>
      <c r="E785" s="133">
        <v>11736618</v>
      </c>
      <c r="F785" s="133">
        <v>11736618</v>
      </c>
      <c r="G785" s="133">
        <v>0</v>
      </c>
      <c r="H785" s="133">
        <v>0</v>
      </c>
      <c r="I785" s="135">
        <v>0</v>
      </c>
      <c r="J785" s="133">
        <v>0</v>
      </c>
      <c r="K785" s="133">
        <v>0</v>
      </c>
      <c r="L785" s="133">
        <v>0</v>
      </c>
      <c r="M785" s="133"/>
      <c r="N785" s="130"/>
      <c r="O785" s="125"/>
      <c r="P785" s="125"/>
    </row>
    <row r="786" spans="1:16" ht="38.25" x14ac:dyDescent="0.2">
      <c r="A786" s="131"/>
      <c r="B786" s="131" t="s">
        <v>1162</v>
      </c>
      <c r="C786" s="131"/>
      <c r="D786" s="132" t="s">
        <v>1551</v>
      </c>
      <c r="E786" s="133">
        <v>35000000</v>
      </c>
      <c r="F786" s="133">
        <v>35000000</v>
      </c>
      <c r="G786" s="133">
        <v>0</v>
      </c>
      <c r="H786" s="133">
        <v>0</v>
      </c>
      <c r="I786" s="135">
        <v>0</v>
      </c>
      <c r="J786" s="133">
        <v>0</v>
      </c>
      <c r="K786" s="133">
        <v>0</v>
      </c>
      <c r="L786" s="133">
        <v>0</v>
      </c>
      <c r="M786" s="133"/>
      <c r="N786" s="130"/>
      <c r="O786" s="125"/>
      <c r="P786" s="125"/>
    </row>
    <row r="787" spans="1:16" ht="12.75" x14ac:dyDescent="0.2">
      <c r="A787" s="131"/>
      <c r="B787" s="131" t="s">
        <v>494</v>
      </c>
      <c r="C787" s="131"/>
      <c r="D787" s="132" t="s">
        <v>1552</v>
      </c>
      <c r="E787" s="133">
        <v>35000000</v>
      </c>
      <c r="F787" s="133">
        <v>75193681</v>
      </c>
      <c r="G787" s="133">
        <v>0</v>
      </c>
      <c r="H787" s="133">
        <v>0</v>
      </c>
      <c r="I787" s="135">
        <v>0</v>
      </c>
      <c r="J787" s="133">
        <v>0</v>
      </c>
      <c r="K787" s="133">
        <v>0</v>
      </c>
      <c r="L787" s="133">
        <v>0</v>
      </c>
      <c r="M787" s="133"/>
      <c r="N787" s="130"/>
      <c r="O787" s="125"/>
      <c r="P787" s="125"/>
    </row>
    <row r="788" spans="1:16" ht="25.5" x14ac:dyDescent="0.2">
      <c r="A788" s="131"/>
      <c r="B788" s="131" t="s">
        <v>449</v>
      </c>
      <c r="C788" s="131"/>
      <c r="D788" s="132" t="s">
        <v>1553</v>
      </c>
      <c r="E788" s="133">
        <v>1086698</v>
      </c>
      <c r="F788" s="133">
        <v>1086698</v>
      </c>
      <c r="G788" s="133">
        <v>0</v>
      </c>
      <c r="H788" s="133">
        <v>0</v>
      </c>
      <c r="I788" s="135">
        <v>0</v>
      </c>
      <c r="J788" s="133">
        <v>0</v>
      </c>
      <c r="K788" s="133">
        <v>0</v>
      </c>
      <c r="L788" s="133">
        <v>0</v>
      </c>
      <c r="M788" s="133"/>
      <c r="N788" s="130"/>
      <c r="O788" s="125"/>
      <c r="P788" s="125"/>
    </row>
    <row r="789" spans="1:16" ht="12.75" x14ac:dyDescent="0.2">
      <c r="A789" s="131"/>
      <c r="B789" s="131" t="s">
        <v>1025</v>
      </c>
      <c r="C789" s="131"/>
      <c r="D789" s="132" t="s">
        <v>1554</v>
      </c>
      <c r="E789" s="133">
        <v>2532488</v>
      </c>
      <c r="F789" s="133">
        <v>2532488</v>
      </c>
      <c r="G789" s="133">
        <v>0</v>
      </c>
      <c r="H789" s="133">
        <v>0</v>
      </c>
      <c r="I789" s="135">
        <v>0</v>
      </c>
      <c r="J789" s="133">
        <v>0</v>
      </c>
      <c r="K789" s="133">
        <v>0</v>
      </c>
      <c r="L789" s="133">
        <v>0</v>
      </c>
      <c r="M789" s="133"/>
      <c r="N789" s="130"/>
      <c r="O789" s="125"/>
      <c r="P789" s="125"/>
    </row>
    <row r="790" spans="1:16" ht="25.5" x14ac:dyDescent="0.2">
      <c r="A790" s="131"/>
      <c r="B790" s="131" t="s">
        <v>475</v>
      </c>
      <c r="C790" s="131"/>
      <c r="D790" s="132" t="s">
        <v>1555</v>
      </c>
      <c r="E790" s="133">
        <v>130410377</v>
      </c>
      <c r="F790" s="133">
        <v>247101193</v>
      </c>
      <c r="G790" s="133">
        <v>0</v>
      </c>
      <c r="H790" s="133">
        <v>0</v>
      </c>
      <c r="I790" s="135">
        <v>0</v>
      </c>
      <c r="J790" s="133">
        <v>0</v>
      </c>
      <c r="K790" s="133">
        <v>0</v>
      </c>
      <c r="L790" s="133">
        <v>0</v>
      </c>
      <c r="M790" s="133"/>
      <c r="N790" s="130"/>
      <c r="O790" s="125"/>
      <c r="P790" s="125"/>
    </row>
    <row r="791" spans="1:16" ht="12.75" x14ac:dyDescent="0.2">
      <c r="A791" s="131"/>
      <c r="B791" s="131" t="s">
        <v>489</v>
      </c>
      <c r="C791" s="131"/>
      <c r="D791" s="132" t="s">
        <v>1556</v>
      </c>
      <c r="E791" s="133">
        <v>199548982</v>
      </c>
      <c r="F791" s="133">
        <v>369482759</v>
      </c>
      <c r="G791" s="133">
        <v>0</v>
      </c>
      <c r="H791" s="133">
        <v>0</v>
      </c>
      <c r="I791" s="135">
        <v>0</v>
      </c>
      <c r="J791" s="133">
        <v>0</v>
      </c>
      <c r="K791" s="133">
        <v>0</v>
      </c>
      <c r="L791" s="133">
        <v>0</v>
      </c>
      <c r="M791" s="133"/>
      <c r="N791" s="130"/>
      <c r="O791" s="125"/>
      <c r="P791" s="125"/>
    </row>
    <row r="792" spans="1:16" ht="25.5" x14ac:dyDescent="0.2">
      <c r="A792" s="131"/>
      <c r="B792" s="131" t="s">
        <v>767</v>
      </c>
      <c r="C792" s="131"/>
      <c r="D792" s="132" t="s">
        <v>1557</v>
      </c>
      <c r="E792" s="133">
        <v>20000000</v>
      </c>
      <c r="F792" s="133">
        <v>71897670</v>
      </c>
      <c r="G792" s="133">
        <v>0</v>
      </c>
      <c r="H792" s="133">
        <v>0</v>
      </c>
      <c r="I792" s="135">
        <v>0</v>
      </c>
      <c r="J792" s="133">
        <v>0</v>
      </c>
      <c r="K792" s="133">
        <v>0</v>
      </c>
      <c r="L792" s="133">
        <v>0</v>
      </c>
      <c r="M792" s="133"/>
      <c r="N792" s="130"/>
      <c r="O792" s="125"/>
      <c r="P792" s="125"/>
    </row>
    <row r="793" spans="1:16" ht="12.75" x14ac:dyDescent="0.2">
      <c r="A793" s="131"/>
      <c r="B793" s="131" t="s">
        <v>1058</v>
      </c>
      <c r="C793" s="131"/>
      <c r="D793" s="132" t="s">
        <v>1558</v>
      </c>
      <c r="E793" s="133">
        <v>129464653</v>
      </c>
      <c r="F793" s="133">
        <v>129464653</v>
      </c>
      <c r="G793" s="133">
        <v>0</v>
      </c>
      <c r="H793" s="133">
        <v>0</v>
      </c>
      <c r="I793" s="135">
        <v>0</v>
      </c>
      <c r="J793" s="133">
        <v>0</v>
      </c>
      <c r="K793" s="133">
        <v>0</v>
      </c>
      <c r="L793" s="133">
        <v>0</v>
      </c>
      <c r="M793" s="133"/>
      <c r="N793" s="130"/>
      <c r="O793" s="125"/>
      <c r="P793" s="125"/>
    </row>
    <row r="794" spans="1:16" ht="12.75" x14ac:dyDescent="0.2">
      <c r="A794" s="131"/>
      <c r="B794" s="131" t="s">
        <v>769</v>
      </c>
      <c r="C794" s="131"/>
      <c r="D794" s="132" t="s">
        <v>1559</v>
      </c>
      <c r="E794" s="133">
        <v>0</v>
      </c>
      <c r="F794" s="133">
        <v>8302063</v>
      </c>
      <c r="G794" s="133">
        <v>0</v>
      </c>
      <c r="H794" s="133">
        <v>0</v>
      </c>
      <c r="I794" s="135">
        <v>0</v>
      </c>
      <c r="J794" s="133">
        <v>0</v>
      </c>
      <c r="K794" s="133">
        <v>0</v>
      </c>
      <c r="L794" s="133">
        <v>0</v>
      </c>
      <c r="M794" s="133"/>
      <c r="N794" s="130"/>
      <c r="O794" s="125"/>
      <c r="P794" s="125"/>
    </row>
    <row r="795" spans="1:16" ht="25.5" x14ac:dyDescent="0.2">
      <c r="A795" s="131"/>
      <c r="B795" s="131" t="s">
        <v>943</v>
      </c>
      <c r="C795" s="131"/>
      <c r="D795" s="132" t="s">
        <v>1560</v>
      </c>
      <c r="E795" s="133">
        <v>448101</v>
      </c>
      <c r="F795" s="133">
        <v>448101</v>
      </c>
      <c r="G795" s="133">
        <v>0</v>
      </c>
      <c r="H795" s="133">
        <v>0</v>
      </c>
      <c r="I795" s="135">
        <v>0</v>
      </c>
      <c r="J795" s="133">
        <v>0</v>
      </c>
      <c r="K795" s="133">
        <v>0</v>
      </c>
      <c r="L795" s="133">
        <v>0</v>
      </c>
      <c r="M795" s="133"/>
      <c r="N795" s="130"/>
      <c r="O795" s="125"/>
      <c r="P795" s="125"/>
    </row>
    <row r="796" spans="1:16" ht="51" x14ac:dyDescent="0.2">
      <c r="A796" s="131"/>
      <c r="B796" s="131" t="s">
        <v>1135</v>
      </c>
      <c r="C796" s="131"/>
      <c r="D796" s="132" t="s">
        <v>1561</v>
      </c>
      <c r="E796" s="133">
        <v>14400000</v>
      </c>
      <c r="F796" s="133">
        <v>14400000</v>
      </c>
      <c r="G796" s="133">
        <v>0</v>
      </c>
      <c r="H796" s="133">
        <v>0</v>
      </c>
      <c r="I796" s="135">
        <v>0</v>
      </c>
      <c r="J796" s="133">
        <v>0</v>
      </c>
      <c r="K796" s="133">
        <v>0</v>
      </c>
      <c r="L796" s="133">
        <v>0</v>
      </c>
      <c r="M796" s="133"/>
      <c r="N796" s="130"/>
      <c r="O796" s="125"/>
      <c r="P796" s="125"/>
    </row>
    <row r="797" spans="1:16" ht="12.75" x14ac:dyDescent="0.2">
      <c r="A797" s="126" t="s">
        <v>519</v>
      </c>
      <c r="B797" s="126"/>
      <c r="C797" s="126"/>
      <c r="D797" s="127" t="s">
        <v>1200</v>
      </c>
      <c r="E797" s="128">
        <v>3128965</v>
      </c>
      <c r="F797" s="128">
        <v>3638135</v>
      </c>
      <c r="G797" s="128">
        <v>3666114.8</v>
      </c>
      <c r="H797" s="128">
        <v>3666111.7273300001</v>
      </c>
      <c r="I797" s="129">
        <v>99.999916187294502</v>
      </c>
      <c r="J797" s="128">
        <v>-3.0726699996739599</v>
      </c>
      <c r="K797" s="128">
        <v>-3.1</v>
      </c>
      <c r="L797" s="128">
        <v>0</v>
      </c>
      <c r="M797" s="128">
        <v>0</v>
      </c>
      <c r="N797" s="130"/>
      <c r="O797" s="125"/>
      <c r="P797" s="125"/>
    </row>
    <row r="798" spans="1:16" ht="14.25" customHeight="1" x14ac:dyDescent="0.2">
      <c r="A798" s="131"/>
      <c r="B798" s="131" t="s">
        <v>239</v>
      </c>
      <c r="C798" s="131"/>
      <c r="D798" s="132" t="s">
        <v>520</v>
      </c>
      <c r="E798" s="133">
        <v>2458590</v>
      </c>
      <c r="F798" s="133">
        <v>2967760</v>
      </c>
      <c r="G798" s="133">
        <v>2967760</v>
      </c>
      <c r="H798" s="133">
        <v>2967757.1891100002</v>
      </c>
      <c r="I798" s="135">
        <v>99.9999052858048</v>
      </c>
      <c r="J798" s="133">
        <v>-2.81089000031352</v>
      </c>
      <c r="K798" s="133">
        <v>-2.8</v>
      </c>
      <c r="L798" s="133">
        <v>0</v>
      </c>
      <c r="M798" s="133">
        <v>-1.08900003135206E-2</v>
      </c>
      <c r="N798" s="130"/>
      <c r="O798" s="125"/>
      <c r="P798" s="125"/>
    </row>
    <row r="799" spans="1:16" ht="14.25" customHeight="1" x14ac:dyDescent="0.2">
      <c r="A799" s="131"/>
      <c r="B799" s="131"/>
      <c r="C799" s="131" t="s">
        <v>264</v>
      </c>
      <c r="D799" s="132" t="s">
        <v>521</v>
      </c>
      <c r="E799" s="133">
        <v>0</v>
      </c>
      <c r="F799" s="133">
        <v>0</v>
      </c>
      <c r="G799" s="133">
        <v>89531.199999999997</v>
      </c>
      <c r="H799" s="133">
        <v>89530.814190000005</v>
      </c>
      <c r="I799" s="135">
        <v>99.999569077595297</v>
      </c>
      <c r="J799" s="133">
        <v>-0.38581000000704102</v>
      </c>
      <c r="K799" s="133">
        <v>-0.4</v>
      </c>
      <c r="L799" s="133">
        <v>0</v>
      </c>
      <c r="M799" s="133">
        <v>1.4190000007511101E-2</v>
      </c>
      <c r="N799" s="130"/>
      <c r="O799" s="125"/>
      <c r="P799" s="125"/>
    </row>
    <row r="800" spans="1:16" ht="14.25" customHeight="1" x14ac:dyDescent="0.2">
      <c r="A800" s="131"/>
      <c r="B800" s="131"/>
      <c r="C800" s="131" t="s">
        <v>294</v>
      </c>
      <c r="D800" s="132" t="s">
        <v>304</v>
      </c>
      <c r="E800" s="133">
        <v>0</v>
      </c>
      <c r="F800" s="133">
        <v>0</v>
      </c>
      <c r="G800" s="133">
        <v>271154.2</v>
      </c>
      <c r="H800" s="133">
        <v>271154.03571999999</v>
      </c>
      <c r="I800" s="135">
        <v>99.9999394145472</v>
      </c>
      <c r="J800" s="133">
        <v>-0.16427999990992201</v>
      </c>
      <c r="K800" s="133">
        <v>-0.2</v>
      </c>
      <c r="L800" s="133">
        <v>0</v>
      </c>
      <c r="M800" s="133">
        <v>3.5719999973662202E-2</v>
      </c>
      <c r="N800" s="130"/>
      <c r="O800" s="125"/>
      <c r="P800" s="125"/>
    </row>
    <row r="801" spans="1:16" ht="12.75" x14ac:dyDescent="0.2">
      <c r="A801" s="131"/>
      <c r="B801" s="131"/>
      <c r="C801" s="131" t="s">
        <v>244</v>
      </c>
      <c r="D801" s="132" t="s">
        <v>523</v>
      </c>
      <c r="E801" s="133">
        <v>0</v>
      </c>
      <c r="F801" s="133">
        <v>0</v>
      </c>
      <c r="G801" s="133">
        <v>329674</v>
      </c>
      <c r="H801" s="133">
        <v>329673.86790000001</v>
      </c>
      <c r="I801" s="135">
        <v>99.999959930112794</v>
      </c>
      <c r="J801" s="133">
        <v>-0.13209999998798599</v>
      </c>
      <c r="K801" s="133">
        <v>-0.1</v>
      </c>
      <c r="L801" s="133">
        <v>0</v>
      </c>
      <c r="M801" s="133">
        <v>-3.2099999987985899E-2</v>
      </c>
      <c r="N801" s="130"/>
      <c r="O801" s="125"/>
      <c r="P801" s="125"/>
    </row>
    <row r="802" spans="1:16" ht="12.75" x14ac:dyDescent="0.2">
      <c r="A802" s="131"/>
      <c r="B802" s="131"/>
      <c r="C802" s="131" t="s">
        <v>241</v>
      </c>
      <c r="D802" s="132" t="s">
        <v>242</v>
      </c>
      <c r="E802" s="133">
        <v>0</v>
      </c>
      <c r="F802" s="133">
        <v>0</v>
      </c>
      <c r="G802" s="133">
        <v>2277400.6</v>
      </c>
      <c r="H802" s="133">
        <v>2277398.4712999999</v>
      </c>
      <c r="I802" s="135">
        <v>99.999906529400207</v>
      </c>
      <c r="J802" s="133">
        <v>-2.1286999997682901</v>
      </c>
      <c r="K802" s="133">
        <v>-2.1</v>
      </c>
      <c r="L802" s="133">
        <v>0</v>
      </c>
      <c r="M802" s="133">
        <v>-2.87000002339481E-2</v>
      </c>
      <c r="N802" s="130"/>
      <c r="O802" s="125"/>
      <c r="P802" s="125"/>
    </row>
    <row r="803" spans="1:16" ht="15.75" customHeight="1" x14ac:dyDescent="0.2">
      <c r="A803" s="131"/>
      <c r="B803" s="131" t="s">
        <v>291</v>
      </c>
      <c r="C803" s="131"/>
      <c r="D803" s="132" t="s">
        <v>524</v>
      </c>
      <c r="E803" s="133">
        <v>670375</v>
      </c>
      <c r="F803" s="133">
        <v>670375</v>
      </c>
      <c r="G803" s="133">
        <v>670375</v>
      </c>
      <c r="H803" s="133">
        <v>670375</v>
      </c>
      <c r="I803" s="135">
        <v>100</v>
      </c>
      <c r="J803" s="133">
        <v>0</v>
      </c>
      <c r="K803" s="133">
        <v>0</v>
      </c>
      <c r="L803" s="133">
        <v>0</v>
      </c>
      <c r="M803" s="133">
        <v>0</v>
      </c>
      <c r="N803" s="130"/>
      <c r="O803" s="125"/>
      <c r="P803" s="125"/>
    </row>
    <row r="804" spans="1:16" ht="13.5" customHeight="1" x14ac:dyDescent="0.2">
      <c r="A804" s="131"/>
      <c r="B804" s="131"/>
      <c r="C804" s="131" t="s">
        <v>264</v>
      </c>
      <c r="D804" s="132" t="s">
        <v>525</v>
      </c>
      <c r="E804" s="133">
        <v>0</v>
      </c>
      <c r="F804" s="133">
        <v>0</v>
      </c>
      <c r="G804" s="133">
        <v>73874</v>
      </c>
      <c r="H804" s="133">
        <v>73874</v>
      </c>
      <c r="I804" s="135">
        <v>100</v>
      </c>
      <c r="J804" s="133">
        <v>0</v>
      </c>
      <c r="K804" s="133">
        <v>0</v>
      </c>
      <c r="L804" s="133">
        <v>0</v>
      </c>
      <c r="M804" s="133">
        <v>0</v>
      </c>
      <c r="N804" s="130"/>
      <c r="O804" s="125"/>
      <c r="P804" s="125"/>
    </row>
    <row r="805" spans="1:16" ht="12.75" x14ac:dyDescent="0.2">
      <c r="A805" s="131"/>
      <c r="B805" s="131"/>
      <c r="C805" s="131" t="s">
        <v>237</v>
      </c>
      <c r="D805" s="132" t="s">
        <v>526</v>
      </c>
      <c r="E805" s="133">
        <v>0</v>
      </c>
      <c r="F805" s="133">
        <v>0</v>
      </c>
      <c r="G805" s="133">
        <v>221050</v>
      </c>
      <c r="H805" s="133">
        <v>221050</v>
      </c>
      <c r="I805" s="135">
        <v>100</v>
      </c>
      <c r="J805" s="133">
        <v>0</v>
      </c>
      <c r="K805" s="133">
        <v>0</v>
      </c>
      <c r="L805" s="133">
        <v>0</v>
      </c>
      <c r="M805" s="133">
        <v>0</v>
      </c>
      <c r="N805" s="130"/>
      <c r="O805" s="125"/>
      <c r="P805" s="125"/>
    </row>
    <row r="806" spans="1:16" ht="14.25" customHeight="1" x14ac:dyDescent="0.2">
      <c r="A806" s="131"/>
      <c r="B806" s="131"/>
      <c r="C806" s="131" t="s">
        <v>409</v>
      </c>
      <c r="D806" s="132" t="s">
        <v>527</v>
      </c>
      <c r="E806" s="133">
        <v>0</v>
      </c>
      <c r="F806" s="133">
        <v>0</v>
      </c>
      <c r="G806" s="133">
        <v>375451</v>
      </c>
      <c r="H806" s="133">
        <v>375451</v>
      </c>
      <c r="I806" s="135">
        <v>100</v>
      </c>
      <c r="J806" s="133">
        <v>0</v>
      </c>
      <c r="K806" s="133">
        <v>0</v>
      </c>
      <c r="L806" s="133">
        <v>0</v>
      </c>
      <c r="M806" s="133">
        <v>0</v>
      </c>
      <c r="N806" s="130"/>
      <c r="O806" s="125"/>
      <c r="P806" s="125"/>
    </row>
    <row r="807" spans="1:16" ht="12.75" x14ac:dyDescent="0.2">
      <c r="A807" s="131"/>
      <c r="B807" s="131" t="s">
        <v>237</v>
      </c>
      <c r="C807" s="131"/>
      <c r="D807" s="132" t="s">
        <v>1203</v>
      </c>
      <c r="E807" s="133">
        <v>0</v>
      </c>
      <c r="F807" s="133">
        <v>0</v>
      </c>
      <c r="G807" s="133">
        <v>27979.8</v>
      </c>
      <c r="H807" s="133">
        <v>27979.538219999999</v>
      </c>
      <c r="I807" s="135">
        <v>99.999064396457399</v>
      </c>
      <c r="J807" s="133">
        <v>-0.26178000000072599</v>
      </c>
      <c r="K807" s="133">
        <v>-0.3</v>
      </c>
      <c r="L807" s="133">
        <v>0</v>
      </c>
      <c r="M807" s="133">
        <v>3.8219999999273599E-2</v>
      </c>
      <c r="N807" s="130"/>
      <c r="O807" s="125"/>
      <c r="P807" s="125"/>
    </row>
    <row r="808" spans="1:16" ht="12.75" x14ac:dyDescent="0.2">
      <c r="A808" s="126" t="s">
        <v>664</v>
      </c>
      <c r="B808" s="126"/>
      <c r="C808" s="126"/>
      <c r="D808" s="127" t="s">
        <v>665</v>
      </c>
      <c r="E808" s="128">
        <v>427015657</v>
      </c>
      <c r="F808" s="128">
        <v>543342012</v>
      </c>
      <c r="G808" s="128">
        <v>545126050.29999995</v>
      </c>
      <c r="H808" s="128">
        <v>545126049.00345004</v>
      </c>
      <c r="I808" s="129">
        <v>99.999999762155895</v>
      </c>
      <c r="J808" s="128">
        <v>-1.2965500354766799</v>
      </c>
      <c r="K808" s="128">
        <v>-1.2965499162673999</v>
      </c>
      <c r="L808" s="128">
        <v>0</v>
      </c>
      <c r="M808" s="128">
        <v>0</v>
      </c>
      <c r="N808" s="130"/>
      <c r="O808" s="125"/>
      <c r="P808" s="125"/>
    </row>
    <row r="809" spans="1:16" ht="12.75" x14ac:dyDescent="0.2">
      <c r="A809" s="131"/>
      <c r="B809" s="131" t="s">
        <v>239</v>
      </c>
      <c r="C809" s="131"/>
      <c r="D809" s="132" t="s">
        <v>666</v>
      </c>
      <c r="E809" s="133">
        <v>425281285</v>
      </c>
      <c r="F809" s="133">
        <v>541607640</v>
      </c>
      <c r="G809" s="133">
        <v>543703044</v>
      </c>
      <c r="H809" s="133">
        <v>543703043.96643996</v>
      </c>
      <c r="I809" s="135">
        <v>99.999999993827501</v>
      </c>
      <c r="J809" s="133">
        <v>-3.3560037612914997E-2</v>
      </c>
      <c r="K809" s="133">
        <v>0</v>
      </c>
      <c r="L809" s="133">
        <v>0</v>
      </c>
      <c r="M809" s="133">
        <v>-3.3560037612914997E-2</v>
      </c>
      <c r="N809" s="130"/>
      <c r="O809" s="125"/>
      <c r="P809" s="125"/>
    </row>
    <row r="810" spans="1:16" ht="12.75" x14ac:dyDescent="0.2">
      <c r="A810" s="131"/>
      <c r="B810" s="131" t="s">
        <v>262</v>
      </c>
      <c r="C810" s="131"/>
      <c r="D810" s="132" t="s">
        <v>667</v>
      </c>
      <c r="E810" s="133">
        <v>1734372</v>
      </c>
      <c r="F810" s="133">
        <v>1734372</v>
      </c>
      <c r="G810" s="133">
        <v>1349046</v>
      </c>
      <c r="H810" s="133">
        <v>1349044.82201</v>
      </c>
      <c r="I810" s="135">
        <v>99.999912679775207</v>
      </c>
      <c r="J810" s="133">
        <v>-1.1779899999965</v>
      </c>
      <c r="K810" s="133">
        <v>-1.2</v>
      </c>
      <c r="L810" s="133">
        <v>0</v>
      </c>
      <c r="M810" s="133">
        <v>2.2010000003501701E-2</v>
      </c>
      <c r="N810" s="130"/>
      <c r="O810" s="125"/>
      <c r="P810" s="125"/>
    </row>
    <row r="811" spans="1:16" ht="12.75" x14ac:dyDescent="0.2">
      <c r="A811" s="131"/>
      <c r="B811" s="131" t="s">
        <v>237</v>
      </c>
      <c r="C811" s="131"/>
      <c r="D811" s="132" t="s">
        <v>1203</v>
      </c>
      <c r="E811" s="133">
        <v>0</v>
      </c>
      <c r="F811" s="133">
        <v>0</v>
      </c>
      <c r="G811" s="133">
        <v>22160.3</v>
      </c>
      <c r="H811" s="133">
        <v>22160.215</v>
      </c>
      <c r="I811" s="135">
        <v>99.999616431185501</v>
      </c>
      <c r="J811" s="133">
        <v>-8.4999999999126899E-2</v>
      </c>
      <c r="K811" s="133">
        <v>-0.1</v>
      </c>
      <c r="L811" s="133">
        <v>0</v>
      </c>
      <c r="M811" s="133">
        <v>1.50000000008731E-2</v>
      </c>
      <c r="N811" s="130"/>
      <c r="O811" s="125"/>
      <c r="P811" s="125"/>
    </row>
    <row r="812" spans="1:16" ht="15" customHeight="1" x14ac:dyDescent="0.2">
      <c r="A812" s="131"/>
      <c r="B812" s="131" t="s">
        <v>329</v>
      </c>
      <c r="C812" s="131"/>
      <c r="D812" s="132" t="s">
        <v>414</v>
      </c>
      <c r="E812" s="133">
        <v>0</v>
      </c>
      <c r="F812" s="133">
        <v>0</v>
      </c>
      <c r="G812" s="133">
        <v>51800</v>
      </c>
      <c r="H812" s="133">
        <v>51800</v>
      </c>
      <c r="I812" s="135">
        <v>100</v>
      </c>
      <c r="J812" s="133">
        <v>0</v>
      </c>
      <c r="K812" s="133">
        <v>0</v>
      </c>
      <c r="L812" s="133">
        <v>0</v>
      </c>
      <c r="M812" s="133">
        <v>0</v>
      </c>
      <c r="N812" s="130"/>
      <c r="O812" s="125"/>
      <c r="P812" s="125"/>
    </row>
    <row r="813" spans="1:16" ht="12.75" x14ac:dyDescent="0.2">
      <c r="A813" s="126" t="s">
        <v>668</v>
      </c>
      <c r="B813" s="126"/>
      <c r="C813" s="126"/>
      <c r="D813" s="127" t="s">
        <v>669</v>
      </c>
      <c r="E813" s="128">
        <v>81021975</v>
      </c>
      <c r="F813" s="128">
        <v>81021975</v>
      </c>
      <c r="G813" s="128">
        <v>85442133.599999994</v>
      </c>
      <c r="H813" s="128">
        <v>84475102.893920004</v>
      </c>
      <c r="I813" s="129">
        <v>98.868203934832394</v>
      </c>
      <c r="J813" s="128">
        <v>-967030.70608002006</v>
      </c>
      <c r="K813" s="128">
        <v>-20.399999999999999</v>
      </c>
      <c r="L813" s="128">
        <v>0</v>
      </c>
      <c r="M813" s="128">
        <v>-967010.3</v>
      </c>
      <c r="N813" s="130"/>
      <c r="O813" s="125"/>
      <c r="P813" s="125"/>
    </row>
    <row r="814" spans="1:16" ht="12" customHeight="1" x14ac:dyDescent="0.2">
      <c r="A814" s="131"/>
      <c r="B814" s="131" t="s">
        <v>239</v>
      </c>
      <c r="C814" s="131"/>
      <c r="D814" s="132" t="s">
        <v>670</v>
      </c>
      <c r="E814" s="133">
        <v>80456383</v>
      </c>
      <c r="F814" s="133">
        <v>80448680</v>
      </c>
      <c r="G814" s="133">
        <v>84810679</v>
      </c>
      <c r="H814" s="133">
        <v>83843650.644690007</v>
      </c>
      <c r="I814" s="135">
        <v>98.859779963193105</v>
      </c>
      <c r="J814" s="133">
        <v>-967028.35530999303</v>
      </c>
      <c r="K814" s="133">
        <v>-18</v>
      </c>
      <c r="L814" s="133">
        <v>0</v>
      </c>
      <c r="M814" s="133">
        <v>-967010.35530999687</v>
      </c>
      <c r="N814" s="130"/>
      <c r="O814" s="125"/>
      <c r="P814" s="125"/>
    </row>
    <row r="815" spans="1:16" ht="15" customHeight="1" x14ac:dyDescent="0.2">
      <c r="A815" s="131"/>
      <c r="B815" s="131"/>
      <c r="C815" s="131" t="s">
        <v>264</v>
      </c>
      <c r="D815" s="132" t="s">
        <v>671</v>
      </c>
      <c r="E815" s="133">
        <v>0</v>
      </c>
      <c r="F815" s="133">
        <v>0</v>
      </c>
      <c r="G815" s="133">
        <v>712677.8</v>
      </c>
      <c r="H815" s="133">
        <v>712677.61867999996</v>
      </c>
      <c r="I815" s="135">
        <v>99.999974557927899</v>
      </c>
      <c r="J815" s="133">
        <v>-0.18131999997422099</v>
      </c>
      <c r="K815" s="133">
        <v>-0.2</v>
      </c>
      <c r="L815" s="133">
        <v>0</v>
      </c>
      <c r="M815" s="133">
        <v>1.8679999909363702E-2</v>
      </c>
      <c r="N815" s="130"/>
      <c r="O815" s="125"/>
      <c r="P815" s="125"/>
    </row>
    <row r="816" spans="1:16" ht="14.25" customHeight="1" x14ac:dyDescent="0.2">
      <c r="A816" s="131"/>
      <c r="B816" s="131"/>
      <c r="C816" s="131" t="s">
        <v>294</v>
      </c>
      <c r="D816" s="132" t="s">
        <v>304</v>
      </c>
      <c r="E816" s="133">
        <v>0</v>
      </c>
      <c r="F816" s="133">
        <v>0</v>
      </c>
      <c r="G816" s="133">
        <v>1233514.3999999999</v>
      </c>
      <c r="H816" s="133">
        <v>1233513.30849</v>
      </c>
      <c r="I816" s="135">
        <v>99.999911512180205</v>
      </c>
      <c r="J816" s="133">
        <v>-1.0915099999401701</v>
      </c>
      <c r="K816" s="133">
        <v>-1.1000000000000001</v>
      </c>
      <c r="L816" s="133">
        <v>0</v>
      </c>
      <c r="M816" s="133">
        <v>8.4900000598282493E-3</v>
      </c>
      <c r="N816" s="130"/>
      <c r="O816" s="125"/>
      <c r="P816" s="125"/>
    </row>
    <row r="817" spans="1:16" ht="15" customHeight="1" x14ac:dyDescent="0.2">
      <c r="A817" s="131"/>
      <c r="B817" s="131"/>
      <c r="C817" s="131" t="s">
        <v>305</v>
      </c>
      <c r="D817" s="132" t="s">
        <v>672</v>
      </c>
      <c r="E817" s="133">
        <v>0</v>
      </c>
      <c r="F817" s="133">
        <v>0</v>
      </c>
      <c r="G817" s="133">
        <v>9025233.4000000004</v>
      </c>
      <c r="H817" s="133">
        <v>9025229.7470100001</v>
      </c>
      <c r="I817" s="135">
        <v>99.9999595247033</v>
      </c>
      <c r="J817" s="133">
        <v>-3.6529900003224598</v>
      </c>
      <c r="K817" s="133">
        <v>-3.7</v>
      </c>
      <c r="L817" s="133">
        <v>0</v>
      </c>
      <c r="M817" s="133">
        <v>4.7009999677539098E-2</v>
      </c>
      <c r="N817" s="130"/>
      <c r="O817" s="125"/>
      <c r="P817" s="125"/>
    </row>
    <row r="818" spans="1:16" ht="26.25" customHeight="1" x14ac:dyDescent="0.2">
      <c r="A818" s="131"/>
      <c r="B818" s="131"/>
      <c r="C818" s="131" t="s">
        <v>316</v>
      </c>
      <c r="D818" s="132" t="s">
        <v>1562</v>
      </c>
      <c r="E818" s="133">
        <v>0</v>
      </c>
      <c r="F818" s="133">
        <v>0</v>
      </c>
      <c r="G818" s="133">
        <v>565600</v>
      </c>
      <c r="H818" s="133">
        <v>565600</v>
      </c>
      <c r="I818" s="135">
        <v>100</v>
      </c>
      <c r="J818" s="133">
        <v>0</v>
      </c>
      <c r="K818" s="133">
        <v>0</v>
      </c>
      <c r="L818" s="133">
        <v>0</v>
      </c>
      <c r="M818" s="133">
        <v>0</v>
      </c>
      <c r="N818" s="130"/>
      <c r="O818" s="125"/>
      <c r="P818" s="125"/>
    </row>
    <row r="819" spans="1:16" ht="12.75" x14ac:dyDescent="0.2">
      <c r="A819" s="131"/>
      <c r="B819" s="131"/>
      <c r="C819" s="131" t="s">
        <v>244</v>
      </c>
      <c r="D819" s="132" t="s">
        <v>678</v>
      </c>
      <c r="E819" s="133">
        <v>0</v>
      </c>
      <c r="F819" s="133">
        <v>0</v>
      </c>
      <c r="G819" s="133">
        <v>2080195.4</v>
      </c>
      <c r="H819" s="133">
        <v>2080193.94738</v>
      </c>
      <c r="I819" s="135">
        <v>99.999930169060093</v>
      </c>
      <c r="J819" s="133">
        <v>-1.45261999987997</v>
      </c>
      <c r="K819" s="133">
        <v>-1.5</v>
      </c>
      <c r="L819" s="133">
        <v>0</v>
      </c>
      <c r="M819" s="133">
        <v>4.7380000120028902E-2</v>
      </c>
      <c r="N819" s="130"/>
      <c r="O819" s="125"/>
      <c r="P819" s="125"/>
    </row>
    <row r="820" spans="1:16" ht="12.75" x14ac:dyDescent="0.2">
      <c r="A820" s="131"/>
      <c r="B820" s="131"/>
      <c r="C820" s="131" t="s">
        <v>246</v>
      </c>
      <c r="D820" s="132" t="s">
        <v>679</v>
      </c>
      <c r="E820" s="133">
        <v>0</v>
      </c>
      <c r="F820" s="133">
        <v>0</v>
      </c>
      <c r="G820" s="133">
        <v>6515132</v>
      </c>
      <c r="H820" s="133">
        <v>5548118.9907200001</v>
      </c>
      <c r="I820" s="135">
        <v>85.157430282609795</v>
      </c>
      <c r="J820" s="133">
        <v>-967013.00928</v>
      </c>
      <c r="K820" s="133">
        <v>-2.5</v>
      </c>
      <c r="L820" s="133">
        <v>0</v>
      </c>
      <c r="M820" s="133">
        <v>-967010.50928</v>
      </c>
      <c r="N820" s="130"/>
      <c r="O820" s="125"/>
      <c r="P820" s="125"/>
    </row>
    <row r="821" spans="1:16" ht="13.5" customHeight="1" x14ac:dyDescent="0.2">
      <c r="A821" s="131"/>
      <c r="B821" s="131"/>
      <c r="C821" s="131" t="s">
        <v>435</v>
      </c>
      <c r="D821" s="132" t="s">
        <v>680</v>
      </c>
      <c r="E821" s="133">
        <v>0</v>
      </c>
      <c r="F821" s="133">
        <v>0</v>
      </c>
      <c r="G821" s="133">
        <v>93448.9</v>
      </c>
      <c r="H821" s="133">
        <v>93448.325870000001</v>
      </c>
      <c r="I821" s="135">
        <v>99.999385621446606</v>
      </c>
      <c r="J821" s="133">
        <v>-0.57413000000815395</v>
      </c>
      <c r="K821" s="133">
        <v>-0.6</v>
      </c>
      <c r="L821" s="133">
        <v>0</v>
      </c>
      <c r="M821" s="133">
        <v>2.5870000006398199E-2</v>
      </c>
      <c r="N821" s="130"/>
      <c r="O821" s="125"/>
      <c r="P821" s="125"/>
    </row>
    <row r="822" spans="1:16" ht="12.75" x14ac:dyDescent="0.2">
      <c r="A822" s="131"/>
      <c r="B822" s="131"/>
      <c r="C822" s="131" t="s">
        <v>509</v>
      </c>
      <c r="D822" s="132" t="s">
        <v>681</v>
      </c>
      <c r="E822" s="133">
        <v>0</v>
      </c>
      <c r="F822" s="133">
        <v>0</v>
      </c>
      <c r="G822" s="133">
        <v>2035377.2</v>
      </c>
      <c r="H822" s="133">
        <v>2035376.44096</v>
      </c>
      <c r="I822" s="135">
        <v>99.999962707649502</v>
      </c>
      <c r="J822" s="133">
        <v>-0.75903999991714999</v>
      </c>
      <c r="K822" s="133">
        <v>-0.8</v>
      </c>
      <c r="L822" s="133">
        <v>0</v>
      </c>
      <c r="M822" s="133">
        <v>4.0960000082850501E-2</v>
      </c>
      <c r="N822" s="130"/>
      <c r="O822" s="125"/>
      <c r="P822" s="125"/>
    </row>
    <row r="823" spans="1:16" ht="12.75" x14ac:dyDescent="0.2">
      <c r="A823" s="131"/>
      <c r="B823" s="131"/>
      <c r="C823" s="131" t="s">
        <v>241</v>
      </c>
      <c r="D823" s="132" t="s">
        <v>242</v>
      </c>
      <c r="E823" s="133">
        <v>0</v>
      </c>
      <c r="F823" s="133">
        <v>0</v>
      </c>
      <c r="G823" s="133">
        <v>62549499.899999999</v>
      </c>
      <c r="H823" s="133">
        <v>62549492.265579998</v>
      </c>
      <c r="I823" s="135">
        <v>99.999987794594702</v>
      </c>
      <c r="J823" s="133">
        <v>-7.6344200000166902</v>
      </c>
      <c r="K823" s="133">
        <v>-7.6</v>
      </c>
      <c r="L823" s="133">
        <v>0</v>
      </c>
      <c r="M823" s="133">
        <v>-3.4420000016689697E-2</v>
      </c>
      <c r="N823" s="130"/>
      <c r="O823" s="125"/>
      <c r="P823" s="125"/>
    </row>
    <row r="824" spans="1:16" ht="13.5" customHeight="1" x14ac:dyDescent="0.2">
      <c r="A824" s="131"/>
      <c r="B824" s="131" t="s">
        <v>373</v>
      </c>
      <c r="C824" s="131"/>
      <c r="D824" s="132" t="s">
        <v>777</v>
      </c>
      <c r="E824" s="133">
        <v>565592</v>
      </c>
      <c r="F824" s="133">
        <v>573295</v>
      </c>
      <c r="G824" s="133">
        <v>541549</v>
      </c>
      <c r="H824" s="133">
        <v>541547.78922999999</v>
      </c>
      <c r="I824" s="135">
        <v>99.999776424663295</v>
      </c>
      <c r="J824" s="133">
        <v>-1.21077000000514</v>
      </c>
      <c r="K824" s="133">
        <v>-1.2</v>
      </c>
      <c r="L824" s="133">
        <v>0</v>
      </c>
      <c r="M824" s="133">
        <v>-1.07700000051409E-2</v>
      </c>
      <c r="N824" s="130"/>
      <c r="O824" s="125"/>
      <c r="P824" s="125"/>
    </row>
    <row r="825" spans="1:16" ht="12.75" customHeight="1" x14ac:dyDescent="0.2">
      <c r="A825" s="131"/>
      <c r="B825" s="131"/>
      <c r="C825" s="131" t="s">
        <v>264</v>
      </c>
      <c r="D825" s="132" t="s">
        <v>778</v>
      </c>
      <c r="E825" s="133">
        <v>0</v>
      </c>
      <c r="F825" s="133">
        <v>0</v>
      </c>
      <c r="G825" s="133">
        <v>541409</v>
      </c>
      <c r="H825" s="133">
        <v>541407.78922999999</v>
      </c>
      <c r="I825" s="135">
        <v>99.999776366850199</v>
      </c>
      <c r="J825" s="133">
        <v>-1.21077000000514</v>
      </c>
      <c r="K825" s="133">
        <v>-1.2</v>
      </c>
      <c r="L825" s="133">
        <v>0</v>
      </c>
      <c r="M825" s="133">
        <v>-1.07700000051409E-2</v>
      </c>
      <c r="N825" s="130"/>
      <c r="O825" s="125"/>
      <c r="P825" s="125"/>
    </row>
    <row r="826" spans="1:16" ht="12.75" x14ac:dyDescent="0.2">
      <c r="A826" s="131"/>
      <c r="B826" s="131"/>
      <c r="C826" s="131" t="s">
        <v>244</v>
      </c>
      <c r="D826" s="132" t="s">
        <v>281</v>
      </c>
      <c r="E826" s="133">
        <v>0</v>
      </c>
      <c r="F826" s="133">
        <v>0</v>
      </c>
      <c r="G826" s="133">
        <v>140</v>
      </c>
      <c r="H826" s="133">
        <v>140</v>
      </c>
      <c r="I826" s="135">
        <v>100</v>
      </c>
      <c r="J826" s="133">
        <v>0</v>
      </c>
      <c r="K826" s="133">
        <v>0</v>
      </c>
      <c r="L826" s="133">
        <v>0</v>
      </c>
      <c r="M826" s="133">
        <v>0</v>
      </c>
      <c r="N826" s="130"/>
      <c r="O826" s="125"/>
      <c r="P826" s="125"/>
    </row>
    <row r="827" spans="1:16" ht="12.75" x14ac:dyDescent="0.2">
      <c r="A827" s="131"/>
      <c r="B827" s="131" t="s">
        <v>237</v>
      </c>
      <c r="C827" s="131"/>
      <c r="D827" s="132" t="s">
        <v>1203</v>
      </c>
      <c r="E827" s="133">
        <v>0</v>
      </c>
      <c r="F827" s="133">
        <v>0</v>
      </c>
      <c r="G827" s="133">
        <v>4006</v>
      </c>
      <c r="H827" s="133">
        <v>4005.22</v>
      </c>
      <c r="I827" s="135">
        <v>99.980529206190695</v>
      </c>
      <c r="J827" s="133">
        <v>-0.78000000000019998</v>
      </c>
      <c r="K827" s="133">
        <v>-0.8</v>
      </c>
      <c r="L827" s="133">
        <v>0</v>
      </c>
      <c r="M827" s="133">
        <v>1.9999999999800001E-2</v>
      </c>
      <c r="N827" s="130"/>
      <c r="O827" s="125"/>
      <c r="P827" s="125"/>
    </row>
    <row r="828" spans="1:16" ht="12.75" x14ac:dyDescent="0.2">
      <c r="A828" s="131"/>
      <c r="B828" s="131" t="s">
        <v>703</v>
      </c>
      <c r="C828" s="131"/>
      <c r="D828" s="132" t="s">
        <v>704</v>
      </c>
      <c r="E828" s="133">
        <v>0</v>
      </c>
      <c r="F828" s="133">
        <v>0</v>
      </c>
      <c r="G828" s="133">
        <v>85899.6</v>
      </c>
      <c r="H828" s="133">
        <v>85899.24</v>
      </c>
      <c r="I828" s="135">
        <v>99.999580906081107</v>
      </c>
      <c r="J828" s="133">
        <v>-0.36000000000058202</v>
      </c>
      <c r="K828" s="133">
        <v>-0.4</v>
      </c>
      <c r="L828" s="133">
        <v>0</v>
      </c>
      <c r="M828" s="133">
        <v>3.9999999999417897E-2</v>
      </c>
      <c r="N828" s="130"/>
      <c r="O828" s="125"/>
      <c r="P828" s="125"/>
    </row>
    <row r="829" spans="1:16" ht="12.75" x14ac:dyDescent="0.2">
      <c r="A829" s="126" t="s">
        <v>682</v>
      </c>
      <c r="B829" s="126"/>
      <c r="C829" s="126"/>
      <c r="D829" s="127" t="s">
        <v>683</v>
      </c>
      <c r="E829" s="128">
        <v>58955812</v>
      </c>
      <c r="F829" s="128">
        <v>62299546</v>
      </c>
      <c r="G829" s="128">
        <v>63483271.399999999</v>
      </c>
      <c r="H829" s="128">
        <v>63443062.227729999</v>
      </c>
      <c r="I829" s="129">
        <v>99.936661782886603</v>
      </c>
      <c r="J829" s="128">
        <v>-40209.172270000003</v>
      </c>
      <c r="K829" s="128">
        <v>-617.20000000000005</v>
      </c>
      <c r="L829" s="128">
        <v>0</v>
      </c>
      <c r="M829" s="128">
        <v>-39592</v>
      </c>
      <c r="N829" s="130"/>
      <c r="O829" s="125"/>
      <c r="P829" s="125"/>
    </row>
    <row r="830" spans="1:16" ht="17.25" customHeight="1" x14ac:dyDescent="0.2">
      <c r="A830" s="131"/>
      <c r="B830" s="131" t="s">
        <v>239</v>
      </c>
      <c r="C830" s="131"/>
      <c r="D830" s="132" t="s">
        <v>684</v>
      </c>
      <c r="E830" s="133">
        <v>55776197</v>
      </c>
      <c r="F830" s="133">
        <v>58169370</v>
      </c>
      <c r="G830" s="133">
        <v>59209758</v>
      </c>
      <c r="H830" s="133">
        <v>59169553.423989996</v>
      </c>
      <c r="I830" s="135">
        <v>99.932098057198601</v>
      </c>
      <c r="J830" s="133">
        <v>-40204.5760100111</v>
      </c>
      <c r="K830" s="133">
        <v>-612.6</v>
      </c>
      <c r="L830" s="133">
        <v>0</v>
      </c>
      <c r="M830" s="133">
        <v>-39591.976009999467</v>
      </c>
      <c r="N830" s="130"/>
      <c r="O830" s="125"/>
      <c r="P830" s="125"/>
    </row>
    <row r="831" spans="1:16" ht="25.5" x14ac:dyDescent="0.2">
      <c r="A831" s="131"/>
      <c r="B831" s="131"/>
      <c r="C831" s="131" t="s">
        <v>264</v>
      </c>
      <c r="D831" s="132" t="s">
        <v>1563</v>
      </c>
      <c r="E831" s="133">
        <v>0</v>
      </c>
      <c r="F831" s="133">
        <v>0</v>
      </c>
      <c r="G831" s="133">
        <v>10224437</v>
      </c>
      <c r="H831" s="133">
        <v>10223641.14806</v>
      </c>
      <c r="I831" s="135">
        <v>99.992216178357793</v>
      </c>
      <c r="J831" s="133">
        <v>-795.85194000042998</v>
      </c>
      <c r="K831" s="133">
        <v>-10.9</v>
      </c>
      <c r="L831" s="133">
        <v>0</v>
      </c>
      <c r="M831" s="133">
        <v>-784.95194000043</v>
      </c>
      <c r="N831" s="130"/>
      <c r="O831" s="125"/>
      <c r="P831" s="125"/>
    </row>
    <row r="832" spans="1:16" ht="12.75" x14ac:dyDescent="0.2">
      <c r="A832" s="131"/>
      <c r="B832" s="131"/>
      <c r="C832" s="131" t="s">
        <v>409</v>
      </c>
      <c r="D832" s="132" t="s">
        <v>686</v>
      </c>
      <c r="E832" s="133">
        <v>0</v>
      </c>
      <c r="F832" s="133">
        <v>0</v>
      </c>
      <c r="G832" s="133">
        <v>40676</v>
      </c>
      <c r="H832" s="133">
        <v>40675.319530000001</v>
      </c>
      <c r="I832" s="135">
        <v>99.9983270970597</v>
      </c>
      <c r="J832" s="133">
        <v>-0.680469999999332</v>
      </c>
      <c r="K832" s="133">
        <v>-0.7</v>
      </c>
      <c r="L832" s="133">
        <v>0</v>
      </c>
      <c r="M832" s="133">
        <v>1.95300000006682E-2</v>
      </c>
      <c r="N832" s="130"/>
      <c r="O832" s="125"/>
      <c r="P832" s="125"/>
    </row>
    <row r="833" spans="1:16" ht="16.5" customHeight="1" x14ac:dyDescent="0.2">
      <c r="A833" s="131"/>
      <c r="B833" s="131"/>
      <c r="C833" s="131" t="s">
        <v>294</v>
      </c>
      <c r="D833" s="132" t="s">
        <v>304</v>
      </c>
      <c r="E833" s="133">
        <v>0</v>
      </c>
      <c r="F833" s="133">
        <v>0</v>
      </c>
      <c r="G833" s="133">
        <v>3142788</v>
      </c>
      <c r="H833" s="133">
        <v>3142784.2222199999</v>
      </c>
      <c r="I833" s="135">
        <v>99.999879795264604</v>
      </c>
      <c r="J833" s="133">
        <v>-3.7777800001204001</v>
      </c>
      <c r="K833" s="133">
        <v>-3.8</v>
      </c>
      <c r="L833" s="133">
        <v>0</v>
      </c>
      <c r="M833" s="133">
        <v>2.2219999879598398E-2</v>
      </c>
      <c r="N833" s="130"/>
      <c r="O833" s="125"/>
      <c r="P833" s="125"/>
    </row>
    <row r="834" spans="1:16" ht="12.75" x14ac:dyDescent="0.2">
      <c r="A834" s="131"/>
      <c r="B834" s="131"/>
      <c r="C834" s="131" t="s">
        <v>305</v>
      </c>
      <c r="D834" s="132" t="s">
        <v>687</v>
      </c>
      <c r="E834" s="133">
        <v>0</v>
      </c>
      <c r="F834" s="133">
        <v>0</v>
      </c>
      <c r="G834" s="133">
        <v>2944607</v>
      </c>
      <c r="H834" s="133">
        <v>2944606.3336900002</v>
      </c>
      <c r="I834" s="135">
        <v>99.999977371853007</v>
      </c>
      <c r="J834" s="133">
        <v>-0.66630999976769101</v>
      </c>
      <c r="K834" s="133">
        <v>-0.7</v>
      </c>
      <c r="L834" s="133">
        <v>0</v>
      </c>
      <c r="M834" s="133">
        <v>3.36900002323091E-2</v>
      </c>
      <c r="N834" s="130"/>
      <c r="O834" s="125"/>
      <c r="P834" s="125"/>
    </row>
    <row r="835" spans="1:16" ht="12.75" x14ac:dyDescent="0.2">
      <c r="A835" s="131"/>
      <c r="B835" s="131"/>
      <c r="C835" s="131" t="s">
        <v>244</v>
      </c>
      <c r="D835" s="132" t="s">
        <v>688</v>
      </c>
      <c r="E835" s="133">
        <v>0</v>
      </c>
      <c r="F835" s="133">
        <v>0</v>
      </c>
      <c r="G835" s="133">
        <v>8726443</v>
      </c>
      <c r="H835" s="133">
        <v>8687650.1434499994</v>
      </c>
      <c r="I835" s="135">
        <v>99.555456254627401</v>
      </c>
      <c r="J835" s="133">
        <v>-38792.856550000601</v>
      </c>
      <c r="K835" s="133">
        <v>-3.1</v>
      </c>
      <c r="L835" s="133">
        <v>0</v>
      </c>
      <c r="M835" s="133">
        <v>-38789.756550000602</v>
      </c>
      <c r="N835" s="130"/>
      <c r="O835" s="125"/>
      <c r="P835" s="125"/>
    </row>
    <row r="836" spans="1:16" ht="12.75" x14ac:dyDescent="0.2">
      <c r="A836" s="131"/>
      <c r="B836" s="131"/>
      <c r="C836" s="131" t="s">
        <v>241</v>
      </c>
      <c r="D836" s="132" t="s">
        <v>242</v>
      </c>
      <c r="E836" s="133">
        <v>0</v>
      </c>
      <c r="F836" s="133">
        <v>0</v>
      </c>
      <c r="G836" s="133">
        <v>34130807</v>
      </c>
      <c r="H836" s="133">
        <v>34130196.257040001</v>
      </c>
      <c r="I836" s="135">
        <v>99.998210581542907</v>
      </c>
      <c r="J836" s="133">
        <v>-610.74295999854803</v>
      </c>
      <c r="K836" s="133">
        <v>-593.4</v>
      </c>
      <c r="L836" s="133">
        <v>0</v>
      </c>
      <c r="M836" s="133">
        <v>-17.3429599985481</v>
      </c>
      <c r="N836" s="130"/>
      <c r="O836" s="125"/>
      <c r="P836" s="125"/>
    </row>
    <row r="837" spans="1:16" ht="14.25" customHeight="1" x14ac:dyDescent="0.2">
      <c r="A837" s="131"/>
      <c r="B837" s="131" t="s">
        <v>623</v>
      </c>
      <c r="C837" s="131"/>
      <c r="D837" s="132" t="s">
        <v>689</v>
      </c>
      <c r="E837" s="133">
        <v>501862</v>
      </c>
      <c r="F837" s="133">
        <v>1152758</v>
      </c>
      <c r="G837" s="133">
        <v>1150307</v>
      </c>
      <c r="H837" s="133">
        <v>1150306.4179</v>
      </c>
      <c r="I837" s="135">
        <v>99.9999493961177</v>
      </c>
      <c r="J837" s="133">
        <v>-0.58209999999962703</v>
      </c>
      <c r="K837" s="133">
        <v>-0.6</v>
      </c>
      <c r="L837" s="133">
        <v>0</v>
      </c>
      <c r="M837" s="133">
        <v>1.7919999919831699E-2</v>
      </c>
      <c r="N837" s="130"/>
      <c r="O837" s="125"/>
      <c r="P837" s="125"/>
    </row>
    <row r="838" spans="1:16" ht="15" customHeight="1" x14ac:dyDescent="0.2">
      <c r="A838" s="131"/>
      <c r="B838" s="131"/>
      <c r="C838" s="131" t="s">
        <v>237</v>
      </c>
      <c r="D838" s="132" t="s">
        <v>1218</v>
      </c>
      <c r="E838" s="133">
        <v>0</v>
      </c>
      <c r="F838" s="133">
        <v>0</v>
      </c>
      <c r="G838" s="133">
        <v>20183</v>
      </c>
      <c r="H838" s="133">
        <v>20182.999980000001</v>
      </c>
      <c r="I838" s="135">
        <v>99.999999900906701</v>
      </c>
      <c r="J838" s="133">
        <v>-1.99999994947575E-5</v>
      </c>
      <c r="K838" s="133">
        <v>0</v>
      </c>
      <c r="L838" s="133">
        <v>0</v>
      </c>
      <c r="M838" s="133">
        <v>-1.99999994947575E-5</v>
      </c>
      <c r="N838" s="130"/>
      <c r="O838" s="125"/>
      <c r="P838" s="125"/>
    </row>
    <row r="839" spans="1:16" ht="12.75" x14ac:dyDescent="0.2">
      <c r="A839" s="131"/>
      <c r="B839" s="131"/>
      <c r="C839" s="131" t="s">
        <v>294</v>
      </c>
      <c r="D839" s="132" t="s">
        <v>690</v>
      </c>
      <c r="E839" s="133">
        <v>0</v>
      </c>
      <c r="F839" s="133">
        <v>0</v>
      </c>
      <c r="G839" s="133">
        <v>1130124</v>
      </c>
      <c r="H839" s="133">
        <v>1130123.4179199999</v>
      </c>
      <c r="I839" s="135">
        <v>99.999948494147603</v>
      </c>
      <c r="J839" s="133">
        <v>-0.58208000008016803</v>
      </c>
      <c r="K839" s="133">
        <v>-0.6</v>
      </c>
      <c r="L839" s="133">
        <v>0</v>
      </c>
      <c r="M839" s="133">
        <v>1.7919999919831699E-2</v>
      </c>
      <c r="N839" s="130"/>
      <c r="O839" s="125"/>
      <c r="P839" s="125"/>
    </row>
    <row r="840" spans="1:16" ht="15" customHeight="1" x14ac:dyDescent="0.2">
      <c r="A840" s="131"/>
      <c r="B840" s="131" t="s">
        <v>314</v>
      </c>
      <c r="C840" s="131"/>
      <c r="D840" s="132" t="s">
        <v>779</v>
      </c>
      <c r="E840" s="133">
        <v>2677753</v>
      </c>
      <c r="F840" s="133">
        <v>2977418</v>
      </c>
      <c r="G840" s="133">
        <v>3098311</v>
      </c>
      <c r="H840" s="133">
        <v>3098309.11736</v>
      </c>
      <c r="I840" s="135">
        <v>99.999939236571194</v>
      </c>
      <c r="J840" s="133">
        <v>-1.88263999996707</v>
      </c>
      <c r="K840" s="133">
        <v>-1.9</v>
      </c>
      <c r="L840" s="133">
        <v>0</v>
      </c>
      <c r="M840" s="133">
        <v>1.7360000032931699E-2</v>
      </c>
      <c r="N840" s="130"/>
      <c r="O840" s="125"/>
      <c r="P840" s="125"/>
    </row>
    <row r="841" spans="1:16" ht="12.75" x14ac:dyDescent="0.2">
      <c r="A841" s="131"/>
      <c r="B841" s="131" t="s">
        <v>237</v>
      </c>
      <c r="C841" s="131"/>
      <c r="D841" s="132" t="s">
        <v>1203</v>
      </c>
      <c r="E841" s="133">
        <v>0</v>
      </c>
      <c r="F841" s="133">
        <v>0</v>
      </c>
      <c r="G841" s="133">
        <v>13853.5</v>
      </c>
      <c r="H841" s="133">
        <v>13853.368479999999</v>
      </c>
      <c r="I841" s="135">
        <v>99.999050637023103</v>
      </c>
      <c r="J841" s="133">
        <v>-0.13152000000081901</v>
      </c>
      <c r="K841" s="133">
        <v>-0.1</v>
      </c>
      <c r="L841" s="133">
        <v>0</v>
      </c>
      <c r="M841" s="133">
        <v>-3.1520000000818997E-2</v>
      </c>
      <c r="N841" s="130"/>
      <c r="O841" s="125"/>
      <c r="P841" s="125"/>
    </row>
    <row r="842" spans="1:16" ht="12.75" x14ac:dyDescent="0.2">
      <c r="A842" s="131"/>
      <c r="B842" s="131" t="s">
        <v>703</v>
      </c>
      <c r="C842" s="131"/>
      <c r="D842" s="132" t="s">
        <v>704</v>
      </c>
      <c r="E842" s="133">
        <v>0</v>
      </c>
      <c r="F842" s="133">
        <v>0</v>
      </c>
      <c r="G842" s="133">
        <v>11041.9</v>
      </c>
      <c r="H842" s="133">
        <v>11039.9</v>
      </c>
      <c r="I842" s="135">
        <v>99.981887175214396</v>
      </c>
      <c r="J842" s="133">
        <v>-2</v>
      </c>
      <c r="K842" s="133">
        <v>-2</v>
      </c>
      <c r="L842" s="133">
        <v>0</v>
      </c>
      <c r="M842" s="133">
        <v>0</v>
      </c>
      <c r="N842" s="130"/>
      <c r="O842" s="125"/>
      <c r="P842" s="125"/>
    </row>
    <row r="843" spans="1:16" ht="12.75" x14ac:dyDescent="0.2">
      <c r="A843" s="126" t="s">
        <v>528</v>
      </c>
      <c r="B843" s="126"/>
      <c r="C843" s="126"/>
      <c r="D843" s="127" t="s">
        <v>529</v>
      </c>
      <c r="E843" s="128">
        <v>8398055</v>
      </c>
      <c r="F843" s="128">
        <v>8963933</v>
      </c>
      <c r="G843" s="128">
        <v>8110480.5999999996</v>
      </c>
      <c r="H843" s="128">
        <v>8110478.3882400002</v>
      </c>
      <c r="I843" s="129">
        <v>99.999972729606199</v>
      </c>
      <c r="J843" s="128">
        <v>-2.2117599993944199</v>
      </c>
      <c r="K843" s="128">
        <v>-2.2000000000000002</v>
      </c>
      <c r="L843" s="128">
        <v>0</v>
      </c>
      <c r="M843" s="128">
        <v>0</v>
      </c>
      <c r="N843" s="130"/>
      <c r="O843" s="125"/>
      <c r="P843" s="125"/>
    </row>
    <row r="844" spans="1:16" ht="15" customHeight="1" x14ac:dyDescent="0.2">
      <c r="A844" s="131"/>
      <c r="B844" s="131" t="s">
        <v>239</v>
      </c>
      <c r="C844" s="131"/>
      <c r="D844" s="132" t="s">
        <v>1204</v>
      </c>
      <c r="E844" s="133">
        <v>4972985</v>
      </c>
      <c r="F844" s="133">
        <v>5155967</v>
      </c>
      <c r="G844" s="133">
        <v>5152188</v>
      </c>
      <c r="H844" s="133">
        <v>5152186.3927800003</v>
      </c>
      <c r="I844" s="135">
        <v>99.999968805098007</v>
      </c>
      <c r="J844" s="133">
        <v>-1.60721999872476</v>
      </c>
      <c r="K844" s="133">
        <v>-1.6</v>
      </c>
      <c r="L844" s="133">
        <v>0</v>
      </c>
      <c r="M844" s="133">
        <v>-7.2200005874036898E-3</v>
      </c>
      <c r="N844" s="130"/>
      <c r="O844" s="125"/>
      <c r="P844" s="125"/>
    </row>
    <row r="845" spans="1:16" ht="26.25" customHeight="1" x14ac:dyDescent="0.2">
      <c r="A845" s="131"/>
      <c r="B845" s="131"/>
      <c r="C845" s="131" t="s">
        <v>264</v>
      </c>
      <c r="D845" s="132" t="s">
        <v>1298</v>
      </c>
      <c r="E845" s="133">
        <v>0</v>
      </c>
      <c r="F845" s="133">
        <v>0</v>
      </c>
      <c r="G845" s="133">
        <v>261600.2</v>
      </c>
      <c r="H845" s="133">
        <v>261600.06662</v>
      </c>
      <c r="I845" s="135">
        <v>99.999949013800403</v>
      </c>
      <c r="J845" s="133">
        <v>-0.13338000004296199</v>
      </c>
      <c r="K845" s="133">
        <v>-0.1</v>
      </c>
      <c r="L845" s="133">
        <v>0</v>
      </c>
      <c r="M845" s="133">
        <v>-3.3380000013858102E-2</v>
      </c>
      <c r="N845" s="130"/>
      <c r="O845" s="125"/>
      <c r="P845" s="125"/>
    </row>
    <row r="846" spans="1:16" ht="27" customHeight="1" x14ac:dyDescent="0.2">
      <c r="A846" s="131"/>
      <c r="B846" s="131"/>
      <c r="C846" s="131" t="s">
        <v>237</v>
      </c>
      <c r="D846" s="132" t="s">
        <v>1564</v>
      </c>
      <c r="E846" s="133">
        <v>0</v>
      </c>
      <c r="F846" s="133">
        <v>0</v>
      </c>
      <c r="G846" s="133">
        <v>27065.7</v>
      </c>
      <c r="H846" s="133">
        <v>27065.7</v>
      </c>
      <c r="I846" s="135">
        <v>100</v>
      </c>
      <c r="J846" s="133">
        <v>0</v>
      </c>
      <c r="K846" s="133">
        <v>0</v>
      </c>
      <c r="L846" s="133">
        <v>0</v>
      </c>
      <c r="M846" s="133">
        <v>0</v>
      </c>
      <c r="N846" s="130"/>
      <c r="O846" s="125"/>
      <c r="P846" s="125"/>
    </row>
    <row r="847" spans="1:16" ht="15" customHeight="1" x14ac:dyDescent="0.2">
      <c r="A847" s="131"/>
      <c r="B847" s="131"/>
      <c r="C847" s="131" t="s">
        <v>294</v>
      </c>
      <c r="D847" s="132" t="s">
        <v>304</v>
      </c>
      <c r="E847" s="133">
        <v>0</v>
      </c>
      <c r="F847" s="133">
        <v>0</v>
      </c>
      <c r="G847" s="133">
        <v>377553.5</v>
      </c>
      <c r="H847" s="133">
        <v>377553.30501000001</v>
      </c>
      <c r="I847" s="135">
        <v>99.999948354339196</v>
      </c>
      <c r="J847" s="133">
        <v>-0.19498999998904801</v>
      </c>
      <c r="K847" s="133">
        <v>-0.2</v>
      </c>
      <c r="L847" s="133">
        <v>0</v>
      </c>
      <c r="M847" s="133">
        <v>5.0100000109523698E-3</v>
      </c>
      <c r="N847" s="130"/>
      <c r="O847" s="125"/>
      <c r="P847" s="125"/>
    </row>
    <row r="848" spans="1:16" ht="15" customHeight="1" x14ac:dyDescent="0.2">
      <c r="A848" s="131"/>
      <c r="B848" s="131"/>
      <c r="C848" s="131" t="s">
        <v>244</v>
      </c>
      <c r="D848" s="132" t="s">
        <v>1205</v>
      </c>
      <c r="E848" s="133">
        <v>0</v>
      </c>
      <c r="F848" s="133">
        <v>0</v>
      </c>
      <c r="G848" s="133">
        <v>201119.1</v>
      </c>
      <c r="H848" s="133">
        <v>201119.09273</v>
      </c>
      <c r="I848" s="135">
        <v>99.999996385226495</v>
      </c>
      <c r="J848" s="133">
        <v>-7.2700000018812699E-3</v>
      </c>
      <c r="K848" s="133">
        <v>0</v>
      </c>
      <c r="L848" s="133">
        <v>0</v>
      </c>
      <c r="M848" s="133">
        <v>-7.2700000018812699E-3</v>
      </c>
      <c r="N848" s="130"/>
      <c r="O848" s="125"/>
      <c r="P848" s="125"/>
    </row>
    <row r="849" spans="1:16" ht="12.75" x14ac:dyDescent="0.2">
      <c r="A849" s="131"/>
      <c r="B849" s="131"/>
      <c r="C849" s="131" t="s">
        <v>241</v>
      </c>
      <c r="D849" s="132" t="s">
        <v>242</v>
      </c>
      <c r="E849" s="133">
        <v>0</v>
      </c>
      <c r="F849" s="133">
        <v>0</v>
      </c>
      <c r="G849" s="133">
        <v>4284849.5</v>
      </c>
      <c r="H849" s="133">
        <v>4284848.2284199996</v>
      </c>
      <c r="I849" s="135">
        <v>99.999970323811795</v>
      </c>
      <c r="J849" s="133">
        <v>-1.27158000040799</v>
      </c>
      <c r="K849" s="133">
        <v>-1.3</v>
      </c>
      <c r="L849" s="133">
        <v>0</v>
      </c>
      <c r="M849" s="133">
        <v>2.8419999592006299E-2</v>
      </c>
      <c r="N849" s="130"/>
      <c r="O849" s="125"/>
      <c r="P849" s="125"/>
    </row>
    <row r="850" spans="1:16" ht="12.75" x14ac:dyDescent="0.2">
      <c r="A850" s="131"/>
      <c r="B850" s="131" t="s">
        <v>262</v>
      </c>
      <c r="C850" s="131"/>
      <c r="D850" s="132" t="s">
        <v>780</v>
      </c>
      <c r="E850" s="133">
        <v>523340</v>
      </c>
      <c r="F850" s="133">
        <v>833233</v>
      </c>
      <c r="G850" s="133">
        <v>0</v>
      </c>
      <c r="H850" s="133">
        <v>0</v>
      </c>
      <c r="I850" s="135">
        <v>0</v>
      </c>
      <c r="J850" s="133">
        <v>0</v>
      </c>
      <c r="K850" s="130"/>
      <c r="L850" s="130"/>
      <c r="M850" s="130"/>
      <c r="N850" s="130"/>
      <c r="O850" s="125"/>
      <c r="P850" s="125"/>
    </row>
    <row r="851" spans="1:16" ht="14.25" customHeight="1" x14ac:dyDescent="0.2">
      <c r="A851" s="131"/>
      <c r="B851" s="131" t="s">
        <v>323</v>
      </c>
      <c r="C851" s="131"/>
      <c r="D851" s="132" t="s">
        <v>531</v>
      </c>
      <c r="E851" s="133">
        <v>322000</v>
      </c>
      <c r="F851" s="133">
        <v>322000</v>
      </c>
      <c r="G851" s="133">
        <v>322000</v>
      </c>
      <c r="H851" s="133">
        <v>322000</v>
      </c>
      <c r="I851" s="135">
        <v>100</v>
      </c>
      <c r="J851" s="133">
        <v>0</v>
      </c>
      <c r="K851" s="133">
        <v>0</v>
      </c>
      <c r="L851" s="133">
        <v>0</v>
      </c>
      <c r="M851" s="133">
        <v>0</v>
      </c>
      <c r="N851" s="130"/>
      <c r="O851" s="125"/>
      <c r="P851" s="125"/>
    </row>
    <row r="852" spans="1:16" ht="12.75" x14ac:dyDescent="0.2">
      <c r="A852" s="131"/>
      <c r="B852" s="131"/>
      <c r="C852" s="131" t="s">
        <v>312</v>
      </c>
      <c r="D852" s="132" t="s">
        <v>313</v>
      </c>
      <c r="E852" s="133">
        <v>0</v>
      </c>
      <c r="F852" s="133">
        <v>0</v>
      </c>
      <c r="G852" s="133">
        <v>292727</v>
      </c>
      <c r="H852" s="133">
        <v>292727</v>
      </c>
      <c r="I852" s="135">
        <v>100</v>
      </c>
      <c r="J852" s="133">
        <v>0</v>
      </c>
      <c r="K852" s="133">
        <v>0</v>
      </c>
      <c r="L852" s="133">
        <v>0</v>
      </c>
      <c r="M852" s="133">
        <v>0</v>
      </c>
      <c r="N852" s="130"/>
      <c r="O852" s="125"/>
      <c r="P852" s="125"/>
    </row>
    <row r="853" spans="1:16" ht="12.75" x14ac:dyDescent="0.2">
      <c r="A853" s="131"/>
      <c r="B853" s="131"/>
      <c r="C853" s="131" t="s">
        <v>314</v>
      </c>
      <c r="D853" s="132" t="s">
        <v>315</v>
      </c>
      <c r="E853" s="133">
        <v>0</v>
      </c>
      <c r="F853" s="133">
        <v>0</v>
      </c>
      <c r="G853" s="133">
        <v>29273</v>
      </c>
      <c r="H853" s="133">
        <v>29273</v>
      </c>
      <c r="I853" s="135">
        <v>100</v>
      </c>
      <c r="J853" s="133">
        <v>0</v>
      </c>
      <c r="K853" s="133">
        <v>0</v>
      </c>
      <c r="L853" s="133">
        <v>0</v>
      </c>
      <c r="M853" s="133">
        <v>0</v>
      </c>
      <c r="N853" s="130"/>
      <c r="O853" s="125"/>
      <c r="P853" s="125"/>
    </row>
    <row r="854" spans="1:16" ht="12.75" x14ac:dyDescent="0.2">
      <c r="A854" s="131"/>
      <c r="B854" s="131" t="s">
        <v>532</v>
      </c>
      <c r="C854" s="131"/>
      <c r="D854" s="132" t="s">
        <v>533</v>
      </c>
      <c r="E854" s="133">
        <v>267926</v>
      </c>
      <c r="F854" s="133">
        <v>267926</v>
      </c>
      <c r="G854" s="133">
        <v>267926</v>
      </c>
      <c r="H854" s="133">
        <v>267926</v>
      </c>
      <c r="I854" s="135">
        <v>100</v>
      </c>
      <c r="J854" s="133">
        <v>0</v>
      </c>
      <c r="K854" s="133">
        <v>0</v>
      </c>
      <c r="L854" s="133">
        <v>0</v>
      </c>
      <c r="M854" s="133">
        <v>0</v>
      </c>
      <c r="N854" s="130"/>
      <c r="O854" s="125"/>
      <c r="P854" s="125"/>
    </row>
    <row r="855" spans="1:16" ht="13.5" customHeight="1" x14ac:dyDescent="0.2">
      <c r="A855" s="131"/>
      <c r="B855" s="131" t="s">
        <v>371</v>
      </c>
      <c r="C855" s="131"/>
      <c r="D855" s="132" t="s">
        <v>781</v>
      </c>
      <c r="E855" s="133">
        <v>2130194</v>
      </c>
      <c r="F855" s="133">
        <v>2203197</v>
      </c>
      <c r="G855" s="133">
        <v>2193020</v>
      </c>
      <c r="H855" s="133">
        <v>2193020</v>
      </c>
      <c r="I855" s="135">
        <v>100</v>
      </c>
      <c r="J855" s="133">
        <v>0</v>
      </c>
      <c r="K855" s="133">
        <v>0</v>
      </c>
      <c r="L855" s="133">
        <v>0</v>
      </c>
      <c r="M855" s="133">
        <v>0</v>
      </c>
      <c r="N855" s="130"/>
      <c r="O855" s="125"/>
      <c r="P855" s="125"/>
    </row>
    <row r="856" spans="1:16" ht="25.5" x14ac:dyDescent="0.2">
      <c r="A856" s="131"/>
      <c r="B856" s="131"/>
      <c r="C856" s="131" t="s">
        <v>264</v>
      </c>
      <c r="D856" s="132" t="s">
        <v>1565</v>
      </c>
      <c r="E856" s="133">
        <v>0</v>
      </c>
      <c r="F856" s="133">
        <v>0</v>
      </c>
      <c r="G856" s="133">
        <v>238172</v>
      </c>
      <c r="H856" s="133">
        <v>238172</v>
      </c>
      <c r="I856" s="135">
        <v>100</v>
      </c>
      <c r="J856" s="133">
        <v>0</v>
      </c>
      <c r="K856" s="130">
        <v>0</v>
      </c>
      <c r="L856" s="130">
        <v>0</v>
      </c>
      <c r="M856" s="130">
        <v>0</v>
      </c>
      <c r="N856" s="130"/>
      <c r="O856" s="125"/>
      <c r="P856" s="125"/>
    </row>
    <row r="857" spans="1:16" ht="12.75" x14ac:dyDescent="0.2">
      <c r="A857" s="131"/>
      <c r="B857" s="131"/>
      <c r="C857" s="131" t="s">
        <v>237</v>
      </c>
      <c r="D857" s="132" t="s">
        <v>782</v>
      </c>
      <c r="E857" s="133">
        <v>0</v>
      </c>
      <c r="F857" s="133">
        <v>0</v>
      </c>
      <c r="G857" s="133">
        <v>1891420</v>
      </c>
      <c r="H857" s="133">
        <v>1891420</v>
      </c>
      <c r="I857" s="135">
        <v>100</v>
      </c>
      <c r="J857" s="133">
        <v>0</v>
      </c>
      <c r="K857" s="133">
        <v>0</v>
      </c>
      <c r="L857" s="133">
        <v>0</v>
      </c>
      <c r="M857" s="133">
        <v>0</v>
      </c>
      <c r="N857" s="130"/>
      <c r="O857" s="125"/>
      <c r="P857" s="125"/>
    </row>
    <row r="858" spans="1:16" ht="25.5" x14ac:dyDescent="0.2">
      <c r="A858" s="131"/>
      <c r="B858" s="131"/>
      <c r="C858" s="131" t="s">
        <v>409</v>
      </c>
      <c r="D858" s="132" t="s">
        <v>1311</v>
      </c>
      <c r="E858" s="133">
        <v>0</v>
      </c>
      <c r="F858" s="133">
        <v>0</v>
      </c>
      <c r="G858" s="133">
        <v>63428</v>
      </c>
      <c r="H858" s="133">
        <v>63428</v>
      </c>
      <c r="I858" s="135">
        <v>100</v>
      </c>
      <c r="J858" s="133">
        <v>0</v>
      </c>
      <c r="K858" s="133">
        <v>0</v>
      </c>
      <c r="L858" s="133">
        <v>0</v>
      </c>
      <c r="M858" s="133">
        <v>0</v>
      </c>
      <c r="N858" s="130"/>
      <c r="O858" s="125"/>
      <c r="P858" s="125"/>
    </row>
    <row r="859" spans="1:16" ht="13.5" customHeight="1" x14ac:dyDescent="0.2">
      <c r="A859" s="131"/>
      <c r="B859" s="131" t="s">
        <v>373</v>
      </c>
      <c r="C859" s="131"/>
      <c r="D859" s="132" t="s">
        <v>534</v>
      </c>
      <c r="E859" s="133">
        <v>181610</v>
      </c>
      <c r="F859" s="133">
        <v>181610</v>
      </c>
      <c r="G859" s="133">
        <v>163931</v>
      </c>
      <c r="H859" s="133">
        <v>163930.71546000001</v>
      </c>
      <c r="I859" s="135">
        <v>99.999826426972305</v>
      </c>
      <c r="J859" s="133">
        <v>-0.284539999993285</v>
      </c>
      <c r="K859" s="133">
        <v>-0.3</v>
      </c>
      <c r="L859" s="133">
        <v>0</v>
      </c>
      <c r="M859" s="133">
        <v>1.54600000067148E-2</v>
      </c>
      <c r="N859" s="130"/>
      <c r="O859" s="125"/>
      <c r="P859" s="125"/>
    </row>
    <row r="860" spans="1:16" ht="12.75" x14ac:dyDescent="0.2">
      <c r="A860" s="131"/>
      <c r="B860" s="131" t="s">
        <v>703</v>
      </c>
      <c r="C860" s="131"/>
      <c r="D860" s="132" t="s">
        <v>704</v>
      </c>
      <c r="E860" s="133">
        <v>0</v>
      </c>
      <c r="F860" s="133">
        <v>0</v>
      </c>
      <c r="G860" s="133">
        <v>11415.6</v>
      </c>
      <c r="H860" s="133">
        <v>11415.28</v>
      </c>
      <c r="I860" s="135">
        <v>99.9971968183889</v>
      </c>
      <c r="J860" s="133">
        <v>-0.31999999999970902</v>
      </c>
      <c r="K860" s="133">
        <v>-0.3</v>
      </c>
      <c r="L860" s="133">
        <v>0</v>
      </c>
      <c r="M860" s="133">
        <v>-1.9999999999709001E-2</v>
      </c>
      <c r="N860" s="130"/>
      <c r="O860" s="125"/>
      <c r="P860" s="125"/>
    </row>
    <row r="861" spans="1:16" ht="12.75" customHeight="1" x14ac:dyDescent="0.2">
      <c r="A861" s="126" t="s">
        <v>535</v>
      </c>
      <c r="B861" s="126"/>
      <c r="C861" s="126"/>
      <c r="D861" s="127" t="s">
        <v>1199</v>
      </c>
      <c r="E861" s="128">
        <v>31210481</v>
      </c>
      <c r="F861" s="128">
        <v>34047970</v>
      </c>
      <c r="G861" s="128">
        <v>36581718</v>
      </c>
      <c r="H861" s="128">
        <v>36295040.678159997</v>
      </c>
      <c r="I861" s="129">
        <v>99.216337182851802</v>
      </c>
      <c r="J861" s="128">
        <v>-286677.32184001099</v>
      </c>
      <c r="K861" s="128">
        <v>-251554.5</v>
      </c>
      <c r="L861" s="128">
        <v>0</v>
      </c>
      <c r="M861" s="128">
        <v>-35122.800000000003</v>
      </c>
      <c r="N861" s="130"/>
      <c r="O861" s="125"/>
      <c r="P861" s="125"/>
    </row>
    <row r="862" spans="1:16" ht="14.25" customHeight="1" x14ac:dyDescent="0.2">
      <c r="A862" s="131"/>
      <c r="B862" s="131" t="s">
        <v>239</v>
      </c>
      <c r="C862" s="131"/>
      <c r="D862" s="132" t="s">
        <v>691</v>
      </c>
      <c r="E862" s="133">
        <v>21008209</v>
      </c>
      <c r="F862" s="133">
        <v>22965346</v>
      </c>
      <c r="G862" s="133">
        <v>25157598</v>
      </c>
      <c r="H862" s="133">
        <v>25155575.938919999</v>
      </c>
      <c r="I862" s="135">
        <v>99.991962423916604</v>
      </c>
      <c r="J862" s="133">
        <v>-2022.0610799938399</v>
      </c>
      <c r="K862" s="133">
        <v>-1922.8</v>
      </c>
      <c r="L862" s="133">
        <v>0</v>
      </c>
      <c r="M862" s="133">
        <v>-99.261080001294403</v>
      </c>
      <c r="N862" s="130"/>
      <c r="O862" s="125"/>
      <c r="P862" s="125"/>
    </row>
    <row r="863" spans="1:16" ht="25.5" x14ac:dyDescent="0.2">
      <c r="A863" s="131"/>
      <c r="B863" s="131"/>
      <c r="C863" s="131" t="s">
        <v>264</v>
      </c>
      <c r="D863" s="132" t="s">
        <v>692</v>
      </c>
      <c r="E863" s="133">
        <v>0</v>
      </c>
      <c r="F863" s="133">
        <v>0</v>
      </c>
      <c r="G863" s="133">
        <v>438334.8</v>
      </c>
      <c r="H863" s="133">
        <v>438329.80352000002</v>
      </c>
      <c r="I863" s="135">
        <v>99.998860122445194</v>
      </c>
      <c r="J863" s="133">
        <v>-4.9964800000307203</v>
      </c>
      <c r="K863" s="133">
        <v>0</v>
      </c>
      <c r="L863" s="133">
        <v>0</v>
      </c>
      <c r="M863" s="133">
        <v>-4.99647999997251</v>
      </c>
      <c r="N863" s="130"/>
      <c r="O863" s="125"/>
      <c r="P863" s="125"/>
    </row>
    <row r="864" spans="1:16" ht="27" customHeight="1" x14ac:dyDescent="0.2">
      <c r="A864" s="131"/>
      <c r="B864" s="131"/>
      <c r="C864" s="131" t="s">
        <v>409</v>
      </c>
      <c r="D864" s="132" t="s">
        <v>1305</v>
      </c>
      <c r="E864" s="133">
        <v>0</v>
      </c>
      <c r="F864" s="133">
        <v>0</v>
      </c>
      <c r="G864" s="133">
        <v>3408511</v>
      </c>
      <c r="H864" s="133">
        <v>3406605.9296499998</v>
      </c>
      <c r="I864" s="135">
        <v>99.944108428871203</v>
      </c>
      <c r="J864" s="133">
        <v>-1905.0703499997001</v>
      </c>
      <c r="K864" s="133">
        <v>-1905.1</v>
      </c>
      <c r="L864" s="133">
        <v>0</v>
      </c>
      <c r="M864" s="133">
        <v>2.96499998310082E-2</v>
      </c>
      <c r="N864" s="130"/>
      <c r="O864" s="125"/>
      <c r="P864" s="125"/>
    </row>
    <row r="865" spans="1:16" ht="14.25" customHeight="1" x14ac:dyDescent="0.2">
      <c r="A865" s="131"/>
      <c r="B865" s="131"/>
      <c r="C865" s="131" t="s">
        <v>363</v>
      </c>
      <c r="D865" s="132" t="s">
        <v>364</v>
      </c>
      <c r="E865" s="133">
        <v>0</v>
      </c>
      <c r="F865" s="133">
        <v>0</v>
      </c>
      <c r="G865" s="133">
        <v>11391</v>
      </c>
      <c r="H865" s="133">
        <v>11390.909</v>
      </c>
      <c r="I865" s="135">
        <v>99.999201123694107</v>
      </c>
      <c r="J865" s="133">
        <v>-9.1000000000349204E-2</v>
      </c>
      <c r="K865" s="133">
        <v>-0.1</v>
      </c>
      <c r="L865" s="133">
        <v>0</v>
      </c>
      <c r="M865" s="133">
        <v>8.9999999996507596E-3</v>
      </c>
      <c r="N865" s="130"/>
      <c r="O865" s="125"/>
      <c r="P865" s="125"/>
    </row>
    <row r="866" spans="1:16" ht="15" customHeight="1" x14ac:dyDescent="0.2">
      <c r="A866" s="131"/>
      <c r="B866" s="131"/>
      <c r="C866" s="131" t="s">
        <v>294</v>
      </c>
      <c r="D866" s="132" t="s">
        <v>304</v>
      </c>
      <c r="E866" s="133">
        <v>0</v>
      </c>
      <c r="F866" s="133">
        <v>0</v>
      </c>
      <c r="G866" s="133">
        <v>252757.6</v>
      </c>
      <c r="H866" s="133">
        <v>252756.83364</v>
      </c>
      <c r="I866" s="135">
        <v>99.999696800412707</v>
      </c>
      <c r="J866" s="133">
        <v>-0.76636000003782101</v>
      </c>
      <c r="K866" s="133">
        <v>-0.8</v>
      </c>
      <c r="L866" s="133">
        <v>0</v>
      </c>
      <c r="M866" s="133">
        <v>3.36399999912829E-2</v>
      </c>
      <c r="N866" s="130"/>
      <c r="O866" s="125"/>
      <c r="P866" s="125"/>
    </row>
    <row r="867" spans="1:16" ht="12.75" x14ac:dyDescent="0.2">
      <c r="A867" s="131"/>
      <c r="B867" s="131"/>
      <c r="C867" s="131" t="s">
        <v>244</v>
      </c>
      <c r="D867" s="132" t="s">
        <v>693</v>
      </c>
      <c r="E867" s="133">
        <v>0</v>
      </c>
      <c r="F867" s="133">
        <v>0</v>
      </c>
      <c r="G867" s="133">
        <v>5259305.4000000004</v>
      </c>
      <c r="H867" s="133">
        <v>5259304.6219600001</v>
      </c>
      <c r="I867" s="135">
        <v>99.999985206411495</v>
      </c>
      <c r="J867" s="133">
        <v>-0.77804000116884697</v>
      </c>
      <c r="K867" s="133">
        <v>-0.8</v>
      </c>
      <c r="L867" s="133">
        <v>0</v>
      </c>
      <c r="M867" s="133">
        <v>2.19599997624755E-2</v>
      </c>
      <c r="N867" s="130"/>
      <c r="O867" s="125"/>
      <c r="P867" s="125"/>
    </row>
    <row r="868" spans="1:16" ht="12.75" x14ac:dyDescent="0.2">
      <c r="A868" s="131"/>
      <c r="B868" s="131"/>
      <c r="C868" s="131" t="s">
        <v>241</v>
      </c>
      <c r="D868" s="132" t="s">
        <v>242</v>
      </c>
      <c r="E868" s="133">
        <v>0</v>
      </c>
      <c r="F868" s="133">
        <v>0</v>
      </c>
      <c r="G868" s="133">
        <v>15787298.199999999</v>
      </c>
      <c r="H868" s="133">
        <v>15787187.841150001</v>
      </c>
      <c r="I868" s="135">
        <v>99.999300964303103</v>
      </c>
      <c r="J868" s="133">
        <v>-110.358849998564</v>
      </c>
      <c r="K868" s="133">
        <v>-16</v>
      </c>
      <c r="L868" s="133">
        <v>0</v>
      </c>
      <c r="M868" s="133">
        <v>-94.3588499985635</v>
      </c>
      <c r="N868" s="130"/>
      <c r="O868" s="125"/>
      <c r="P868" s="125"/>
    </row>
    <row r="869" spans="1:16" ht="12.75" customHeight="1" x14ac:dyDescent="0.2">
      <c r="A869" s="131"/>
      <c r="B869" s="131" t="s">
        <v>262</v>
      </c>
      <c r="C869" s="131"/>
      <c r="D869" s="132" t="s">
        <v>694</v>
      </c>
      <c r="E869" s="133">
        <v>9164273</v>
      </c>
      <c r="F869" s="133">
        <v>10044625</v>
      </c>
      <c r="G869" s="133">
        <v>10879420</v>
      </c>
      <c r="H869" s="133">
        <v>10878413.527240001</v>
      </c>
      <c r="I869" s="135">
        <v>99.990748838081402</v>
      </c>
      <c r="J869" s="133">
        <v>-1006.4727600012</v>
      </c>
      <c r="K869" s="133">
        <v>0</v>
      </c>
      <c r="L869" s="133">
        <v>0</v>
      </c>
      <c r="M869" s="133">
        <v>-1006.47275999933</v>
      </c>
      <c r="N869" s="130"/>
      <c r="O869" s="125"/>
      <c r="P869" s="125"/>
    </row>
    <row r="870" spans="1:16" ht="13.5" customHeight="1" x14ac:dyDescent="0.2">
      <c r="A870" s="131"/>
      <c r="B870" s="131" t="s">
        <v>623</v>
      </c>
      <c r="C870" s="131"/>
      <c r="D870" s="132" t="s">
        <v>695</v>
      </c>
      <c r="E870" s="133">
        <v>1037999</v>
      </c>
      <c r="F870" s="133">
        <v>1037999</v>
      </c>
      <c r="G870" s="133">
        <v>529383</v>
      </c>
      <c r="H870" s="133">
        <v>245734.552</v>
      </c>
      <c r="I870" s="135">
        <v>46.419048590529002</v>
      </c>
      <c r="J870" s="133">
        <v>-283648.44799999997</v>
      </c>
      <c r="K870" s="133">
        <v>-249631.4</v>
      </c>
      <c r="L870" s="133">
        <v>0</v>
      </c>
      <c r="M870" s="133">
        <v>-34017.048000000003</v>
      </c>
      <c r="N870" s="130"/>
      <c r="O870" s="125"/>
      <c r="P870" s="125"/>
    </row>
    <row r="871" spans="1:16" ht="12.75" x14ac:dyDescent="0.2">
      <c r="A871" s="131"/>
      <c r="B871" s="131" t="s">
        <v>237</v>
      </c>
      <c r="C871" s="131"/>
      <c r="D871" s="132" t="s">
        <v>1203</v>
      </c>
      <c r="E871" s="133">
        <v>0</v>
      </c>
      <c r="F871" s="133">
        <v>0</v>
      </c>
      <c r="G871" s="133">
        <v>4100.6000000000004</v>
      </c>
      <c r="H871" s="133">
        <v>4100.6000000000004</v>
      </c>
      <c r="I871" s="135">
        <v>100</v>
      </c>
      <c r="J871" s="133">
        <v>0</v>
      </c>
      <c r="K871" s="133">
        <v>0</v>
      </c>
      <c r="L871" s="133">
        <v>0</v>
      </c>
      <c r="M871" s="133">
        <v>0</v>
      </c>
      <c r="N871" s="130"/>
      <c r="O871" s="125"/>
      <c r="P871" s="125"/>
    </row>
    <row r="872" spans="1:16" ht="12.75" x14ac:dyDescent="0.2">
      <c r="A872" s="131"/>
      <c r="B872" s="131" t="s">
        <v>703</v>
      </c>
      <c r="C872" s="131"/>
      <c r="D872" s="132" t="s">
        <v>704</v>
      </c>
      <c r="E872" s="133">
        <v>0</v>
      </c>
      <c r="F872" s="133">
        <v>0</v>
      </c>
      <c r="G872" s="133">
        <v>6453.4</v>
      </c>
      <c r="H872" s="133">
        <v>6453.36</v>
      </c>
      <c r="I872" s="135">
        <v>99.999380171692394</v>
      </c>
      <c r="J872" s="133">
        <v>-3.9999999999963599E-2</v>
      </c>
      <c r="K872" s="133">
        <v>0</v>
      </c>
      <c r="L872" s="133">
        <v>0</v>
      </c>
      <c r="M872" s="133">
        <v>-3.9999999999963599E-2</v>
      </c>
      <c r="N872" s="130"/>
      <c r="O872" s="125"/>
      <c r="P872" s="125"/>
    </row>
    <row r="873" spans="1:16" ht="27" customHeight="1" x14ac:dyDescent="0.2">
      <c r="A873" s="131"/>
      <c r="B873" s="131" t="s">
        <v>387</v>
      </c>
      <c r="C873" s="131"/>
      <c r="D873" s="132" t="s">
        <v>1202</v>
      </c>
      <c r="E873" s="133">
        <v>0</v>
      </c>
      <c r="F873" s="133">
        <v>0</v>
      </c>
      <c r="G873" s="133">
        <v>4763</v>
      </c>
      <c r="H873" s="133">
        <v>4762.7</v>
      </c>
      <c r="I873" s="135">
        <v>99.993701448666798</v>
      </c>
      <c r="J873" s="133">
        <v>-0.30000000000018201</v>
      </c>
      <c r="K873" s="133">
        <v>-0.3</v>
      </c>
      <c r="L873" s="133">
        <v>0</v>
      </c>
      <c r="M873" s="133">
        <v>-1.81910042584832E-13</v>
      </c>
      <c r="N873" s="130"/>
      <c r="O873" s="125"/>
      <c r="P873" s="125"/>
    </row>
    <row r="874" spans="1:16" ht="11.25" customHeight="1" x14ac:dyDescent="0.2">
      <c r="A874" s="126" t="s">
        <v>536</v>
      </c>
      <c r="B874" s="126"/>
      <c r="C874" s="126"/>
      <c r="D874" s="127" t="s">
        <v>537</v>
      </c>
      <c r="E874" s="128">
        <v>9198090</v>
      </c>
      <c r="F874" s="128">
        <v>9631888</v>
      </c>
      <c r="G874" s="128">
        <v>9915875</v>
      </c>
      <c r="H874" s="128">
        <v>9914150.3644699994</v>
      </c>
      <c r="I874" s="129">
        <v>99.982607328854002</v>
      </c>
      <c r="J874" s="128">
        <v>-1724.63553000242</v>
      </c>
      <c r="K874" s="128">
        <v>-15.7</v>
      </c>
      <c r="L874" s="128">
        <v>0</v>
      </c>
      <c r="M874" s="128">
        <v>-1708.9</v>
      </c>
      <c r="N874" s="130"/>
      <c r="O874" s="125"/>
      <c r="P874" s="125"/>
    </row>
    <row r="875" spans="1:16" ht="12" customHeight="1" x14ac:dyDescent="0.2">
      <c r="A875" s="131"/>
      <c r="B875" s="131" t="s">
        <v>239</v>
      </c>
      <c r="C875" s="131"/>
      <c r="D875" s="132" t="s">
        <v>538</v>
      </c>
      <c r="E875" s="133">
        <v>9198090</v>
      </c>
      <c r="F875" s="133">
        <v>9631888</v>
      </c>
      <c r="G875" s="133">
        <v>9915563</v>
      </c>
      <c r="H875" s="133">
        <v>9913838.5359000005</v>
      </c>
      <c r="I875" s="135">
        <v>99.982608510480006</v>
      </c>
      <c r="J875" s="133">
        <v>-1724.46409999765</v>
      </c>
      <c r="K875" s="133">
        <v>-15.5</v>
      </c>
      <c r="L875" s="133">
        <v>0</v>
      </c>
      <c r="M875" s="133">
        <v>-1708.9640999995199</v>
      </c>
      <c r="N875" s="136"/>
      <c r="O875" s="137"/>
      <c r="P875" s="137"/>
    </row>
    <row r="876" spans="1:16" s="141" customFormat="1" ht="25.5" customHeight="1" x14ac:dyDescent="0.2">
      <c r="A876" s="138"/>
      <c r="B876" s="138"/>
      <c r="C876" s="138" t="s">
        <v>264</v>
      </c>
      <c r="D876" s="139" t="s">
        <v>1299</v>
      </c>
      <c r="E876" s="134">
        <v>0</v>
      </c>
      <c r="F876" s="134">
        <v>0</v>
      </c>
      <c r="G876" s="134">
        <v>432400</v>
      </c>
      <c r="H876" s="134">
        <v>432399.57345000003</v>
      </c>
      <c r="I876" s="140">
        <v>99.999901352913994</v>
      </c>
      <c r="J876" s="134">
        <v>-0.42654999991645998</v>
      </c>
      <c r="K876" s="134">
        <v>-0.4</v>
      </c>
      <c r="L876" s="134">
        <v>0</v>
      </c>
      <c r="M876" s="134">
        <v>0</v>
      </c>
      <c r="N876" s="136"/>
      <c r="O876" s="137"/>
      <c r="P876" s="137"/>
    </row>
    <row r="877" spans="1:16" s="141" customFormat="1" ht="13.5" customHeight="1" x14ac:dyDescent="0.2">
      <c r="A877" s="138"/>
      <c r="B877" s="138"/>
      <c r="C877" s="138" t="s">
        <v>363</v>
      </c>
      <c r="D877" s="139" t="s">
        <v>364</v>
      </c>
      <c r="E877" s="134">
        <v>0</v>
      </c>
      <c r="F877" s="134">
        <v>0</v>
      </c>
      <c r="G877" s="134">
        <v>3450</v>
      </c>
      <c r="H877" s="134">
        <v>3450</v>
      </c>
      <c r="I877" s="140">
        <v>100</v>
      </c>
      <c r="J877" s="134">
        <v>0</v>
      </c>
      <c r="K877" s="134">
        <v>0</v>
      </c>
      <c r="L877" s="134">
        <v>0</v>
      </c>
      <c r="M877" s="134">
        <v>0</v>
      </c>
      <c r="N877" s="136"/>
      <c r="O877" s="137"/>
      <c r="P877" s="137"/>
    </row>
    <row r="878" spans="1:16" s="141" customFormat="1" ht="15" customHeight="1" x14ac:dyDescent="0.2">
      <c r="A878" s="138"/>
      <c r="B878" s="138"/>
      <c r="C878" s="138" t="s">
        <v>294</v>
      </c>
      <c r="D878" s="139" t="s">
        <v>304</v>
      </c>
      <c r="E878" s="134">
        <v>0</v>
      </c>
      <c r="F878" s="134">
        <v>0</v>
      </c>
      <c r="G878" s="134">
        <v>423220.3</v>
      </c>
      <c r="H878" s="134">
        <v>422077.65807</v>
      </c>
      <c r="I878" s="140">
        <v>99.730012494674796</v>
      </c>
      <c r="J878" s="134">
        <v>-1142.64192999998</v>
      </c>
      <c r="K878" s="134">
        <v>0</v>
      </c>
      <c r="L878" s="134">
        <v>0</v>
      </c>
      <c r="M878" s="134">
        <v>-1142.6418999999878</v>
      </c>
      <c r="N878" s="136"/>
      <c r="O878" s="137"/>
      <c r="P878" s="137"/>
    </row>
    <row r="879" spans="1:16" s="141" customFormat="1" ht="14.25" customHeight="1" x14ac:dyDescent="0.2">
      <c r="A879" s="138"/>
      <c r="B879" s="138"/>
      <c r="C879" s="138" t="s">
        <v>244</v>
      </c>
      <c r="D879" s="139" t="s">
        <v>539</v>
      </c>
      <c r="E879" s="134">
        <v>0</v>
      </c>
      <c r="F879" s="134">
        <v>0</v>
      </c>
      <c r="G879" s="134">
        <v>11194.1</v>
      </c>
      <c r="H879" s="134">
        <v>11194.03412</v>
      </c>
      <c r="I879" s="140">
        <v>99.999411475688106</v>
      </c>
      <c r="J879" s="134">
        <v>-6.5880000000106506E-2</v>
      </c>
      <c r="K879" s="134">
        <v>-0.1</v>
      </c>
      <c r="L879" s="134">
        <v>0</v>
      </c>
      <c r="M879" s="134">
        <v>0</v>
      </c>
      <c r="N879" s="136"/>
      <c r="O879" s="137"/>
      <c r="P879" s="137"/>
    </row>
    <row r="880" spans="1:16" s="141" customFormat="1" ht="12.75" x14ac:dyDescent="0.2">
      <c r="A880" s="138"/>
      <c r="B880" s="138"/>
      <c r="C880" s="138" t="s">
        <v>241</v>
      </c>
      <c r="D880" s="139" t="s">
        <v>242</v>
      </c>
      <c r="E880" s="134">
        <v>0</v>
      </c>
      <c r="F880" s="134">
        <v>0</v>
      </c>
      <c r="G880" s="134">
        <v>9045298.5999999996</v>
      </c>
      <c r="H880" s="134">
        <v>9044717.2702600006</v>
      </c>
      <c r="I880" s="140">
        <v>99.993573128254695</v>
      </c>
      <c r="J880" s="134">
        <v>-581.32974000088905</v>
      </c>
      <c r="K880" s="134">
        <v>-15</v>
      </c>
      <c r="L880" s="134">
        <v>0</v>
      </c>
      <c r="M880" s="134">
        <v>-566.29999999999995</v>
      </c>
      <c r="N880" s="136"/>
      <c r="O880" s="137"/>
      <c r="P880" s="137"/>
    </row>
    <row r="881" spans="1:16" ht="12.75" x14ac:dyDescent="0.2">
      <c r="A881" s="131"/>
      <c r="B881" s="131" t="s">
        <v>237</v>
      </c>
      <c r="C881" s="131"/>
      <c r="D881" s="132" t="s">
        <v>1203</v>
      </c>
      <c r="E881" s="133">
        <v>0</v>
      </c>
      <c r="F881" s="133">
        <v>0</v>
      </c>
      <c r="G881" s="133">
        <v>312</v>
      </c>
      <c r="H881" s="133">
        <v>311.82857000000001</v>
      </c>
      <c r="I881" s="135">
        <v>99.945054487179505</v>
      </c>
      <c r="J881" s="133">
        <v>-0.17142999999998701</v>
      </c>
      <c r="K881" s="133">
        <v>-0.2</v>
      </c>
      <c r="L881" s="133">
        <v>0</v>
      </c>
      <c r="M881" s="133">
        <v>2.8570000000013401E-2</v>
      </c>
      <c r="N881" s="136"/>
      <c r="O881" s="137"/>
      <c r="P881" s="137"/>
    </row>
    <row r="882" spans="1:16" ht="12.75" customHeight="1" x14ac:dyDescent="0.2">
      <c r="A882" s="126" t="s">
        <v>540</v>
      </c>
      <c r="B882" s="126"/>
      <c r="C882" s="126"/>
      <c r="D882" s="127" t="s">
        <v>541</v>
      </c>
      <c r="E882" s="128">
        <v>21871831</v>
      </c>
      <c r="F882" s="128">
        <v>24034138</v>
      </c>
      <c r="G882" s="128">
        <v>23900363.600000001</v>
      </c>
      <c r="H882" s="128">
        <v>23893816.311730001</v>
      </c>
      <c r="I882" s="129">
        <v>99.9726059051671</v>
      </c>
      <c r="J882" s="128">
        <v>-6547.2882699966403</v>
      </c>
      <c r="K882" s="128">
        <v>-1441.8</v>
      </c>
      <c r="L882" s="128">
        <v>0</v>
      </c>
      <c r="M882" s="128">
        <v>-5105.5</v>
      </c>
      <c r="N882" s="130"/>
      <c r="O882" s="125"/>
      <c r="P882" s="125"/>
    </row>
    <row r="883" spans="1:16" ht="39.75" customHeight="1" x14ac:dyDescent="0.2">
      <c r="A883" s="131"/>
      <c r="B883" s="131" t="s">
        <v>239</v>
      </c>
      <c r="C883" s="131"/>
      <c r="D883" s="132" t="s">
        <v>542</v>
      </c>
      <c r="E883" s="133">
        <v>19171235</v>
      </c>
      <c r="F883" s="133">
        <v>20699481</v>
      </c>
      <c r="G883" s="133">
        <v>20557469</v>
      </c>
      <c r="H883" s="133">
        <v>20554081.887880001</v>
      </c>
      <c r="I883" s="135">
        <v>99.983523690975801</v>
      </c>
      <c r="J883" s="133">
        <v>-3387.11212000251</v>
      </c>
      <c r="K883" s="133">
        <v>-1014.8</v>
      </c>
      <c r="L883" s="133">
        <v>0</v>
      </c>
      <c r="M883" s="133">
        <v>-2372.3121200025098</v>
      </c>
      <c r="N883" s="130"/>
      <c r="O883" s="125"/>
      <c r="P883" s="125"/>
    </row>
    <row r="884" spans="1:16" ht="41.25" customHeight="1" x14ac:dyDescent="0.2">
      <c r="A884" s="131"/>
      <c r="B884" s="131"/>
      <c r="C884" s="131" t="s">
        <v>264</v>
      </c>
      <c r="D884" s="132" t="s">
        <v>1300</v>
      </c>
      <c r="E884" s="133">
        <v>0</v>
      </c>
      <c r="F884" s="133">
        <v>0</v>
      </c>
      <c r="G884" s="133">
        <v>752278.2</v>
      </c>
      <c r="H884" s="133">
        <v>752239.95654000004</v>
      </c>
      <c r="I884" s="135">
        <v>99.994916314204005</v>
      </c>
      <c r="J884" s="133">
        <v>-38.243460000027</v>
      </c>
      <c r="K884" s="133">
        <v>-38.200000000000003</v>
      </c>
      <c r="L884" s="133">
        <v>0</v>
      </c>
      <c r="M884" s="133">
        <v>-4.3459999910552903E-2</v>
      </c>
      <c r="N884" s="130"/>
      <c r="O884" s="125"/>
      <c r="P884" s="125"/>
    </row>
    <row r="885" spans="1:16" ht="14.25" customHeight="1" x14ac:dyDescent="0.2">
      <c r="A885" s="131"/>
      <c r="B885" s="131"/>
      <c r="C885" s="131" t="s">
        <v>294</v>
      </c>
      <c r="D885" s="132" t="s">
        <v>304</v>
      </c>
      <c r="E885" s="133">
        <v>0</v>
      </c>
      <c r="F885" s="133">
        <v>0</v>
      </c>
      <c r="G885" s="133">
        <v>2463930.5</v>
      </c>
      <c r="H885" s="133">
        <v>2463928.4775399999</v>
      </c>
      <c r="I885" s="135">
        <v>99.999917917327593</v>
      </c>
      <c r="J885" s="133">
        <v>-2.02246000012383</v>
      </c>
      <c r="K885" s="133">
        <v>-2</v>
      </c>
      <c r="L885" s="133">
        <v>0</v>
      </c>
      <c r="M885" s="133">
        <v>-2.2460000123828702E-2</v>
      </c>
      <c r="N885" s="130"/>
      <c r="O885" s="125"/>
      <c r="P885" s="125"/>
    </row>
    <row r="886" spans="1:16" ht="12" customHeight="1" x14ac:dyDescent="0.2">
      <c r="A886" s="131"/>
      <c r="B886" s="131"/>
      <c r="C886" s="131" t="s">
        <v>244</v>
      </c>
      <c r="D886" s="132" t="s">
        <v>543</v>
      </c>
      <c r="E886" s="133">
        <v>0</v>
      </c>
      <c r="F886" s="133">
        <v>0</v>
      </c>
      <c r="G886" s="133">
        <v>2389876.2999999998</v>
      </c>
      <c r="H886" s="133">
        <v>2387453.52813</v>
      </c>
      <c r="I886" s="135">
        <v>99.898623545076404</v>
      </c>
      <c r="J886" s="133">
        <v>-2422.77186999982</v>
      </c>
      <c r="K886" s="133">
        <v>-50.5</v>
      </c>
      <c r="L886" s="133">
        <v>0</v>
      </c>
      <c r="M886" s="133">
        <v>-2372.27186999982</v>
      </c>
      <c r="N886" s="130"/>
      <c r="O886" s="125"/>
      <c r="P886" s="125"/>
    </row>
    <row r="887" spans="1:16" ht="12.75" x14ac:dyDescent="0.2">
      <c r="A887" s="131"/>
      <c r="B887" s="131"/>
      <c r="C887" s="131" t="s">
        <v>241</v>
      </c>
      <c r="D887" s="132" t="s">
        <v>242</v>
      </c>
      <c r="E887" s="133">
        <v>0</v>
      </c>
      <c r="F887" s="133">
        <v>0</v>
      </c>
      <c r="G887" s="133">
        <v>14951384</v>
      </c>
      <c r="H887" s="133">
        <v>14950459.92567</v>
      </c>
      <c r="I887" s="135">
        <v>99.993819472966507</v>
      </c>
      <c r="J887" s="133">
        <v>-924.07433000206902</v>
      </c>
      <c r="K887" s="133">
        <v>-924.1</v>
      </c>
      <c r="L887" s="133">
        <v>0</v>
      </c>
      <c r="M887" s="133">
        <v>2.5669999793080898E-2</v>
      </c>
      <c r="N887" s="130"/>
      <c r="O887" s="125"/>
      <c r="P887" s="125"/>
    </row>
    <row r="888" spans="1:16" ht="12.75" x14ac:dyDescent="0.2">
      <c r="A888" s="131"/>
      <c r="B888" s="131" t="s">
        <v>262</v>
      </c>
      <c r="C888" s="131"/>
      <c r="D888" s="132" t="s">
        <v>544</v>
      </c>
      <c r="E888" s="133">
        <v>2690444</v>
      </c>
      <c r="F888" s="133">
        <v>3324505</v>
      </c>
      <c r="G888" s="133">
        <v>3149039</v>
      </c>
      <c r="H888" s="133">
        <v>3149036.4136999999</v>
      </c>
      <c r="I888" s="135">
        <v>99.999917870182003</v>
      </c>
      <c r="J888" s="133">
        <v>-2.5863000000827001</v>
      </c>
      <c r="K888" s="133">
        <v>-2.5</v>
      </c>
      <c r="L888" s="133">
        <v>0</v>
      </c>
      <c r="M888" s="133">
        <v>-8.6300000082701403E-2</v>
      </c>
      <c r="N888" s="130"/>
      <c r="O888" s="125"/>
      <c r="P888" s="125"/>
    </row>
    <row r="889" spans="1:16" ht="12.75" x14ac:dyDescent="0.2">
      <c r="A889" s="131"/>
      <c r="B889" s="131"/>
      <c r="C889" s="131" t="s">
        <v>264</v>
      </c>
      <c r="D889" s="132" t="s">
        <v>1206</v>
      </c>
      <c r="E889" s="133">
        <v>0</v>
      </c>
      <c r="F889" s="133">
        <v>0</v>
      </c>
      <c r="G889" s="133">
        <v>3104306.3</v>
      </c>
      <c r="H889" s="133">
        <v>3104303.7603699998</v>
      </c>
      <c r="I889" s="135">
        <v>99.999918190096096</v>
      </c>
      <c r="J889" s="133">
        <v>-2.5396300000138599</v>
      </c>
      <c r="K889" s="133">
        <v>-2.5</v>
      </c>
      <c r="L889" s="133">
        <v>0</v>
      </c>
      <c r="M889" s="133">
        <v>-3.9630000013858101E-2</v>
      </c>
      <c r="N889" s="130"/>
      <c r="O889" s="125"/>
      <c r="P889" s="125"/>
    </row>
    <row r="890" spans="1:16" ht="12.75" x14ac:dyDescent="0.2">
      <c r="A890" s="131"/>
      <c r="B890" s="131"/>
      <c r="C890" s="131" t="s">
        <v>237</v>
      </c>
      <c r="D890" s="132" t="s">
        <v>545</v>
      </c>
      <c r="E890" s="133">
        <v>0</v>
      </c>
      <c r="F890" s="133">
        <v>0</v>
      </c>
      <c r="G890" s="133">
        <v>44732.7</v>
      </c>
      <c r="H890" s="133">
        <v>44732.653330000001</v>
      </c>
      <c r="I890" s="135">
        <v>99.999895669163706</v>
      </c>
      <c r="J890" s="133">
        <v>-4.6669999996083802E-2</v>
      </c>
      <c r="K890" s="133">
        <v>0</v>
      </c>
      <c r="L890" s="133">
        <v>0</v>
      </c>
      <c r="M890" s="133">
        <v>-4.6669999996083802E-2</v>
      </c>
      <c r="N890" s="130"/>
      <c r="O890" s="125"/>
      <c r="P890" s="125"/>
    </row>
    <row r="891" spans="1:16" ht="26.25" customHeight="1" x14ac:dyDescent="0.2">
      <c r="A891" s="131"/>
      <c r="B891" s="131" t="s">
        <v>286</v>
      </c>
      <c r="C891" s="131"/>
      <c r="D891" s="132" t="s">
        <v>1207</v>
      </c>
      <c r="E891" s="133">
        <v>10152</v>
      </c>
      <c r="F891" s="133">
        <v>10152</v>
      </c>
      <c r="G891" s="133">
        <v>7202</v>
      </c>
      <c r="H891" s="133">
        <v>4046.4389999999999</v>
      </c>
      <c r="I891" s="135">
        <v>56.184934740349902</v>
      </c>
      <c r="J891" s="133">
        <v>-3155.5610000000001</v>
      </c>
      <c r="K891" s="133">
        <v>-422.6</v>
      </c>
      <c r="L891" s="133">
        <v>0</v>
      </c>
      <c r="M891" s="133">
        <v>-2732.9609999999998</v>
      </c>
      <c r="N891" s="130"/>
      <c r="O891" s="125"/>
      <c r="P891" s="125"/>
    </row>
    <row r="892" spans="1:16" ht="12.75" x14ac:dyDescent="0.2">
      <c r="A892" s="131"/>
      <c r="B892" s="131"/>
      <c r="C892" s="131" t="s">
        <v>312</v>
      </c>
      <c r="D892" s="132" t="s">
        <v>313</v>
      </c>
      <c r="E892" s="133">
        <v>0</v>
      </c>
      <c r="F892" s="133">
        <v>0</v>
      </c>
      <c r="G892" s="133">
        <v>7202</v>
      </c>
      <c r="H892" s="133">
        <v>4046.4389999999999</v>
      </c>
      <c r="I892" s="135">
        <v>56.184934740349902</v>
      </c>
      <c r="J892" s="133">
        <v>-3155.5610000000001</v>
      </c>
      <c r="K892" s="133">
        <v>-422.6</v>
      </c>
      <c r="L892" s="133">
        <v>0</v>
      </c>
      <c r="M892" s="133">
        <v>-2732.9609999999998</v>
      </c>
      <c r="N892" s="130"/>
      <c r="O892" s="125"/>
      <c r="P892" s="125"/>
    </row>
    <row r="893" spans="1:16" ht="12.75" x14ac:dyDescent="0.2">
      <c r="A893" s="131"/>
      <c r="B893" s="131" t="s">
        <v>237</v>
      </c>
      <c r="C893" s="131"/>
      <c r="D893" s="132" t="s">
        <v>1203</v>
      </c>
      <c r="E893" s="133">
        <v>0</v>
      </c>
      <c r="F893" s="133">
        <v>0</v>
      </c>
      <c r="G893" s="133">
        <v>4363.5</v>
      </c>
      <c r="H893" s="133">
        <v>4363.3599999999997</v>
      </c>
      <c r="I893" s="135">
        <v>99.996791566403104</v>
      </c>
      <c r="J893" s="133">
        <v>-0.140000000000327</v>
      </c>
      <c r="K893" s="130">
        <v>-0.1</v>
      </c>
      <c r="L893" s="130">
        <v>0</v>
      </c>
      <c r="M893" s="133">
        <v>-4.0000000000327399E-2</v>
      </c>
      <c r="N893" s="130"/>
      <c r="O893" s="125"/>
      <c r="P893" s="125"/>
    </row>
    <row r="894" spans="1:16" ht="12.75" x14ac:dyDescent="0.2">
      <c r="A894" s="131"/>
      <c r="B894" s="131" t="s">
        <v>703</v>
      </c>
      <c r="C894" s="131"/>
      <c r="D894" s="132" t="s">
        <v>704</v>
      </c>
      <c r="E894" s="133">
        <v>0</v>
      </c>
      <c r="F894" s="133">
        <v>0</v>
      </c>
      <c r="G894" s="133">
        <v>35650.1</v>
      </c>
      <c r="H894" s="133">
        <v>35649.351999999999</v>
      </c>
      <c r="I894" s="135">
        <v>99.997901829167404</v>
      </c>
      <c r="J894" s="133">
        <v>-0.74799999999959299</v>
      </c>
      <c r="K894" s="133">
        <v>-0.7</v>
      </c>
      <c r="L894" s="133">
        <v>0</v>
      </c>
      <c r="M894" s="133">
        <v>-4.7999999999592598E-2</v>
      </c>
      <c r="N894" s="130"/>
      <c r="O894" s="125"/>
      <c r="P894" s="125"/>
    </row>
    <row r="895" spans="1:16" ht="27.75" customHeight="1" x14ac:dyDescent="0.2">
      <c r="A895" s="131"/>
      <c r="B895" s="131" t="s">
        <v>277</v>
      </c>
      <c r="C895" s="131"/>
      <c r="D895" s="132" t="s">
        <v>386</v>
      </c>
      <c r="E895" s="133">
        <v>0</v>
      </c>
      <c r="F895" s="133">
        <v>0</v>
      </c>
      <c r="G895" s="133">
        <v>140115</v>
      </c>
      <c r="H895" s="133">
        <v>140114.79999999999</v>
      </c>
      <c r="I895" s="135">
        <v>99.999857260107802</v>
      </c>
      <c r="J895" s="133">
        <v>-0.200000000011642</v>
      </c>
      <c r="K895" s="133">
        <v>-0.2</v>
      </c>
      <c r="L895" s="133">
        <v>0</v>
      </c>
      <c r="M895" s="133">
        <v>-1.16415210804632E-11</v>
      </c>
      <c r="N895" s="130"/>
      <c r="O895" s="125"/>
      <c r="P895" s="125"/>
    </row>
    <row r="896" spans="1:16" ht="25.5" customHeight="1" x14ac:dyDescent="0.2">
      <c r="A896" s="131"/>
      <c r="B896" s="131" t="s">
        <v>387</v>
      </c>
      <c r="C896" s="131"/>
      <c r="D896" s="132" t="s">
        <v>1202</v>
      </c>
      <c r="E896" s="133">
        <v>0</v>
      </c>
      <c r="F896" s="133">
        <v>0</v>
      </c>
      <c r="G896" s="133">
        <v>6525</v>
      </c>
      <c r="H896" s="133">
        <v>6524.05915</v>
      </c>
      <c r="I896" s="135">
        <v>99.985580842911901</v>
      </c>
      <c r="J896" s="133">
        <v>-0.940849999999955</v>
      </c>
      <c r="K896" s="133">
        <v>-0.9</v>
      </c>
      <c r="L896" s="133">
        <v>0</v>
      </c>
      <c r="M896" s="133">
        <v>-4.0849999999954902E-2</v>
      </c>
      <c r="N896" s="130"/>
      <c r="O896" s="125"/>
      <c r="P896" s="125"/>
    </row>
    <row r="897" spans="1:16" ht="12.75" x14ac:dyDescent="0.2">
      <c r="A897" s="126" t="s">
        <v>546</v>
      </c>
      <c r="B897" s="126"/>
      <c r="C897" s="126"/>
      <c r="D897" s="127" t="s">
        <v>547</v>
      </c>
      <c r="E897" s="128">
        <v>3452774</v>
      </c>
      <c r="F897" s="128">
        <v>3548378</v>
      </c>
      <c r="G897" s="128">
        <v>3584531.6</v>
      </c>
      <c r="H897" s="128">
        <v>3584530.1032599998</v>
      </c>
      <c r="I897" s="129">
        <v>99.999958244474598</v>
      </c>
      <c r="J897" s="128">
        <v>-1.4967399998568001</v>
      </c>
      <c r="K897" s="128">
        <v>-1.4</v>
      </c>
      <c r="L897" s="128">
        <v>0</v>
      </c>
      <c r="M897" s="128">
        <v>-0.1</v>
      </c>
      <c r="N897" s="130"/>
      <c r="O897" s="125"/>
      <c r="P897" s="125"/>
    </row>
    <row r="898" spans="1:16" ht="25.5" customHeight="1" x14ac:dyDescent="0.2">
      <c r="A898" s="131"/>
      <c r="B898" s="131" t="s">
        <v>239</v>
      </c>
      <c r="C898" s="131"/>
      <c r="D898" s="132" t="s">
        <v>1208</v>
      </c>
      <c r="E898" s="133">
        <v>3452774</v>
      </c>
      <c r="F898" s="133">
        <v>3548378</v>
      </c>
      <c r="G898" s="133">
        <v>3572442</v>
      </c>
      <c r="H898" s="133">
        <v>3572440.9386300002</v>
      </c>
      <c r="I898" s="135">
        <v>99.999970290070493</v>
      </c>
      <c r="J898" s="133">
        <v>-1.06137000070885</v>
      </c>
      <c r="K898" s="133">
        <v>-1</v>
      </c>
      <c r="L898" s="133">
        <v>0</v>
      </c>
      <c r="M898" s="133">
        <v>-6.1370000243186999E-2</v>
      </c>
      <c r="N898" s="130"/>
      <c r="O898" s="125"/>
      <c r="P898" s="125"/>
    </row>
    <row r="899" spans="1:16" ht="27.75" customHeight="1" x14ac:dyDescent="0.2">
      <c r="A899" s="131"/>
      <c r="B899" s="131"/>
      <c r="C899" s="131" t="s">
        <v>264</v>
      </c>
      <c r="D899" s="132" t="s">
        <v>1208</v>
      </c>
      <c r="E899" s="133">
        <v>0</v>
      </c>
      <c r="F899" s="133">
        <v>0</v>
      </c>
      <c r="G899" s="133">
        <v>133520</v>
      </c>
      <c r="H899" s="133">
        <v>133519.75347</v>
      </c>
      <c r="I899" s="135">
        <v>99.999815360994603</v>
      </c>
      <c r="J899" s="133">
        <v>-0.24653000000398601</v>
      </c>
      <c r="K899" s="133">
        <v>-0.2</v>
      </c>
      <c r="L899" s="133">
        <v>0</v>
      </c>
      <c r="M899" s="133">
        <v>-4.6530000003986098E-2</v>
      </c>
      <c r="N899" s="130"/>
      <c r="O899" s="125"/>
      <c r="P899" s="125"/>
    </row>
    <row r="900" spans="1:16" ht="15.75" customHeight="1" x14ac:dyDescent="0.2">
      <c r="A900" s="131"/>
      <c r="B900" s="131"/>
      <c r="C900" s="131" t="s">
        <v>294</v>
      </c>
      <c r="D900" s="132" t="s">
        <v>304</v>
      </c>
      <c r="E900" s="133">
        <v>0</v>
      </c>
      <c r="F900" s="133">
        <v>0</v>
      </c>
      <c r="G900" s="133">
        <v>82539.399999999994</v>
      </c>
      <c r="H900" s="133">
        <v>82539.226469999994</v>
      </c>
      <c r="I900" s="135">
        <v>99.999789761011101</v>
      </c>
      <c r="J900" s="133">
        <v>-0.173530000000028</v>
      </c>
      <c r="K900" s="133">
        <v>-0.2</v>
      </c>
      <c r="L900" s="133">
        <v>0</v>
      </c>
      <c r="M900" s="133">
        <v>2.6469999999972099E-2</v>
      </c>
      <c r="N900" s="130"/>
      <c r="O900" s="125"/>
      <c r="P900" s="125"/>
    </row>
    <row r="901" spans="1:16" ht="12.75" customHeight="1" x14ac:dyDescent="0.2">
      <c r="A901" s="131"/>
      <c r="B901" s="131"/>
      <c r="C901" s="131" t="s">
        <v>244</v>
      </c>
      <c r="D901" s="132" t="s">
        <v>549</v>
      </c>
      <c r="E901" s="133">
        <v>0</v>
      </c>
      <c r="F901" s="133">
        <v>0</v>
      </c>
      <c r="G901" s="133">
        <v>39982.5</v>
      </c>
      <c r="H901" s="133">
        <v>39982.4804</v>
      </c>
      <c r="I901" s="135">
        <v>99.999950978553102</v>
      </c>
      <c r="J901" s="133">
        <v>-1.9599999999627499E-2</v>
      </c>
      <c r="K901" s="133">
        <v>0</v>
      </c>
      <c r="L901" s="133">
        <v>0</v>
      </c>
      <c r="M901" s="133">
        <v>-1.9599999999627499E-2</v>
      </c>
      <c r="N901" s="130"/>
      <c r="O901" s="125"/>
      <c r="P901" s="125"/>
    </row>
    <row r="902" spans="1:16" ht="12.75" x14ac:dyDescent="0.2">
      <c r="A902" s="131"/>
      <c r="B902" s="131"/>
      <c r="C902" s="131" t="s">
        <v>241</v>
      </c>
      <c r="D902" s="132" t="s">
        <v>242</v>
      </c>
      <c r="E902" s="133">
        <v>0</v>
      </c>
      <c r="F902" s="133">
        <v>0</v>
      </c>
      <c r="G902" s="133">
        <v>3316400.1</v>
      </c>
      <c r="H902" s="133">
        <v>3316399.47829</v>
      </c>
      <c r="I902" s="135">
        <v>99.999981253468206</v>
      </c>
      <c r="J902" s="133">
        <v>-0.62171000055968795</v>
      </c>
      <c r="K902" s="133">
        <v>-0.6</v>
      </c>
      <c r="L902" s="133">
        <v>0</v>
      </c>
      <c r="M902" s="133">
        <v>-2.1710000094026301E-2</v>
      </c>
      <c r="N902" s="130"/>
      <c r="O902" s="125"/>
      <c r="P902" s="125"/>
    </row>
    <row r="903" spans="1:16" ht="12.75" x14ac:dyDescent="0.2">
      <c r="A903" s="131"/>
      <c r="B903" s="131" t="s">
        <v>703</v>
      </c>
      <c r="C903" s="131"/>
      <c r="D903" s="132" t="s">
        <v>704</v>
      </c>
      <c r="E903" s="133">
        <v>0</v>
      </c>
      <c r="F903" s="133">
        <v>0</v>
      </c>
      <c r="G903" s="133">
        <v>5565.6</v>
      </c>
      <c r="H903" s="133">
        <v>5565.6</v>
      </c>
      <c r="I903" s="135">
        <v>100</v>
      </c>
      <c r="J903" s="133">
        <v>0</v>
      </c>
      <c r="K903" s="130">
        <v>0</v>
      </c>
      <c r="L903" s="130">
        <v>0</v>
      </c>
      <c r="M903" s="130">
        <v>0</v>
      </c>
      <c r="N903" s="130"/>
      <c r="O903" s="125"/>
      <c r="P903" s="125"/>
    </row>
    <row r="904" spans="1:16" ht="27" customHeight="1" x14ac:dyDescent="0.2">
      <c r="A904" s="131"/>
      <c r="B904" s="131" t="s">
        <v>387</v>
      </c>
      <c r="C904" s="131"/>
      <c r="D904" s="132" t="s">
        <v>1202</v>
      </c>
      <c r="E904" s="133">
        <v>0</v>
      </c>
      <c r="F904" s="133">
        <v>0</v>
      </c>
      <c r="G904" s="133">
        <v>6524</v>
      </c>
      <c r="H904" s="133">
        <v>6523.5646299999999</v>
      </c>
      <c r="I904" s="135">
        <v>99.993326640098104</v>
      </c>
      <c r="J904" s="133">
        <v>-0.43537000000014803</v>
      </c>
      <c r="K904" s="133">
        <v>-0.4</v>
      </c>
      <c r="L904" s="133">
        <v>0</v>
      </c>
      <c r="M904" s="133">
        <v>-3.5370000000148102E-2</v>
      </c>
      <c r="N904" s="130"/>
      <c r="O904" s="125"/>
      <c r="P904" s="125"/>
    </row>
    <row r="905" spans="1:16" ht="12.75" x14ac:dyDescent="0.2">
      <c r="A905" s="126" t="s">
        <v>550</v>
      </c>
      <c r="B905" s="126"/>
      <c r="C905" s="126"/>
      <c r="D905" s="127" t="s">
        <v>551</v>
      </c>
      <c r="E905" s="128">
        <v>24373959</v>
      </c>
      <c r="F905" s="128">
        <v>27138346</v>
      </c>
      <c r="G905" s="128">
        <v>36906385.200000003</v>
      </c>
      <c r="H905" s="128">
        <v>36905938.829499997</v>
      </c>
      <c r="I905" s="129">
        <v>99.998790533135207</v>
      </c>
      <c r="J905" s="128">
        <v>-446.37049999833101</v>
      </c>
      <c r="K905" s="128">
        <v>-443.7</v>
      </c>
      <c r="L905" s="128">
        <v>0</v>
      </c>
      <c r="M905" s="128">
        <v>-2.7</v>
      </c>
      <c r="N905" s="130"/>
      <c r="O905" s="125"/>
      <c r="P905" s="125"/>
    </row>
    <row r="906" spans="1:16" ht="26.25" customHeight="1" x14ac:dyDescent="0.2">
      <c r="A906" s="131"/>
      <c r="B906" s="131" t="s">
        <v>239</v>
      </c>
      <c r="C906" s="131"/>
      <c r="D906" s="132" t="s">
        <v>552</v>
      </c>
      <c r="E906" s="133">
        <v>16592475</v>
      </c>
      <c r="F906" s="133">
        <v>18592780</v>
      </c>
      <c r="G906" s="133">
        <v>18906061</v>
      </c>
      <c r="H906" s="133">
        <v>18905618.295729998</v>
      </c>
      <c r="I906" s="135">
        <v>99.997658400287605</v>
      </c>
      <c r="J906" s="133">
        <v>-442.70427000150102</v>
      </c>
      <c r="K906" s="133">
        <v>-442.7</v>
      </c>
      <c r="L906" s="133">
        <v>0</v>
      </c>
      <c r="M906" s="133">
        <v>-4.26999777556603E-3</v>
      </c>
      <c r="N906" s="130"/>
      <c r="O906" s="125"/>
      <c r="P906" s="125"/>
    </row>
    <row r="907" spans="1:16" ht="28.5" customHeight="1" x14ac:dyDescent="0.2">
      <c r="A907" s="131"/>
      <c r="B907" s="131"/>
      <c r="C907" s="131" t="s">
        <v>264</v>
      </c>
      <c r="D907" s="132" t="s">
        <v>1301</v>
      </c>
      <c r="E907" s="133">
        <v>0</v>
      </c>
      <c r="F907" s="133">
        <v>0</v>
      </c>
      <c r="G907" s="133">
        <v>650648</v>
      </c>
      <c r="H907" s="133">
        <v>650517.79737000004</v>
      </c>
      <c r="I907" s="135">
        <v>99.979988775804998</v>
      </c>
      <c r="J907" s="133">
        <v>-130.20263000007299</v>
      </c>
      <c r="K907" s="133">
        <v>-130.19999999999999</v>
      </c>
      <c r="L907" s="133">
        <v>0</v>
      </c>
      <c r="M907" s="133">
        <v>-2.6299999560990299E-3</v>
      </c>
      <c r="N907" s="130"/>
      <c r="O907" s="125"/>
      <c r="P907" s="125"/>
    </row>
    <row r="908" spans="1:16" ht="15.75" customHeight="1" x14ac:dyDescent="0.2">
      <c r="A908" s="131"/>
      <c r="B908" s="131"/>
      <c r="C908" s="131" t="s">
        <v>294</v>
      </c>
      <c r="D908" s="132" t="s">
        <v>304</v>
      </c>
      <c r="E908" s="133">
        <v>0</v>
      </c>
      <c r="F908" s="133">
        <v>0</v>
      </c>
      <c r="G908" s="133">
        <v>786113</v>
      </c>
      <c r="H908" s="133">
        <v>786111.14069000003</v>
      </c>
      <c r="I908" s="135">
        <v>99.999763480568305</v>
      </c>
      <c r="J908" s="133">
        <v>-1.8593099998542999</v>
      </c>
      <c r="K908" s="133">
        <v>-1.9</v>
      </c>
      <c r="L908" s="133">
        <v>0</v>
      </c>
      <c r="M908" s="133">
        <v>4.06900000292807E-2</v>
      </c>
      <c r="N908" s="130"/>
      <c r="O908" s="125"/>
      <c r="P908" s="125"/>
    </row>
    <row r="909" spans="1:16" ht="12.75" x14ac:dyDescent="0.2">
      <c r="A909" s="131"/>
      <c r="B909" s="131"/>
      <c r="C909" s="131" t="s">
        <v>305</v>
      </c>
      <c r="D909" s="132" t="s">
        <v>553</v>
      </c>
      <c r="E909" s="133">
        <v>0</v>
      </c>
      <c r="F909" s="133">
        <v>0</v>
      </c>
      <c r="G909" s="133">
        <v>232239.4</v>
      </c>
      <c r="H909" s="133">
        <v>232103.69857000001</v>
      </c>
      <c r="I909" s="135">
        <v>99.9415682997803</v>
      </c>
      <c r="J909" s="133">
        <v>-135.701430000074</v>
      </c>
      <c r="K909" s="133">
        <v>-135.69999999999999</v>
      </c>
      <c r="L909" s="133">
        <v>0</v>
      </c>
      <c r="M909" s="133">
        <v>-1.4299999864135801E-3</v>
      </c>
      <c r="N909" s="130"/>
      <c r="O909" s="125"/>
      <c r="P909" s="125"/>
    </row>
    <row r="910" spans="1:16" ht="12" customHeight="1" x14ac:dyDescent="0.2">
      <c r="A910" s="131"/>
      <c r="B910" s="131"/>
      <c r="C910" s="131" t="s">
        <v>244</v>
      </c>
      <c r="D910" s="132" t="s">
        <v>554</v>
      </c>
      <c r="E910" s="133">
        <v>0</v>
      </c>
      <c r="F910" s="133">
        <v>0</v>
      </c>
      <c r="G910" s="133">
        <v>2537956.7000000002</v>
      </c>
      <c r="H910" s="133">
        <v>2537956.0262500001</v>
      </c>
      <c r="I910" s="135">
        <v>99.999973453053798</v>
      </c>
      <c r="J910" s="133">
        <v>-0.67375000007450603</v>
      </c>
      <c r="K910" s="133">
        <v>-0.7</v>
      </c>
      <c r="L910" s="133">
        <v>0</v>
      </c>
      <c r="M910" s="133">
        <v>2.6249999925494101E-2</v>
      </c>
      <c r="N910" s="130"/>
      <c r="O910" s="125"/>
      <c r="P910" s="125"/>
    </row>
    <row r="911" spans="1:16" ht="12.75" x14ac:dyDescent="0.2">
      <c r="A911" s="131"/>
      <c r="B911" s="131"/>
      <c r="C911" s="131" t="s">
        <v>241</v>
      </c>
      <c r="D911" s="132" t="s">
        <v>242</v>
      </c>
      <c r="E911" s="133">
        <v>0</v>
      </c>
      <c r="F911" s="133">
        <v>0</v>
      </c>
      <c r="G911" s="133">
        <v>14699103.9</v>
      </c>
      <c r="H911" s="133">
        <v>14698929.632850001</v>
      </c>
      <c r="I911" s="135">
        <v>99.998814436912696</v>
      </c>
      <c r="J911" s="133">
        <v>-174.26714999787501</v>
      </c>
      <c r="K911" s="133">
        <v>-174.2</v>
      </c>
      <c r="L911" s="133">
        <v>0</v>
      </c>
      <c r="M911" s="133">
        <v>-6.7149999737750904E-2</v>
      </c>
      <c r="N911" s="130"/>
      <c r="O911" s="125"/>
      <c r="P911" s="125"/>
    </row>
    <row r="912" spans="1:16" ht="12.75" x14ac:dyDescent="0.2">
      <c r="A912" s="131"/>
      <c r="B912" s="131" t="s">
        <v>262</v>
      </c>
      <c r="C912" s="131"/>
      <c r="D912" s="132" t="s">
        <v>649</v>
      </c>
      <c r="E912" s="133">
        <v>7385800</v>
      </c>
      <c r="F912" s="133">
        <v>7574580</v>
      </c>
      <c r="G912" s="133">
        <v>7484530</v>
      </c>
      <c r="H912" s="133">
        <v>7484530</v>
      </c>
      <c r="I912" s="135">
        <v>100</v>
      </c>
      <c r="J912" s="133">
        <v>0</v>
      </c>
      <c r="K912" s="133">
        <v>0</v>
      </c>
      <c r="L912" s="133">
        <v>0</v>
      </c>
      <c r="M912" s="133">
        <v>0</v>
      </c>
      <c r="N912" s="130"/>
      <c r="O912" s="125"/>
      <c r="P912" s="125"/>
    </row>
    <row r="913" spans="1:16" ht="12.75" x14ac:dyDescent="0.2">
      <c r="A913" s="131"/>
      <c r="B913" s="131" t="s">
        <v>286</v>
      </c>
      <c r="C913" s="131"/>
      <c r="D913" s="132" t="s">
        <v>696</v>
      </c>
      <c r="E913" s="133">
        <v>395684</v>
      </c>
      <c r="F913" s="133">
        <v>525884</v>
      </c>
      <c r="G913" s="133">
        <v>535884</v>
      </c>
      <c r="H913" s="133">
        <v>535883.90902999998</v>
      </c>
      <c r="I913" s="135">
        <v>99.999983024311206</v>
      </c>
      <c r="J913" s="133">
        <v>-9.0970000019297004E-2</v>
      </c>
      <c r="K913" s="133">
        <v>-0.1</v>
      </c>
      <c r="L913" s="133">
        <v>0</v>
      </c>
      <c r="M913" s="133">
        <v>9.0299999807030001E-3</v>
      </c>
      <c r="N913" s="130"/>
      <c r="O913" s="125"/>
      <c r="P913" s="125"/>
    </row>
    <row r="914" spans="1:16" ht="12.75" x14ac:dyDescent="0.2">
      <c r="A914" s="131"/>
      <c r="B914" s="131" t="s">
        <v>438</v>
      </c>
      <c r="C914" s="131"/>
      <c r="D914" s="132" t="s">
        <v>697</v>
      </c>
      <c r="E914" s="133">
        <v>0</v>
      </c>
      <c r="F914" s="133">
        <v>445102</v>
      </c>
      <c r="G914" s="133">
        <v>416002</v>
      </c>
      <c r="H914" s="133">
        <v>416001.10473999998</v>
      </c>
      <c r="I914" s="135">
        <v>99.999784794303906</v>
      </c>
      <c r="J914" s="133">
        <v>-0.89526000001933403</v>
      </c>
      <c r="K914" s="133">
        <v>-0.9</v>
      </c>
      <c r="L914" s="133">
        <v>0</v>
      </c>
      <c r="M914" s="133">
        <v>4.7399999806657699E-3</v>
      </c>
      <c r="N914" s="130"/>
      <c r="O914" s="125"/>
      <c r="P914" s="125"/>
    </row>
    <row r="915" spans="1:16" ht="12.75" x14ac:dyDescent="0.2">
      <c r="A915" s="131"/>
      <c r="B915" s="131" t="s">
        <v>237</v>
      </c>
      <c r="C915" s="131"/>
      <c r="D915" s="132" t="s">
        <v>1203</v>
      </c>
      <c r="E915" s="133">
        <v>0</v>
      </c>
      <c r="F915" s="133">
        <v>0</v>
      </c>
      <c r="G915" s="133">
        <v>32960</v>
      </c>
      <c r="H915" s="133">
        <v>32960</v>
      </c>
      <c r="I915" s="135">
        <v>100</v>
      </c>
      <c r="J915" s="133">
        <v>0</v>
      </c>
      <c r="K915" s="133">
        <v>0</v>
      </c>
      <c r="L915" s="133">
        <v>0</v>
      </c>
      <c r="M915" s="133">
        <v>0</v>
      </c>
      <c r="N915" s="130"/>
      <c r="O915" s="125"/>
      <c r="P915" s="125"/>
    </row>
    <row r="916" spans="1:16" ht="14.25" customHeight="1" x14ac:dyDescent="0.2">
      <c r="A916" s="131"/>
      <c r="B916" s="131" t="s">
        <v>329</v>
      </c>
      <c r="C916" s="131"/>
      <c r="D916" s="132" t="s">
        <v>414</v>
      </c>
      <c r="E916" s="133">
        <v>0</v>
      </c>
      <c r="F916" s="133">
        <v>0</v>
      </c>
      <c r="G916" s="133">
        <v>9515000</v>
      </c>
      <c r="H916" s="133">
        <v>9515000</v>
      </c>
      <c r="I916" s="135">
        <v>100</v>
      </c>
      <c r="J916" s="133">
        <v>0</v>
      </c>
      <c r="K916" s="133">
        <v>0</v>
      </c>
      <c r="L916" s="133">
        <v>0</v>
      </c>
      <c r="M916" s="133">
        <v>0</v>
      </c>
      <c r="N916" s="130"/>
      <c r="O916" s="125"/>
      <c r="P916" s="125"/>
    </row>
    <row r="917" spans="1:16" ht="12.75" x14ac:dyDescent="0.2">
      <c r="A917" s="131"/>
      <c r="B917" s="131" t="s">
        <v>703</v>
      </c>
      <c r="C917" s="131"/>
      <c r="D917" s="132" t="s">
        <v>704</v>
      </c>
      <c r="E917" s="133">
        <v>0</v>
      </c>
      <c r="F917" s="133">
        <v>0</v>
      </c>
      <c r="G917" s="133">
        <v>15948.2</v>
      </c>
      <c r="H917" s="133">
        <v>15945.52</v>
      </c>
      <c r="I917" s="135">
        <v>99.983195595741194</v>
      </c>
      <c r="J917" s="133">
        <v>-2.6800000000002902</v>
      </c>
      <c r="K917" s="133">
        <v>0</v>
      </c>
      <c r="L917" s="133">
        <v>0</v>
      </c>
      <c r="M917" s="133">
        <v>-2.6800000000002902</v>
      </c>
      <c r="N917" s="130"/>
      <c r="O917" s="125"/>
      <c r="P917" s="125"/>
    </row>
    <row r="918" spans="1:16" ht="12.75" x14ac:dyDescent="0.2">
      <c r="A918" s="126" t="s">
        <v>557</v>
      </c>
      <c r="B918" s="126"/>
      <c r="C918" s="126"/>
      <c r="D918" s="127" t="s">
        <v>1566</v>
      </c>
      <c r="E918" s="128">
        <v>1542889</v>
      </c>
      <c r="F918" s="128">
        <v>1533580</v>
      </c>
      <c r="G918" s="128">
        <v>1578661.7</v>
      </c>
      <c r="H918" s="128">
        <v>1578660.6048900001</v>
      </c>
      <c r="I918" s="129">
        <v>99.999930630482794</v>
      </c>
      <c r="J918" s="128">
        <v>-1.0951099996455</v>
      </c>
      <c r="K918" s="128">
        <v>-1.1000000000000001</v>
      </c>
      <c r="L918" s="128">
        <v>0</v>
      </c>
      <c r="M918" s="128">
        <v>0</v>
      </c>
      <c r="N918" s="130"/>
      <c r="O918" s="125"/>
      <c r="P918" s="125"/>
    </row>
    <row r="919" spans="1:16" ht="13.5" customHeight="1" x14ac:dyDescent="0.2">
      <c r="A919" s="131"/>
      <c r="B919" s="131" t="s">
        <v>239</v>
      </c>
      <c r="C919" s="131"/>
      <c r="D919" s="132" t="s">
        <v>559</v>
      </c>
      <c r="E919" s="133">
        <v>1542889</v>
      </c>
      <c r="F919" s="133">
        <v>1533580</v>
      </c>
      <c r="G919" s="133">
        <v>1533580</v>
      </c>
      <c r="H919" s="133">
        <v>1533578.9196200001</v>
      </c>
      <c r="I919" s="135">
        <v>99.999929551767806</v>
      </c>
      <c r="J919" s="133">
        <v>-1.0803799997083801</v>
      </c>
      <c r="K919" s="133">
        <v>-1.1000000000000001</v>
      </c>
      <c r="L919" s="133">
        <v>0</v>
      </c>
      <c r="M919" s="133">
        <v>1.9620000058785201E-2</v>
      </c>
      <c r="N919" s="130"/>
      <c r="O919" s="125"/>
      <c r="P919" s="125"/>
    </row>
    <row r="920" spans="1:16" ht="12.75" x14ac:dyDescent="0.2">
      <c r="A920" s="131"/>
      <c r="B920" s="131"/>
      <c r="C920" s="131" t="s">
        <v>264</v>
      </c>
      <c r="D920" s="132" t="s">
        <v>560</v>
      </c>
      <c r="E920" s="133">
        <v>0</v>
      </c>
      <c r="F920" s="133">
        <v>0</v>
      </c>
      <c r="G920" s="133">
        <v>78525.600000000006</v>
      </c>
      <c r="H920" s="133">
        <v>78525.382970000006</v>
      </c>
      <c r="I920" s="135">
        <v>99.999723618794405</v>
      </c>
      <c r="J920" s="133">
        <v>-0.217029999999795</v>
      </c>
      <c r="K920" s="133">
        <v>-0.2</v>
      </c>
      <c r="L920" s="133">
        <v>0</v>
      </c>
      <c r="M920" s="133">
        <v>-1.7029999999795101E-2</v>
      </c>
      <c r="N920" s="130"/>
      <c r="O920" s="125"/>
      <c r="P920" s="125"/>
    </row>
    <row r="921" spans="1:16" ht="14.25" customHeight="1" x14ac:dyDescent="0.2">
      <c r="A921" s="131"/>
      <c r="B921" s="131"/>
      <c r="C921" s="131" t="s">
        <v>294</v>
      </c>
      <c r="D921" s="132" t="s">
        <v>304</v>
      </c>
      <c r="E921" s="133">
        <v>0</v>
      </c>
      <c r="F921" s="133">
        <v>0</v>
      </c>
      <c r="G921" s="133">
        <v>19292.2</v>
      </c>
      <c r="H921" s="133">
        <v>19292.15352</v>
      </c>
      <c r="I921" s="135">
        <v>99.999759073615195</v>
      </c>
      <c r="J921" s="133">
        <v>-4.6480000000883599E-2</v>
      </c>
      <c r="K921" s="133">
        <v>0</v>
      </c>
      <c r="L921" s="133">
        <v>0</v>
      </c>
      <c r="M921" s="133">
        <v>-4.6480000000883599E-2</v>
      </c>
      <c r="N921" s="130"/>
      <c r="O921" s="125"/>
      <c r="P921" s="125"/>
    </row>
    <row r="922" spans="1:16" ht="15.75" customHeight="1" x14ac:dyDescent="0.2">
      <c r="A922" s="131"/>
      <c r="B922" s="131"/>
      <c r="C922" s="131" t="s">
        <v>244</v>
      </c>
      <c r="D922" s="132" t="s">
        <v>561</v>
      </c>
      <c r="E922" s="133">
        <v>0</v>
      </c>
      <c r="F922" s="133">
        <v>0</v>
      </c>
      <c r="G922" s="133">
        <v>22968.2</v>
      </c>
      <c r="H922" s="133">
        <v>22968.1368</v>
      </c>
      <c r="I922" s="135">
        <v>99.999724836948502</v>
      </c>
      <c r="J922" s="133">
        <v>-6.3200000000506407E-2</v>
      </c>
      <c r="K922" s="133">
        <v>-0.1</v>
      </c>
      <c r="L922" s="133">
        <v>0</v>
      </c>
      <c r="M922" s="133">
        <v>3.6799999999493599E-2</v>
      </c>
      <c r="N922" s="130"/>
      <c r="O922" s="125"/>
      <c r="P922" s="125"/>
    </row>
    <row r="923" spans="1:16" ht="12.75" x14ac:dyDescent="0.2">
      <c r="A923" s="131"/>
      <c r="B923" s="131"/>
      <c r="C923" s="131" t="s">
        <v>241</v>
      </c>
      <c r="D923" s="132" t="s">
        <v>242</v>
      </c>
      <c r="E923" s="133">
        <v>0</v>
      </c>
      <c r="F923" s="133">
        <v>0</v>
      </c>
      <c r="G923" s="133">
        <v>1412794</v>
      </c>
      <c r="H923" s="133">
        <v>1412793.24633</v>
      </c>
      <c r="I923" s="135">
        <v>99.999946653935396</v>
      </c>
      <c r="J923" s="133">
        <v>-0.75367000000551299</v>
      </c>
      <c r="K923" s="133">
        <v>-0.8</v>
      </c>
      <c r="L923" s="133">
        <v>0</v>
      </c>
      <c r="M923" s="133">
        <v>4.6329999994486601E-2</v>
      </c>
      <c r="N923" s="130"/>
      <c r="O923" s="125"/>
      <c r="P923" s="125"/>
    </row>
    <row r="924" spans="1:16" ht="12.75" x14ac:dyDescent="0.2">
      <c r="A924" s="131"/>
      <c r="B924" s="131" t="s">
        <v>237</v>
      </c>
      <c r="C924" s="131"/>
      <c r="D924" s="132" t="s">
        <v>1203</v>
      </c>
      <c r="E924" s="133">
        <v>0</v>
      </c>
      <c r="F924" s="133">
        <v>0</v>
      </c>
      <c r="G924" s="133">
        <v>45081.7</v>
      </c>
      <c r="H924" s="133">
        <v>45081.685270000002</v>
      </c>
      <c r="I924" s="135">
        <v>99.999967325988194</v>
      </c>
      <c r="J924" s="133">
        <v>-1.4729999995324801E-2</v>
      </c>
      <c r="K924" s="133">
        <v>0</v>
      </c>
      <c r="L924" s="133">
        <v>0</v>
      </c>
      <c r="M924" s="133">
        <v>-1.4729999995324801E-2</v>
      </c>
      <c r="N924" s="130"/>
      <c r="O924" s="125"/>
      <c r="P924" s="125"/>
    </row>
    <row r="925" spans="1:16" ht="12.75" x14ac:dyDescent="0.2">
      <c r="A925" s="126" t="s">
        <v>783</v>
      </c>
      <c r="B925" s="126"/>
      <c r="C925" s="126"/>
      <c r="D925" s="127" t="s">
        <v>784</v>
      </c>
      <c r="E925" s="128">
        <v>0</v>
      </c>
      <c r="F925" s="128">
        <v>0</v>
      </c>
      <c r="G925" s="128">
        <v>122885466.7</v>
      </c>
      <c r="H925" s="128">
        <v>120155417.75580999</v>
      </c>
      <c r="I925" s="129">
        <v>97.778379317340395</v>
      </c>
      <c r="J925" s="128">
        <v>-2730048.9441900002</v>
      </c>
      <c r="K925" s="128">
        <v>-1019</v>
      </c>
      <c r="L925" s="128">
        <v>0</v>
      </c>
      <c r="M925" s="128">
        <v>-2729029.9</v>
      </c>
      <c r="N925" s="130"/>
      <c r="O925" s="125"/>
      <c r="P925" s="125"/>
    </row>
    <row r="926" spans="1:16" ht="13.5" customHeight="1" x14ac:dyDescent="0.2">
      <c r="A926" s="131"/>
      <c r="B926" s="131" t="s">
        <v>239</v>
      </c>
      <c r="C926" s="131"/>
      <c r="D926" s="132" t="s">
        <v>889</v>
      </c>
      <c r="E926" s="133">
        <v>0</v>
      </c>
      <c r="F926" s="133">
        <v>0</v>
      </c>
      <c r="G926" s="133">
        <v>1453331</v>
      </c>
      <c r="H926" s="133">
        <v>1452808.72052</v>
      </c>
      <c r="I926" s="135">
        <v>99.964063280835603</v>
      </c>
      <c r="J926" s="133">
        <v>-522.27947999979403</v>
      </c>
      <c r="K926" s="133">
        <v>-375.9</v>
      </c>
      <c r="L926" s="133">
        <v>0</v>
      </c>
      <c r="M926" s="133">
        <v>-146.37948000002601</v>
      </c>
      <c r="N926" s="130"/>
      <c r="O926" s="125"/>
      <c r="P926" s="125"/>
    </row>
    <row r="927" spans="1:16" ht="13.5" customHeight="1" x14ac:dyDescent="0.2">
      <c r="A927" s="131"/>
      <c r="B927" s="131"/>
      <c r="C927" s="131" t="s">
        <v>264</v>
      </c>
      <c r="D927" s="132" t="s">
        <v>890</v>
      </c>
      <c r="E927" s="133">
        <v>0</v>
      </c>
      <c r="F927" s="133">
        <v>0</v>
      </c>
      <c r="G927" s="133">
        <v>37465</v>
      </c>
      <c r="H927" s="133">
        <v>37295.108189999999</v>
      </c>
      <c r="I927" s="135">
        <v>99.546531936473997</v>
      </c>
      <c r="J927" s="133">
        <v>-169.89181000000099</v>
      </c>
      <c r="K927" s="133">
        <v>-169.9</v>
      </c>
      <c r="L927" s="133">
        <v>0</v>
      </c>
      <c r="M927" s="133">
        <v>8.1899999990184807E-3</v>
      </c>
      <c r="N927" s="130"/>
      <c r="O927" s="125"/>
      <c r="P927" s="125"/>
    </row>
    <row r="928" spans="1:16" ht="13.5" customHeight="1" x14ac:dyDescent="0.2">
      <c r="A928" s="131"/>
      <c r="B928" s="131"/>
      <c r="C928" s="131" t="s">
        <v>294</v>
      </c>
      <c r="D928" s="132" t="s">
        <v>304</v>
      </c>
      <c r="E928" s="133">
        <v>0</v>
      </c>
      <c r="F928" s="133">
        <v>0</v>
      </c>
      <c r="G928" s="133">
        <v>36085.9</v>
      </c>
      <c r="H928" s="133">
        <v>36085.700969999998</v>
      </c>
      <c r="I928" s="135">
        <v>99.999448454936697</v>
      </c>
      <c r="J928" s="133">
        <v>-0.199029999996128</v>
      </c>
      <c r="K928" s="133">
        <v>-0.2</v>
      </c>
      <c r="L928" s="133">
        <v>0</v>
      </c>
      <c r="M928" s="133">
        <v>9.6999999659602698E-4</v>
      </c>
      <c r="N928" s="130"/>
      <c r="O928" s="125"/>
      <c r="P928" s="125"/>
    </row>
    <row r="929" spans="1:16" ht="14.25" customHeight="1" x14ac:dyDescent="0.2">
      <c r="A929" s="131"/>
      <c r="B929" s="131"/>
      <c r="C929" s="131" t="s">
        <v>244</v>
      </c>
      <c r="D929" s="132" t="s">
        <v>891</v>
      </c>
      <c r="E929" s="133">
        <v>0</v>
      </c>
      <c r="F929" s="133">
        <v>0</v>
      </c>
      <c r="G929" s="133">
        <v>79.099999999999994</v>
      </c>
      <c r="H929" s="133">
        <v>79.031999999999996</v>
      </c>
      <c r="I929" s="135">
        <v>99.914032869785103</v>
      </c>
      <c r="J929" s="133">
        <v>-6.7999999999997798E-2</v>
      </c>
      <c r="K929" s="133">
        <v>-0.1</v>
      </c>
      <c r="L929" s="133">
        <v>0</v>
      </c>
      <c r="M929" s="133">
        <v>3.20000000000022E-2</v>
      </c>
      <c r="N929" s="130"/>
      <c r="O929" s="125"/>
      <c r="P929" s="125"/>
    </row>
    <row r="930" spans="1:16" ht="12.75" x14ac:dyDescent="0.2">
      <c r="A930" s="131"/>
      <c r="B930" s="131"/>
      <c r="C930" s="131" t="s">
        <v>241</v>
      </c>
      <c r="D930" s="132" t="s">
        <v>242</v>
      </c>
      <c r="E930" s="133">
        <v>0</v>
      </c>
      <c r="F930" s="133">
        <v>0</v>
      </c>
      <c r="G930" s="133">
        <v>1379701</v>
      </c>
      <c r="H930" s="133">
        <v>1379348.8793599999</v>
      </c>
      <c r="I930" s="135">
        <v>99.974478481931996</v>
      </c>
      <c r="J930" s="133">
        <v>-352.12063999986299</v>
      </c>
      <c r="K930" s="133">
        <v>-205.7</v>
      </c>
      <c r="L930" s="133">
        <v>0</v>
      </c>
      <c r="M930" s="133">
        <v>-146.420640000096</v>
      </c>
      <c r="N930" s="130"/>
      <c r="O930" s="125"/>
      <c r="P930" s="125"/>
    </row>
    <row r="931" spans="1:16" ht="12.75" x14ac:dyDescent="0.2">
      <c r="A931" s="131"/>
      <c r="B931" s="131" t="s">
        <v>877</v>
      </c>
      <c r="C931" s="131"/>
      <c r="D931" s="132" t="s">
        <v>878</v>
      </c>
      <c r="E931" s="133">
        <v>0</v>
      </c>
      <c r="F931" s="133">
        <v>0</v>
      </c>
      <c r="G931" s="133">
        <v>930528</v>
      </c>
      <c r="H931" s="133">
        <v>929436</v>
      </c>
      <c r="I931" s="135">
        <v>99.882647271226702</v>
      </c>
      <c r="J931" s="133">
        <v>-1092</v>
      </c>
      <c r="K931" s="133">
        <v>0</v>
      </c>
      <c r="L931" s="133">
        <v>0</v>
      </c>
      <c r="M931" s="133">
        <v>-1092</v>
      </c>
      <c r="N931" s="130"/>
      <c r="O931" s="125"/>
      <c r="P931" s="125"/>
    </row>
    <row r="932" spans="1:16" ht="15" customHeight="1" x14ac:dyDescent="0.2">
      <c r="A932" s="131"/>
      <c r="B932" s="131"/>
      <c r="C932" s="131" t="s">
        <v>264</v>
      </c>
      <c r="D932" s="132" t="s">
        <v>892</v>
      </c>
      <c r="E932" s="133">
        <v>0</v>
      </c>
      <c r="F932" s="133">
        <v>0</v>
      </c>
      <c r="G932" s="133">
        <v>930011</v>
      </c>
      <c r="H932" s="133">
        <v>928919</v>
      </c>
      <c r="I932" s="135">
        <v>99.882582033975893</v>
      </c>
      <c r="J932" s="133">
        <v>-1092</v>
      </c>
      <c r="K932" s="133">
        <v>0</v>
      </c>
      <c r="L932" s="133">
        <v>0</v>
      </c>
      <c r="M932" s="133">
        <v>-1092</v>
      </c>
      <c r="N932" s="130"/>
      <c r="O932" s="125"/>
      <c r="P932" s="125"/>
    </row>
    <row r="933" spans="1:16" ht="12.75" x14ac:dyDescent="0.2">
      <c r="A933" s="131"/>
      <c r="B933" s="131"/>
      <c r="C933" s="131" t="s">
        <v>237</v>
      </c>
      <c r="D933" s="132" t="s">
        <v>893</v>
      </c>
      <c r="E933" s="133">
        <v>0</v>
      </c>
      <c r="F933" s="133">
        <v>0</v>
      </c>
      <c r="G933" s="133">
        <v>517</v>
      </c>
      <c r="H933" s="133">
        <v>517</v>
      </c>
      <c r="I933" s="135">
        <v>100</v>
      </c>
      <c r="J933" s="133">
        <v>0</v>
      </c>
      <c r="K933" s="133">
        <v>0</v>
      </c>
      <c r="L933" s="133">
        <v>0</v>
      </c>
      <c r="M933" s="133">
        <v>0</v>
      </c>
      <c r="N933" s="130"/>
      <c r="O933" s="125"/>
      <c r="P933" s="125"/>
    </row>
    <row r="934" spans="1:16" ht="12" customHeight="1" x14ac:dyDescent="0.2">
      <c r="A934" s="131"/>
      <c r="B934" s="131" t="s">
        <v>879</v>
      </c>
      <c r="C934" s="131"/>
      <c r="D934" s="132" t="s">
        <v>880</v>
      </c>
      <c r="E934" s="133">
        <v>0</v>
      </c>
      <c r="F934" s="133">
        <v>0</v>
      </c>
      <c r="G934" s="133">
        <v>107347199</v>
      </c>
      <c r="H934" s="133">
        <v>104663903.4972</v>
      </c>
      <c r="I934" s="135">
        <v>97.500358157645096</v>
      </c>
      <c r="J934" s="133">
        <v>-2683295.5027999999</v>
      </c>
      <c r="K934" s="133">
        <v>-1.1000000000000001</v>
      </c>
      <c r="L934" s="133">
        <v>0</v>
      </c>
      <c r="M934" s="133">
        <v>-2683294.4028000012</v>
      </c>
      <c r="N934" s="130"/>
      <c r="O934" s="125"/>
      <c r="P934" s="125"/>
    </row>
    <row r="935" spans="1:16" ht="12" customHeight="1" x14ac:dyDescent="0.2">
      <c r="A935" s="131"/>
      <c r="B935" s="131"/>
      <c r="C935" s="131" t="s">
        <v>264</v>
      </c>
      <c r="D935" s="132" t="s">
        <v>894</v>
      </c>
      <c r="E935" s="133">
        <v>0</v>
      </c>
      <c r="F935" s="133">
        <v>0</v>
      </c>
      <c r="G935" s="133">
        <v>52801489</v>
      </c>
      <c r="H935" s="133">
        <v>52800799</v>
      </c>
      <c r="I935" s="135">
        <v>99.998693218670397</v>
      </c>
      <c r="J935" s="133">
        <v>-690</v>
      </c>
      <c r="K935" s="133">
        <v>0</v>
      </c>
      <c r="L935" s="133">
        <v>0</v>
      </c>
      <c r="M935" s="133">
        <v>-690</v>
      </c>
      <c r="N935" s="130"/>
      <c r="O935" s="125"/>
      <c r="P935" s="125"/>
    </row>
    <row r="936" spans="1:16" ht="12" customHeight="1" x14ac:dyDescent="0.2">
      <c r="A936" s="131"/>
      <c r="B936" s="131"/>
      <c r="C936" s="131" t="s">
        <v>237</v>
      </c>
      <c r="D936" s="132" t="s">
        <v>895</v>
      </c>
      <c r="E936" s="133">
        <v>0</v>
      </c>
      <c r="F936" s="133">
        <v>0</v>
      </c>
      <c r="G936" s="133">
        <v>40247449</v>
      </c>
      <c r="H936" s="133">
        <v>39717350.982409999</v>
      </c>
      <c r="I936" s="135">
        <v>98.682902815554797</v>
      </c>
      <c r="J936" s="133">
        <v>-530098.01759000099</v>
      </c>
      <c r="K936" s="133">
        <v>-1.1000000000000001</v>
      </c>
      <c r="L936" s="133">
        <v>0</v>
      </c>
      <c r="M936" s="133">
        <v>-530096.91759000102</v>
      </c>
      <c r="N936" s="130"/>
      <c r="O936" s="125"/>
      <c r="P936" s="125"/>
    </row>
    <row r="937" spans="1:16" ht="12" customHeight="1" x14ac:dyDescent="0.2">
      <c r="A937" s="131"/>
      <c r="B937" s="131"/>
      <c r="C937" s="131" t="s">
        <v>294</v>
      </c>
      <c r="D937" s="132" t="s">
        <v>896</v>
      </c>
      <c r="E937" s="133">
        <v>0</v>
      </c>
      <c r="F937" s="133">
        <v>0</v>
      </c>
      <c r="G937" s="133">
        <v>10226393</v>
      </c>
      <c r="H937" s="133">
        <v>9723679.9500399996</v>
      </c>
      <c r="I937" s="135">
        <v>95.084160661926504</v>
      </c>
      <c r="J937" s="133">
        <v>-502713.04995999997</v>
      </c>
      <c r="K937" s="133">
        <v>0</v>
      </c>
      <c r="L937" s="133">
        <v>0</v>
      </c>
      <c r="M937" s="133">
        <v>-502713.04995999997</v>
      </c>
      <c r="N937" s="130"/>
      <c r="O937" s="125"/>
      <c r="P937" s="125"/>
    </row>
    <row r="938" spans="1:16" ht="12" customHeight="1" x14ac:dyDescent="0.2">
      <c r="A938" s="131"/>
      <c r="B938" s="131"/>
      <c r="C938" s="131" t="s">
        <v>244</v>
      </c>
      <c r="D938" s="132" t="s">
        <v>897</v>
      </c>
      <c r="E938" s="133">
        <v>0</v>
      </c>
      <c r="F938" s="133">
        <v>0</v>
      </c>
      <c r="G938" s="133">
        <v>2290093</v>
      </c>
      <c r="H938" s="133">
        <v>640298.56475000002</v>
      </c>
      <c r="I938" s="135">
        <v>27.959500542117699</v>
      </c>
      <c r="J938" s="133">
        <v>-1649794.4352500001</v>
      </c>
      <c r="K938" s="133">
        <v>0</v>
      </c>
      <c r="L938" s="133">
        <v>0</v>
      </c>
      <c r="M938" s="133">
        <v>-1649794.4352500001</v>
      </c>
      <c r="N938" s="130"/>
      <c r="O938" s="125"/>
      <c r="P938" s="125"/>
    </row>
    <row r="939" spans="1:16" ht="25.5" x14ac:dyDescent="0.2">
      <c r="A939" s="131"/>
      <c r="B939" s="131"/>
      <c r="C939" s="131" t="s">
        <v>246</v>
      </c>
      <c r="D939" s="132" t="s">
        <v>1338</v>
      </c>
      <c r="E939" s="133">
        <v>0</v>
      </c>
      <c r="F939" s="133">
        <v>0</v>
      </c>
      <c r="G939" s="133">
        <v>1781775</v>
      </c>
      <c r="H939" s="133">
        <v>1781775</v>
      </c>
      <c r="I939" s="135">
        <v>100</v>
      </c>
      <c r="J939" s="133">
        <v>0</v>
      </c>
      <c r="K939" s="133">
        <v>0</v>
      </c>
      <c r="L939" s="133">
        <v>0</v>
      </c>
      <c r="M939" s="133">
        <v>0</v>
      </c>
      <c r="N939" s="130"/>
      <c r="O939" s="125"/>
      <c r="P939" s="125"/>
    </row>
    <row r="940" spans="1:16" ht="12.75" x14ac:dyDescent="0.2">
      <c r="A940" s="131"/>
      <c r="B940" s="131" t="s">
        <v>771</v>
      </c>
      <c r="C940" s="131"/>
      <c r="D940" s="132" t="s">
        <v>785</v>
      </c>
      <c r="E940" s="133">
        <v>0</v>
      </c>
      <c r="F940" s="133">
        <v>0</v>
      </c>
      <c r="G940" s="133">
        <v>7628723</v>
      </c>
      <c r="H940" s="133">
        <v>7616116.4804800004</v>
      </c>
      <c r="I940" s="135">
        <v>99.834749282153794</v>
      </c>
      <c r="J940" s="133">
        <v>-12606.5195200006</v>
      </c>
      <c r="K940" s="133">
        <v>-640.20000000000005</v>
      </c>
      <c r="L940" s="133">
        <v>0</v>
      </c>
      <c r="M940" s="133">
        <v>-11966.319519999601</v>
      </c>
      <c r="N940" s="130"/>
      <c r="O940" s="125"/>
      <c r="P940" s="125"/>
    </row>
    <row r="941" spans="1:16" ht="12.75" x14ac:dyDescent="0.2">
      <c r="A941" s="131"/>
      <c r="B941" s="131"/>
      <c r="C941" s="131" t="s">
        <v>264</v>
      </c>
      <c r="D941" s="132" t="s">
        <v>786</v>
      </c>
      <c r="E941" s="133">
        <v>0</v>
      </c>
      <c r="F941" s="133">
        <v>0</v>
      </c>
      <c r="G941" s="133">
        <v>7628723</v>
      </c>
      <c r="H941" s="133">
        <v>7616116.4804800004</v>
      </c>
      <c r="I941" s="135">
        <v>99.834749282153794</v>
      </c>
      <c r="J941" s="133">
        <v>-12606.5195200006</v>
      </c>
      <c r="K941" s="133">
        <v>-640.20000000000005</v>
      </c>
      <c r="L941" s="133">
        <v>0</v>
      </c>
      <c r="M941" s="133">
        <v>-11966.319519999601</v>
      </c>
      <c r="N941" s="130"/>
      <c r="O941" s="125"/>
      <c r="P941" s="125"/>
    </row>
    <row r="942" spans="1:16" ht="12.75" customHeight="1" x14ac:dyDescent="0.2">
      <c r="A942" s="131"/>
      <c r="B942" s="131" t="s">
        <v>881</v>
      </c>
      <c r="C942" s="131"/>
      <c r="D942" s="132" t="s">
        <v>882</v>
      </c>
      <c r="E942" s="133">
        <v>0</v>
      </c>
      <c r="F942" s="133">
        <v>0</v>
      </c>
      <c r="G942" s="133">
        <v>2436622</v>
      </c>
      <c r="H942" s="133">
        <v>2406757.4620500002</v>
      </c>
      <c r="I942" s="135">
        <v>98.774346700062594</v>
      </c>
      <c r="J942" s="133">
        <v>-29864.537949999802</v>
      </c>
      <c r="K942" s="133">
        <v>0</v>
      </c>
      <c r="L942" s="133">
        <v>0</v>
      </c>
      <c r="M942" s="133">
        <v>-29864.537949999802</v>
      </c>
      <c r="N942" s="130"/>
      <c r="O942" s="125"/>
      <c r="P942" s="125"/>
    </row>
    <row r="943" spans="1:16" ht="12.75" x14ac:dyDescent="0.2">
      <c r="A943" s="131"/>
      <c r="B943" s="131"/>
      <c r="C943" s="131" t="s">
        <v>264</v>
      </c>
      <c r="D943" s="139" t="s">
        <v>898</v>
      </c>
      <c r="E943" s="133">
        <v>0</v>
      </c>
      <c r="F943" s="133">
        <v>0</v>
      </c>
      <c r="G943" s="133">
        <v>2436622</v>
      </c>
      <c r="H943" s="133">
        <v>2406757.4620500002</v>
      </c>
      <c r="I943" s="135">
        <v>98.774346700062594</v>
      </c>
      <c r="J943" s="133">
        <v>-29864.537949999802</v>
      </c>
      <c r="K943" s="133">
        <v>0</v>
      </c>
      <c r="L943" s="133">
        <v>0</v>
      </c>
      <c r="M943" s="133">
        <v>-29864.537949999802</v>
      </c>
      <c r="N943" s="130"/>
      <c r="O943" s="125"/>
      <c r="P943" s="125"/>
    </row>
    <row r="944" spans="1:16" ht="12" customHeight="1" x14ac:dyDescent="0.2">
      <c r="A944" s="131"/>
      <c r="B944" s="131" t="s">
        <v>774</v>
      </c>
      <c r="C944" s="131"/>
      <c r="D944" s="132" t="s">
        <v>775</v>
      </c>
      <c r="E944" s="133">
        <v>0</v>
      </c>
      <c r="F944" s="133">
        <v>0</v>
      </c>
      <c r="G944" s="133">
        <v>2465841</v>
      </c>
      <c r="H944" s="133">
        <v>2465839.1860199999</v>
      </c>
      <c r="I944" s="135">
        <v>99.999926435646103</v>
      </c>
      <c r="J944" s="133">
        <v>-1.81397999962792</v>
      </c>
      <c r="K944" s="133">
        <v>-1.8</v>
      </c>
      <c r="L944" s="133">
        <v>0</v>
      </c>
      <c r="M944" s="133">
        <v>-1.3980000093579199E-2</v>
      </c>
      <c r="N944" s="130"/>
      <c r="O944" s="125"/>
      <c r="P944" s="125"/>
    </row>
    <row r="945" spans="1:16" ht="12.75" x14ac:dyDescent="0.2">
      <c r="A945" s="131"/>
      <c r="B945" s="131" t="s">
        <v>887</v>
      </c>
      <c r="C945" s="131"/>
      <c r="D945" s="132" t="s">
        <v>888</v>
      </c>
      <c r="E945" s="133">
        <v>0</v>
      </c>
      <c r="F945" s="133">
        <v>0</v>
      </c>
      <c r="G945" s="133">
        <v>216012</v>
      </c>
      <c r="H945" s="133">
        <v>213345.75954</v>
      </c>
      <c r="I945" s="135">
        <v>98.7656979890006</v>
      </c>
      <c r="J945" s="133">
        <v>-2666.24046</v>
      </c>
      <c r="K945" s="133">
        <v>0</v>
      </c>
      <c r="L945" s="133">
        <v>0</v>
      </c>
      <c r="M945" s="133">
        <v>-2666.24046</v>
      </c>
      <c r="N945" s="130"/>
      <c r="O945" s="125"/>
      <c r="P945" s="125"/>
    </row>
    <row r="946" spans="1:16" ht="15.75" customHeight="1" x14ac:dyDescent="0.2">
      <c r="A946" s="131"/>
      <c r="B946" s="131"/>
      <c r="C946" s="131" t="s">
        <v>264</v>
      </c>
      <c r="D946" s="132" t="s">
        <v>899</v>
      </c>
      <c r="E946" s="133">
        <v>0</v>
      </c>
      <c r="F946" s="133">
        <v>0</v>
      </c>
      <c r="G946" s="133">
        <v>111990</v>
      </c>
      <c r="H946" s="133">
        <v>111990</v>
      </c>
      <c r="I946" s="135">
        <v>100</v>
      </c>
      <c r="J946" s="133">
        <v>0</v>
      </c>
      <c r="K946" s="133">
        <v>0</v>
      </c>
      <c r="L946" s="133">
        <v>0</v>
      </c>
      <c r="M946" s="133">
        <v>0</v>
      </c>
      <c r="N946" s="130"/>
      <c r="O946" s="125"/>
      <c r="P946" s="125"/>
    </row>
    <row r="947" spans="1:16" ht="27" customHeight="1" x14ac:dyDescent="0.2">
      <c r="A947" s="131"/>
      <c r="B947" s="131"/>
      <c r="C947" s="131" t="s">
        <v>237</v>
      </c>
      <c r="D947" s="132" t="s">
        <v>1567</v>
      </c>
      <c r="E947" s="133">
        <v>0</v>
      </c>
      <c r="F947" s="133">
        <v>0</v>
      </c>
      <c r="G947" s="133">
        <v>92022</v>
      </c>
      <c r="H947" s="133">
        <v>89355.759539999999</v>
      </c>
      <c r="I947" s="135">
        <v>97.102605398709002</v>
      </c>
      <c r="J947" s="133">
        <v>-2666.24046</v>
      </c>
      <c r="K947" s="133">
        <v>0</v>
      </c>
      <c r="L947" s="133">
        <v>0</v>
      </c>
      <c r="M947" s="133">
        <v>-2666.24046</v>
      </c>
      <c r="N947" s="130"/>
      <c r="O947" s="125"/>
      <c r="P947" s="125"/>
    </row>
    <row r="948" spans="1:16" ht="26.25" customHeight="1" x14ac:dyDescent="0.2">
      <c r="A948" s="131"/>
      <c r="B948" s="131"/>
      <c r="C948" s="131" t="s">
        <v>294</v>
      </c>
      <c r="D948" s="132" t="s">
        <v>1568</v>
      </c>
      <c r="E948" s="133">
        <v>0</v>
      </c>
      <c r="F948" s="133">
        <v>0</v>
      </c>
      <c r="G948" s="133">
        <v>12000</v>
      </c>
      <c r="H948" s="133">
        <v>12000</v>
      </c>
      <c r="I948" s="135">
        <v>100</v>
      </c>
      <c r="J948" s="133">
        <v>0</v>
      </c>
      <c r="K948" s="133">
        <v>0</v>
      </c>
      <c r="L948" s="133">
        <v>0</v>
      </c>
      <c r="M948" s="133">
        <v>0</v>
      </c>
      <c r="N948" s="130"/>
      <c r="O948" s="125"/>
      <c r="P948" s="125"/>
    </row>
    <row r="949" spans="1:16" ht="11.25" customHeight="1" x14ac:dyDescent="0.2">
      <c r="A949" s="131"/>
      <c r="B949" s="131" t="s">
        <v>237</v>
      </c>
      <c r="C949" s="131"/>
      <c r="D949" s="132" t="s">
        <v>1203</v>
      </c>
      <c r="E949" s="133">
        <v>0</v>
      </c>
      <c r="F949" s="133">
        <v>0</v>
      </c>
      <c r="G949" s="133">
        <v>573.5</v>
      </c>
      <c r="H949" s="133">
        <v>573.5</v>
      </c>
      <c r="I949" s="135">
        <v>100</v>
      </c>
      <c r="J949" s="133">
        <v>0</v>
      </c>
      <c r="K949" s="133">
        <v>0</v>
      </c>
      <c r="L949" s="133">
        <v>0</v>
      </c>
      <c r="M949" s="133">
        <v>0</v>
      </c>
      <c r="N949" s="130"/>
      <c r="O949" s="125"/>
      <c r="P949" s="125"/>
    </row>
    <row r="950" spans="1:16" ht="11.25" customHeight="1" x14ac:dyDescent="0.2">
      <c r="A950" s="131"/>
      <c r="B950" s="131" t="s">
        <v>329</v>
      </c>
      <c r="C950" s="131"/>
      <c r="D950" s="132" t="s">
        <v>414</v>
      </c>
      <c r="E950" s="133">
        <v>0</v>
      </c>
      <c r="F950" s="133">
        <v>0</v>
      </c>
      <c r="G950" s="133">
        <v>402515.20000000001</v>
      </c>
      <c r="H950" s="133">
        <v>402515.15</v>
      </c>
      <c r="I950" s="135">
        <v>99.9999875781089</v>
      </c>
      <c r="J950" s="133">
        <v>-4.9999999988358503E-2</v>
      </c>
      <c r="K950" s="133">
        <v>0</v>
      </c>
      <c r="L950" s="133">
        <v>0</v>
      </c>
      <c r="M950" s="133">
        <v>-4.9999999988358503E-2</v>
      </c>
      <c r="N950" s="130"/>
      <c r="O950" s="125"/>
      <c r="P950" s="125"/>
    </row>
    <row r="951" spans="1:16" ht="11.25" customHeight="1" x14ac:dyDescent="0.2">
      <c r="A951" s="131"/>
      <c r="B951" s="131" t="s">
        <v>703</v>
      </c>
      <c r="C951" s="131"/>
      <c r="D951" s="132" t="s">
        <v>704</v>
      </c>
      <c r="E951" s="133">
        <v>0</v>
      </c>
      <c r="F951" s="133">
        <v>0</v>
      </c>
      <c r="G951" s="133">
        <v>4122</v>
      </c>
      <c r="H951" s="133">
        <v>4122</v>
      </c>
      <c r="I951" s="135">
        <v>100</v>
      </c>
      <c r="J951" s="133">
        <v>0</v>
      </c>
      <c r="K951" s="133">
        <v>0</v>
      </c>
      <c r="L951" s="133">
        <v>0</v>
      </c>
      <c r="M951" s="133">
        <v>0</v>
      </c>
      <c r="N951" s="130"/>
      <c r="O951" s="125"/>
      <c r="P951" s="125"/>
    </row>
    <row r="952" spans="1:16" ht="12.75" x14ac:dyDescent="0.2">
      <c r="A952" s="126" t="s">
        <v>562</v>
      </c>
      <c r="B952" s="126"/>
      <c r="C952" s="126"/>
      <c r="D952" s="127" t="s">
        <v>563</v>
      </c>
      <c r="E952" s="128">
        <v>0</v>
      </c>
      <c r="F952" s="128">
        <v>0</v>
      </c>
      <c r="G952" s="128">
        <v>165132567.09999999</v>
      </c>
      <c r="H952" s="128">
        <v>163133737.10604</v>
      </c>
      <c r="I952" s="129">
        <v>98.789560394377204</v>
      </c>
      <c r="J952" s="128">
        <v>-1998829.9939599901</v>
      </c>
      <c r="K952" s="128">
        <v>-250275.6</v>
      </c>
      <c r="L952" s="128">
        <v>0</v>
      </c>
      <c r="M952" s="128">
        <v>-1748554.4</v>
      </c>
      <c r="N952" s="130"/>
      <c r="O952" s="125"/>
      <c r="P952" s="125"/>
    </row>
    <row r="953" spans="1:16" ht="14.25" customHeight="1" x14ac:dyDescent="0.2">
      <c r="A953" s="131"/>
      <c r="B953" s="131" t="s">
        <v>239</v>
      </c>
      <c r="C953" s="131"/>
      <c r="D953" s="132" t="s">
        <v>902</v>
      </c>
      <c r="E953" s="133">
        <v>0</v>
      </c>
      <c r="F953" s="133">
        <v>0</v>
      </c>
      <c r="G953" s="133">
        <v>11359033</v>
      </c>
      <c r="H953" s="133">
        <v>11223689.276289999</v>
      </c>
      <c r="I953" s="135">
        <v>98.808492556452705</v>
      </c>
      <c r="J953" s="133">
        <v>-135343.723709999</v>
      </c>
      <c r="K953" s="133">
        <v>-8739.2999999999993</v>
      </c>
      <c r="L953" s="133">
        <v>0</v>
      </c>
      <c r="M953" s="133">
        <v>-126604.42371000101</v>
      </c>
      <c r="N953" s="130"/>
      <c r="O953" s="125"/>
      <c r="P953" s="125"/>
    </row>
    <row r="954" spans="1:16" ht="13.5" customHeight="1" x14ac:dyDescent="0.2">
      <c r="A954" s="131"/>
      <c r="B954" s="131"/>
      <c r="C954" s="131" t="s">
        <v>264</v>
      </c>
      <c r="D954" s="132" t="s">
        <v>903</v>
      </c>
      <c r="E954" s="133">
        <v>0</v>
      </c>
      <c r="F954" s="133">
        <v>0</v>
      </c>
      <c r="G954" s="133">
        <v>92702.399999999994</v>
      </c>
      <c r="H954" s="133">
        <v>92639.080719999998</v>
      </c>
      <c r="I954" s="135">
        <v>99.931696180465707</v>
      </c>
      <c r="J954" s="133">
        <v>-63.3192800000106</v>
      </c>
      <c r="K954" s="133">
        <v>-63.3</v>
      </c>
      <c r="L954" s="133">
        <v>0</v>
      </c>
      <c r="M954" s="133">
        <v>-1.9279999996072699E-2</v>
      </c>
      <c r="N954" s="130"/>
      <c r="O954" s="125"/>
      <c r="P954" s="125"/>
    </row>
    <row r="955" spans="1:16" ht="12" customHeight="1" x14ac:dyDescent="0.2">
      <c r="A955" s="131"/>
      <c r="B955" s="131"/>
      <c r="C955" s="131" t="s">
        <v>363</v>
      </c>
      <c r="D955" s="132" t="s">
        <v>364</v>
      </c>
      <c r="E955" s="133">
        <v>0</v>
      </c>
      <c r="F955" s="133">
        <v>0</v>
      </c>
      <c r="G955" s="133">
        <v>53389.7</v>
      </c>
      <c r="H955" s="133">
        <v>50580.409</v>
      </c>
      <c r="I955" s="135">
        <v>94.738140502756195</v>
      </c>
      <c r="J955" s="133">
        <v>-2809.2910000000002</v>
      </c>
      <c r="K955" s="133">
        <v>-363</v>
      </c>
      <c r="L955" s="133">
        <v>0</v>
      </c>
      <c r="M955" s="133">
        <v>-2446.2910000000002</v>
      </c>
      <c r="N955" s="130"/>
      <c r="O955" s="125"/>
      <c r="P955" s="125"/>
    </row>
    <row r="956" spans="1:16" ht="12" customHeight="1" x14ac:dyDescent="0.2">
      <c r="A956" s="131"/>
      <c r="B956" s="131"/>
      <c r="C956" s="131" t="s">
        <v>294</v>
      </c>
      <c r="D956" s="132" t="s">
        <v>304</v>
      </c>
      <c r="E956" s="133">
        <v>0</v>
      </c>
      <c r="F956" s="133">
        <v>0</v>
      </c>
      <c r="G956" s="133">
        <v>923019.1</v>
      </c>
      <c r="H956" s="133">
        <v>920638.37986999995</v>
      </c>
      <c r="I956" s="135">
        <v>99.742072495574604</v>
      </c>
      <c r="J956" s="133">
        <v>-2380.7201300000302</v>
      </c>
      <c r="K956" s="133">
        <v>-0.2</v>
      </c>
      <c r="L956" s="133">
        <v>0</v>
      </c>
      <c r="M956" s="133">
        <v>-2380.5201300000299</v>
      </c>
      <c r="N956" s="130"/>
      <c r="O956" s="125"/>
      <c r="P956" s="125"/>
    </row>
    <row r="957" spans="1:16" ht="12" customHeight="1" x14ac:dyDescent="0.2">
      <c r="A957" s="131"/>
      <c r="B957" s="131"/>
      <c r="C957" s="131" t="s">
        <v>244</v>
      </c>
      <c r="D957" s="132" t="s">
        <v>904</v>
      </c>
      <c r="E957" s="133">
        <v>0</v>
      </c>
      <c r="F957" s="133">
        <v>0</v>
      </c>
      <c r="G957" s="133">
        <v>5686793.7999999998</v>
      </c>
      <c r="H957" s="133">
        <v>5573667.8361400003</v>
      </c>
      <c r="I957" s="135">
        <v>98.010725061633195</v>
      </c>
      <c r="J957" s="133">
        <v>-113125.96386</v>
      </c>
      <c r="K957" s="133">
        <v>-0.2</v>
      </c>
      <c r="L957" s="133">
        <v>0</v>
      </c>
      <c r="M957" s="133">
        <v>-113125.76386000001</v>
      </c>
      <c r="N957" s="130"/>
      <c r="O957" s="125"/>
      <c r="P957" s="125"/>
    </row>
    <row r="958" spans="1:16" ht="12" customHeight="1" x14ac:dyDescent="0.2">
      <c r="A958" s="131"/>
      <c r="B958" s="131"/>
      <c r="C958" s="131" t="s">
        <v>241</v>
      </c>
      <c r="D958" s="132" t="s">
        <v>242</v>
      </c>
      <c r="E958" s="133">
        <v>0</v>
      </c>
      <c r="F958" s="133">
        <v>0</v>
      </c>
      <c r="G958" s="133">
        <v>4603128</v>
      </c>
      <c r="H958" s="133">
        <v>4586163.5705599999</v>
      </c>
      <c r="I958" s="135">
        <v>99.631458663760796</v>
      </c>
      <c r="J958" s="133">
        <v>-16964.4294399992</v>
      </c>
      <c r="K958" s="133">
        <v>-8312.6</v>
      </c>
      <c r="L958" s="133">
        <v>0</v>
      </c>
      <c r="M958" s="133">
        <v>-8651.8294400000905</v>
      </c>
      <c r="N958" s="130"/>
      <c r="O958" s="125"/>
      <c r="P958" s="125"/>
    </row>
    <row r="959" spans="1:16" ht="12" customHeight="1" x14ac:dyDescent="0.2">
      <c r="A959" s="131"/>
      <c r="B959" s="131" t="s">
        <v>262</v>
      </c>
      <c r="C959" s="131"/>
      <c r="D959" s="132" t="s">
        <v>404</v>
      </c>
      <c r="E959" s="133">
        <v>0</v>
      </c>
      <c r="F959" s="133">
        <v>0</v>
      </c>
      <c r="G959" s="133">
        <v>3437105</v>
      </c>
      <c r="H959" s="133">
        <v>3433426.3569</v>
      </c>
      <c r="I959" s="135">
        <v>99.892972629582204</v>
      </c>
      <c r="J959" s="133">
        <v>-3678.64310000045</v>
      </c>
      <c r="K959" s="133">
        <v>-2231.1</v>
      </c>
      <c r="L959" s="133">
        <v>0</v>
      </c>
      <c r="M959" s="133">
        <v>-1447.5430999999901</v>
      </c>
      <c r="N959" s="130"/>
      <c r="O959" s="125"/>
      <c r="P959" s="125"/>
    </row>
    <row r="960" spans="1:16" ht="12" customHeight="1" x14ac:dyDescent="0.2">
      <c r="A960" s="131"/>
      <c r="B960" s="131"/>
      <c r="C960" s="131" t="s">
        <v>264</v>
      </c>
      <c r="D960" s="132" t="s">
        <v>564</v>
      </c>
      <c r="E960" s="133">
        <v>0</v>
      </c>
      <c r="F960" s="133">
        <v>0</v>
      </c>
      <c r="G960" s="133">
        <v>1132521</v>
      </c>
      <c r="H960" s="133">
        <v>1128842.6366600001</v>
      </c>
      <c r="I960" s="135">
        <v>99.675205727752498</v>
      </c>
      <c r="J960" s="133">
        <v>-3678.3633399999198</v>
      </c>
      <c r="K960" s="133">
        <v>-2230.8000000000002</v>
      </c>
      <c r="L960" s="133">
        <v>0</v>
      </c>
      <c r="M960" s="133">
        <v>-1447.5633399999199</v>
      </c>
      <c r="N960" s="130"/>
      <c r="O960" s="125"/>
      <c r="P960" s="125"/>
    </row>
    <row r="961" spans="1:16" ht="12" customHeight="1" x14ac:dyDescent="0.2">
      <c r="A961" s="131"/>
      <c r="B961" s="131"/>
      <c r="C961" s="131" t="s">
        <v>409</v>
      </c>
      <c r="D961" s="132" t="s">
        <v>565</v>
      </c>
      <c r="E961" s="133">
        <v>0</v>
      </c>
      <c r="F961" s="133">
        <v>0</v>
      </c>
      <c r="G961" s="133">
        <v>2304584</v>
      </c>
      <c r="H961" s="133">
        <v>2304583.7202400002</v>
      </c>
      <c r="I961" s="135">
        <v>99.999987860715805</v>
      </c>
      <c r="J961" s="133">
        <v>-0.27976000029593701</v>
      </c>
      <c r="K961" s="133">
        <v>-0.3</v>
      </c>
      <c r="L961" s="133">
        <v>0</v>
      </c>
      <c r="M961" s="133">
        <v>2.0240000169724201E-2</v>
      </c>
      <c r="N961" s="130"/>
      <c r="O961" s="125"/>
      <c r="P961" s="125"/>
    </row>
    <row r="962" spans="1:16" ht="12" customHeight="1" x14ac:dyDescent="0.2">
      <c r="A962" s="131"/>
      <c r="B962" s="131" t="s">
        <v>286</v>
      </c>
      <c r="C962" s="131"/>
      <c r="D962" s="132" t="s">
        <v>867</v>
      </c>
      <c r="E962" s="133">
        <v>0</v>
      </c>
      <c r="F962" s="133">
        <v>0</v>
      </c>
      <c r="G962" s="133">
        <v>62900211</v>
      </c>
      <c r="H962" s="133">
        <v>62570462.540579997</v>
      </c>
      <c r="I962" s="135">
        <v>99.475759374765801</v>
      </c>
      <c r="J962" s="133">
        <v>-329748.459420003</v>
      </c>
      <c r="K962" s="133">
        <v>-0.7</v>
      </c>
      <c r="L962" s="133">
        <v>0</v>
      </c>
      <c r="M962" s="133">
        <v>-329747.75942000299</v>
      </c>
      <c r="N962" s="130"/>
      <c r="O962" s="125"/>
      <c r="P962" s="125"/>
    </row>
    <row r="963" spans="1:16" ht="12" customHeight="1" x14ac:dyDescent="0.2">
      <c r="A963" s="131"/>
      <c r="B963" s="131"/>
      <c r="C963" s="131" t="s">
        <v>264</v>
      </c>
      <c r="D963" s="132" t="s">
        <v>905</v>
      </c>
      <c r="E963" s="133">
        <v>0</v>
      </c>
      <c r="F963" s="133">
        <v>0</v>
      </c>
      <c r="G963" s="133">
        <v>61178860</v>
      </c>
      <c r="H963" s="133">
        <v>60849112.244580001</v>
      </c>
      <c r="I963" s="135">
        <v>99.461010297642005</v>
      </c>
      <c r="J963" s="133">
        <v>-329747.75541999901</v>
      </c>
      <c r="K963" s="133">
        <v>0</v>
      </c>
      <c r="L963" s="133">
        <v>0</v>
      </c>
      <c r="M963" s="133">
        <v>-329747.75541999901</v>
      </c>
      <c r="N963" s="130"/>
      <c r="O963" s="125"/>
      <c r="P963" s="125"/>
    </row>
    <row r="964" spans="1:16" ht="12" customHeight="1" x14ac:dyDescent="0.2">
      <c r="A964" s="131"/>
      <c r="B964" s="131"/>
      <c r="C964" s="131" t="s">
        <v>237</v>
      </c>
      <c r="D964" s="132" t="s">
        <v>906</v>
      </c>
      <c r="E964" s="133">
        <v>0</v>
      </c>
      <c r="F964" s="133">
        <v>0</v>
      </c>
      <c r="G964" s="133">
        <v>40041</v>
      </c>
      <c r="H964" s="133">
        <v>40040.296000000002</v>
      </c>
      <c r="I964" s="135">
        <v>99.998241802152805</v>
      </c>
      <c r="J964" s="133">
        <v>-0.70399999999790497</v>
      </c>
      <c r="K964" s="133">
        <v>-0.7</v>
      </c>
      <c r="L964" s="133">
        <v>0</v>
      </c>
      <c r="M964" s="133">
        <v>-3.9999999979045704E-3</v>
      </c>
      <c r="N964" s="130"/>
      <c r="O964" s="125"/>
      <c r="P964" s="125"/>
    </row>
    <row r="965" spans="1:16" ht="25.5" x14ac:dyDescent="0.2">
      <c r="A965" s="131"/>
      <c r="B965" s="131"/>
      <c r="C965" s="131" t="s">
        <v>409</v>
      </c>
      <c r="D965" s="132" t="s">
        <v>1339</v>
      </c>
      <c r="E965" s="133">
        <v>0</v>
      </c>
      <c r="F965" s="133">
        <v>0</v>
      </c>
      <c r="G965" s="133">
        <v>1681310</v>
      </c>
      <c r="H965" s="133">
        <v>1681310</v>
      </c>
      <c r="I965" s="135">
        <v>100</v>
      </c>
      <c r="J965" s="133">
        <v>0</v>
      </c>
      <c r="K965" s="133">
        <v>0</v>
      </c>
      <c r="L965" s="133">
        <v>0</v>
      </c>
      <c r="M965" s="133">
        <v>0</v>
      </c>
      <c r="N965" s="130"/>
      <c r="O965" s="125"/>
      <c r="P965" s="125"/>
    </row>
    <row r="966" spans="1:16" ht="25.5" x14ac:dyDescent="0.2">
      <c r="A966" s="131"/>
      <c r="B966" s="131" t="s">
        <v>438</v>
      </c>
      <c r="C966" s="131"/>
      <c r="D966" s="132" t="s">
        <v>868</v>
      </c>
      <c r="E966" s="133">
        <v>0</v>
      </c>
      <c r="F966" s="133">
        <v>0</v>
      </c>
      <c r="G966" s="133">
        <v>2816847</v>
      </c>
      <c r="H966" s="133">
        <v>2808650.47108</v>
      </c>
      <c r="I966" s="135">
        <v>99.709017603014999</v>
      </c>
      <c r="J966" s="133">
        <v>-8196.5289200004208</v>
      </c>
      <c r="K966" s="133">
        <v>-8196.5</v>
      </c>
      <c r="L966" s="133">
        <v>0</v>
      </c>
      <c r="M966" s="133">
        <v>-2.8920000419020701E-2</v>
      </c>
      <c r="N966" s="130"/>
      <c r="O966" s="125"/>
      <c r="P966" s="125"/>
    </row>
    <row r="967" spans="1:16" ht="12.75" customHeight="1" x14ac:dyDescent="0.2">
      <c r="A967" s="131"/>
      <c r="B967" s="131"/>
      <c r="C967" s="131" t="s">
        <v>237</v>
      </c>
      <c r="D967" s="132" t="s">
        <v>907</v>
      </c>
      <c r="E967" s="133">
        <v>0</v>
      </c>
      <c r="F967" s="133">
        <v>0</v>
      </c>
      <c r="G967" s="133">
        <v>1210912</v>
      </c>
      <c r="H967" s="133">
        <v>1210910.9970499999</v>
      </c>
      <c r="I967" s="135">
        <v>99.999917173997801</v>
      </c>
      <c r="J967" s="133">
        <v>-1.0029500001110101</v>
      </c>
      <c r="K967" s="133">
        <v>-1</v>
      </c>
      <c r="L967" s="133">
        <v>0</v>
      </c>
      <c r="M967" s="133">
        <v>-2.95000011101365E-3</v>
      </c>
      <c r="N967" s="130"/>
      <c r="O967" s="125"/>
      <c r="P967" s="125"/>
    </row>
    <row r="968" spans="1:16" ht="12.75" x14ac:dyDescent="0.2">
      <c r="A968" s="131"/>
      <c r="B968" s="131"/>
      <c r="C968" s="131" t="s">
        <v>409</v>
      </c>
      <c r="D968" s="132" t="s">
        <v>908</v>
      </c>
      <c r="E968" s="133">
        <v>0</v>
      </c>
      <c r="F968" s="133">
        <v>0</v>
      </c>
      <c r="G968" s="133">
        <v>1605935</v>
      </c>
      <c r="H968" s="133">
        <v>1597739.4740299999</v>
      </c>
      <c r="I968" s="135">
        <v>99.4896726224909</v>
      </c>
      <c r="J968" s="133">
        <v>-8195.5259700000806</v>
      </c>
      <c r="K968" s="133">
        <v>-8195.5</v>
      </c>
      <c r="L968" s="133">
        <v>0</v>
      </c>
      <c r="M968" s="133">
        <v>-2.59700000751764E-2</v>
      </c>
      <c r="N968" s="130"/>
      <c r="O968" s="125"/>
      <c r="P968" s="125"/>
    </row>
    <row r="969" spans="1:16" ht="12.75" x14ac:dyDescent="0.2">
      <c r="A969" s="131"/>
      <c r="B969" s="131" t="s">
        <v>310</v>
      </c>
      <c r="C969" s="131"/>
      <c r="D969" s="132" t="s">
        <v>787</v>
      </c>
      <c r="E969" s="133">
        <v>0</v>
      </c>
      <c r="F969" s="133">
        <v>0</v>
      </c>
      <c r="G969" s="133">
        <v>3479920</v>
      </c>
      <c r="H969" s="133">
        <v>3479918.3756300001</v>
      </c>
      <c r="I969" s="135">
        <v>99.999953321628098</v>
      </c>
      <c r="J969" s="133">
        <v>-1.62437000032514</v>
      </c>
      <c r="K969" s="133">
        <v>-1.6</v>
      </c>
      <c r="L969" s="133">
        <v>0</v>
      </c>
      <c r="M969" s="133">
        <v>-2.4369999859481999E-2</v>
      </c>
      <c r="N969" s="130"/>
      <c r="O969" s="125"/>
      <c r="P969" s="125"/>
    </row>
    <row r="970" spans="1:16" ht="15" customHeight="1" x14ac:dyDescent="0.2">
      <c r="A970" s="131"/>
      <c r="B970" s="131"/>
      <c r="C970" s="131" t="s">
        <v>237</v>
      </c>
      <c r="D970" s="132" t="s">
        <v>788</v>
      </c>
      <c r="E970" s="133">
        <v>0</v>
      </c>
      <c r="F970" s="133">
        <v>0</v>
      </c>
      <c r="G970" s="133">
        <v>3159803</v>
      </c>
      <c r="H970" s="133">
        <v>3159802.1724100001</v>
      </c>
      <c r="I970" s="135">
        <v>99.999973808810196</v>
      </c>
      <c r="J970" s="133">
        <v>-0.82758999988436699</v>
      </c>
      <c r="K970" s="133">
        <v>-0.8</v>
      </c>
      <c r="L970" s="133">
        <v>0</v>
      </c>
      <c r="M970" s="133">
        <v>-2.75899998843669E-2</v>
      </c>
      <c r="N970" s="130"/>
      <c r="O970" s="125"/>
      <c r="P970" s="125"/>
    </row>
    <row r="971" spans="1:16" ht="14.25" customHeight="1" x14ac:dyDescent="0.2">
      <c r="A971" s="131"/>
      <c r="B971" s="131"/>
      <c r="C971" s="131" t="s">
        <v>244</v>
      </c>
      <c r="D971" s="132" t="s">
        <v>789</v>
      </c>
      <c r="E971" s="133">
        <v>0</v>
      </c>
      <c r="F971" s="133">
        <v>0</v>
      </c>
      <c r="G971" s="133">
        <v>320117</v>
      </c>
      <c r="H971" s="133">
        <v>320116.20322000002</v>
      </c>
      <c r="I971" s="135">
        <v>99.9997510972551</v>
      </c>
      <c r="J971" s="133">
        <v>-0.79677999997511495</v>
      </c>
      <c r="K971" s="133">
        <v>-0.8</v>
      </c>
      <c r="L971" s="133">
        <v>0</v>
      </c>
      <c r="M971" s="133">
        <v>3.2200000248849801E-3</v>
      </c>
      <c r="N971" s="130"/>
      <c r="O971" s="125"/>
      <c r="P971" s="125"/>
    </row>
    <row r="972" spans="1:16" ht="26.25" customHeight="1" x14ac:dyDescent="0.2">
      <c r="A972" s="131"/>
      <c r="B972" s="131" t="s">
        <v>312</v>
      </c>
      <c r="C972" s="131"/>
      <c r="D972" s="132" t="s">
        <v>1226</v>
      </c>
      <c r="E972" s="133">
        <v>0</v>
      </c>
      <c r="F972" s="133">
        <v>0</v>
      </c>
      <c r="G972" s="133">
        <v>3016253</v>
      </c>
      <c r="H972" s="133">
        <v>3016217.8020000001</v>
      </c>
      <c r="I972" s="135">
        <v>99.998833055449893</v>
      </c>
      <c r="J972" s="133">
        <v>-35.197999999858403</v>
      </c>
      <c r="K972" s="133">
        <v>-35.200000000000003</v>
      </c>
      <c r="L972" s="133">
        <v>0</v>
      </c>
      <c r="M972" s="133">
        <v>2.00000014156387E-3</v>
      </c>
      <c r="N972" s="130"/>
      <c r="O972" s="125"/>
      <c r="P972" s="125"/>
    </row>
    <row r="973" spans="1:16" ht="24.75" customHeight="1" x14ac:dyDescent="0.2">
      <c r="A973" s="131"/>
      <c r="B973" s="131"/>
      <c r="C973" s="131" t="s">
        <v>237</v>
      </c>
      <c r="D973" s="132" t="s">
        <v>1569</v>
      </c>
      <c r="E973" s="133">
        <v>0</v>
      </c>
      <c r="F973" s="133">
        <v>0</v>
      </c>
      <c r="G973" s="133">
        <v>3016253</v>
      </c>
      <c r="H973" s="133">
        <v>3016217.8020000001</v>
      </c>
      <c r="I973" s="135">
        <v>99.998833055449893</v>
      </c>
      <c r="J973" s="133">
        <v>-35.197999999858403</v>
      </c>
      <c r="K973" s="133">
        <v>-35.200000000000003</v>
      </c>
      <c r="L973" s="133">
        <v>0</v>
      </c>
      <c r="M973" s="133">
        <v>2.00000014156387E-3</v>
      </c>
      <c r="N973" s="130"/>
      <c r="O973" s="125"/>
      <c r="P973" s="125"/>
    </row>
    <row r="974" spans="1:16" ht="14.25" customHeight="1" x14ac:dyDescent="0.2">
      <c r="A974" s="131"/>
      <c r="B974" s="131" t="s">
        <v>291</v>
      </c>
      <c r="C974" s="131"/>
      <c r="D974" s="132" t="s">
        <v>770</v>
      </c>
      <c r="E974" s="133">
        <v>0</v>
      </c>
      <c r="F974" s="133">
        <v>0</v>
      </c>
      <c r="G974" s="133">
        <v>7042</v>
      </c>
      <c r="H974" s="133">
        <v>0</v>
      </c>
      <c r="I974" s="135">
        <v>0</v>
      </c>
      <c r="J974" s="133">
        <v>-7042</v>
      </c>
      <c r="K974" s="133">
        <v>0</v>
      </c>
      <c r="L974" s="133">
        <v>0</v>
      </c>
      <c r="M974" s="133">
        <v>-7042</v>
      </c>
      <c r="N974" s="130"/>
      <c r="O974" s="125"/>
      <c r="P974" s="125"/>
    </row>
    <row r="975" spans="1:16" ht="12.75" x14ac:dyDescent="0.2">
      <c r="A975" s="131"/>
      <c r="B975" s="131" t="s">
        <v>323</v>
      </c>
      <c r="C975" s="131"/>
      <c r="D975" s="132" t="s">
        <v>869</v>
      </c>
      <c r="E975" s="133">
        <v>0</v>
      </c>
      <c r="F975" s="133">
        <v>0</v>
      </c>
      <c r="G975" s="133">
        <v>1305362</v>
      </c>
      <c r="H975" s="133">
        <v>1295914.4740200001</v>
      </c>
      <c r="I975" s="135">
        <v>99.276252412740703</v>
      </c>
      <c r="J975" s="133">
        <v>-9447.5259799999203</v>
      </c>
      <c r="K975" s="133">
        <v>-6447.5</v>
      </c>
      <c r="L975" s="133">
        <v>0</v>
      </c>
      <c r="M975" s="133">
        <v>-3000.0259799999199</v>
      </c>
      <c r="N975" s="130"/>
      <c r="O975" s="125"/>
      <c r="P975" s="125"/>
    </row>
    <row r="976" spans="1:16" ht="14.25" customHeight="1" x14ac:dyDescent="0.2">
      <c r="A976" s="131"/>
      <c r="B976" s="131" t="s">
        <v>592</v>
      </c>
      <c r="C976" s="131"/>
      <c r="D976" s="132" t="s">
        <v>1231</v>
      </c>
      <c r="E976" s="133">
        <v>0</v>
      </c>
      <c r="F976" s="133">
        <v>0</v>
      </c>
      <c r="G976" s="133">
        <v>177086</v>
      </c>
      <c r="H976" s="133">
        <v>176908.6</v>
      </c>
      <c r="I976" s="135">
        <v>99.899822685023096</v>
      </c>
      <c r="J976" s="133">
        <v>-177.39999999999401</v>
      </c>
      <c r="K976" s="133">
        <v>-177.4</v>
      </c>
      <c r="L976" s="133">
        <v>0</v>
      </c>
      <c r="M976" s="133">
        <v>5.8264504332328199E-12</v>
      </c>
      <c r="N976" s="130"/>
      <c r="O976" s="125"/>
      <c r="P976" s="125"/>
    </row>
    <row r="977" spans="1:16" ht="12.75" x14ac:dyDescent="0.2">
      <c r="A977" s="131"/>
      <c r="B977" s="131"/>
      <c r="C977" s="131" t="s">
        <v>312</v>
      </c>
      <c r="D977" s="132" t="s">
        <v>313</v>
      </c>
      <c r="E977" s="133">
        <v>0</v>
      </c>
      <c r="F977" s="133">
        <v>0</v>
      </c>
      <c r="G977" s="133">
        <v>160892</v>
      </c>
      <c r="H977" s="133">
        <v>160891.5</v>
      </c>
      <c r="I977" s="135">
        <v>99.999689232528695</v>
      </c>
      <c r="J977" s="133">
        <v>-0.5</v>
      </c>
      <c r="K977" s="133">
        <v>-0.5</v>
      </c>
      <c r="L977" s="133">
        <v>0</v>
      </c>
      <c r="M977" s="133">
        <v>0</v>
      </c>
      <c r="N977" s="130"/>
      <c r="O977" s="125"/>
      <c r="P977" s="125"/>
    </row>
    <row r="978" spans="1:16" ht="12.75" x14ac:dyDescent="0.2">
      <c r="A978" s="131"/>
      <c r="B978" s="131"/>
      <c r="C978" s="131" t="s">
        <v>314</v>
      </c>
      <c r="D978" s="132" t="s">
        <v>315</v>
      </c>
      <c r="E978" s="133">
        <v>0</v>
      </c>
      <c r="F978" s="133">
        <v>0</v>
      </c>
      <c r="G978" s="133">
        <v>16194</v>
      </c>
      <c r="H978" s="133">
        <v>16017.1</v>
      </c>
      <c r="I978" s="135">
        <v>98.907620106212207</v>
      </c>
      <c r="J978" s="133">
        <v>-176.9</v>
      </c>
      <c r="K978" s="133">
        <v>-176.9</v>
      </c>
      <c r="L978" s="133">
        <v>0</v>
      </c>
      <c r="M978" s="133">
        <v>3.69482222595252E-13</v>
      </c>
      <c r="N978" s="130"/>
      <c r="O978" s="125"/>
      <c r="P978" s="125"/>
    </row>
    <row r="979" spans="1:16" ht="14.25" customHeight="1" x14ac:dyDescent="0.2">
      <c r="A979" s="131"/>
      <c r="B979" s="131" t="s">
        <v>373</v>
      </c>
      <c r="C979" s="131"/>
      <c r="D979" s="132" t="s">
        <v>875</v>
      </c>
      <c r="E979" s="133">
        <v>0</v>
      </c>
      <c r="F979" s="133">
        <v>0</v>
      </c>
      <c r="G979" s="133">
        <v>25663</v>
      </c>
      <c r="H979" s="133">
        <v>0</v>
      </c>
      <c r="I979" s="135">
        <v>0</v>
      </c>
      <c r="J979" s="133">
        <v>-25663</v>
      </c>
      <c r="K979" s="133">
        <v>0</v>
      </c>
      <c r="L979" s="133">
        <v>0</v>
      </c>
      <c r="M979" s="133">
        <v>-25663</v>
      </c>
      <c r="N979" s="130"/>
      <c r="O979" s="125"/>
      <c r="P979" s="125"/>
    </row>
    <row r="980" spans="1:16" ht="25.5" customHeight="1" x14ac:dyDescent="0.2">
      <c r="A980" s="131"/>
      <c r="B980" s="131" t="s">
        <v>876</v>
      </c>
      <c r="C980" s="131"/>
      <c r="D980" s="132" t="s">
        <v>1233</v>
      </c>
      <c r="E980" s="133">
        <v>0</v>
      </c>
      <c r="F980" s="133">
        <v>0</v>
      </c>
      <c r="G980" s="133">
        <v>55343054</v>
      </c>
      <c r="H980" s="133">
        <v>53954637.726999998</v>
      </c>
      <c r="I980" s="135">
        <v>97.491254687534905</v>
      </c>
      <c r="J980" s="133">
        <v>-1388416.2730000101</v>
      </c>
      <c r="K980" s="133">
        <v>-78110.400000000009</v>
      </c>
      <c r="L980" s="133">
        <v>0</v>
      </c>
      <c r="M980" s="133">
        <v>-1310305.873000002</v>
      </c>
      <c r="N980" s="130"/>
      <c r="O980" s="125"/>
      <c r="P980" s="125"/>
    </row>
    <row r="981" spans="1:16" ht="12" customHeight="1" x14ac:dyDescent="0.2">
      <c r="A981" s="131"/>
      <c r="B981" s="131"/>
      <c r="C981" s="131" t="s">
        <v>264</v>
      </c>
      <c r="D981" s="132" t="s">
        <v>1570</v>
      </c>
      <c r="E981" s="133">
        <v>0</v>
      </c>
      <c r="F981" s="133">
        <v>0</v>
      </c>
      <c r="G981" s="133">
        <v>2087000</v>
      </c>
      <c r="H981" s="133">
        <v>2087000</v>
      </c>
      <c r="I981" s="135">
        <v>100</v>
      </c>
      <c r="J981" s="133">
        <v>0</v>
      </c>
      <c r="K981" s="133">
        <v>0</v>
      </c>
      <c r="L981" s="133">
        <v>0</v>
      </c>
      <c r="M981" s="133">
        <v>0</v>
      </c>
      <c r="N981" s="130"/>
      <c r="O981" s="125"/>
      <c r="P981" s="125"/>
    </row>
    <row r="982" spans="1:16" ht="12" customHeight="1" x14ac:dyDescent="0.2">
      <c r="A982" s="131"/>
      <c r="B982" s="131"/>
      <c r="C982" s="131" t="s">
        <v>237</v>
      </c>
      <c r="D982" s="132" t="s">
        <v>910</v>
      </c>
      <c r="E982" s="133">
        <v>0</v>
      </c>
      <c r="F982" s="133">
        <v>0</v>
      </c>
      <c r="G982" s="133">
        <v>53400</v>
      </c>
      <c r="H982" s="133">
        <v>53400</v>
      </c>
      <c r="I982" s="135">
        <v>100</v>
      </c>
      <c r="J982" s="133">
        <v>0</v>
      </c>
      <c r="K982" s="133">
        <v>0</v>
      </c>
      <c r="L982" s="133">
        <v>0</v>
      </c>
      <c r="M982" s="133">
        <v>0</v>
      </c>
      <c r="N982" s="130"/>
      <c r="O982" s="125"/>
      <c r="P982" s="125"/>
    </row>
    <row r="983" spans="1:16" ht="12" customHeight="1" x14ac:dyDescent="0.2">
      <c r="A983" s="131"/>
      <c r="B983" s="131"/>
      <c r="C983" s="131" t="s">
        <v>409</v>
      </c>
      <c r="D983" s="132" t="s">
        <v>911</v>
      </c>
      <c r="E983" s="133">
        <v>0</v>
      </c>
      <c r="F983" s="133">
        <v>0</v>
      </c>
      <c r="G983" s="133">
        <v>1524518</v>
      </c>
      <c r="H983" s="133">
        <v>1524518</v>
      </c>
      <c r="I983" s="135">
        <v>100</v>
      </c>
      <c r="J983" s="133">
        <v>0</v>
      </c>
      <c r="K983" s="133">
        <v>0</v>
      </c>
      <c r="L983" s="133">
        <v>0</v>
      </c>
      <c r="M983" s="133">
        <v>0</v>
      </c>
      <c r="N983" s="130"/>
      <c r="O983" s="125"/>
      <c r="P983" s="125"/>
    </row>
    <row r="984" spans="1:16" ht="12" customHeight="1" x14ac:dyDescent="0.2">
      <c r="A984" s="131"/>
      <c r="B984" s="131"/>
      <c r="C984" s="131" t="s">
        <v>363</v>
      </c>
      <c r="D984" s="132" t="s">
        <v>914</v>
      </c>
      <c r="E984" s="133">
        <v>0</v>
      </c>
      <c r="F984" s="133">
        <v>0</v>
      </c>
      <c r="G984" s="133">
        <v>2676038</v>
      </c>
      <c r="H984" s="133">
        <v>2675799.5572799998</v>
      </c>
      <c r="I984" s="135">
        <v>99.991089710983204</v>
      </c>
      <c r="J984" s="133">
        <v>-238.44272000063199</v>
      </c>
      <c r="K984" s="133">
        <v>-1.3</v>
      </c>
      <c r="L984" s="133">
        <v>0</v>
      </c>
      <c r="M984" s="133">
        <v>-237.14272000016601</v>
      </c>
      <c r="N984" s="130"/>
      <c r="O984" s="125"/>
      <c r="P984" s="125"/>
    </row>
    <row r="985" spans="1:16" ht="12" customHeight="1" x14ac:dyDescent="0.2">
      <c r="A985" s="131"/>
      <c r="B985" s="131"/>
      <c r="C985" s="131" t="s">
        <v>294</v>
      </c>
      <c r="D985" s="132" t="s">
        <v>915</v>
      </c>
      <c r="E985" s="133">
        <v>0</v>
      </c>
      <c r="F985" s="133">
        <v>0</v>
      </c>
      <c r="G985" s="133">
        <v>495337</v>
      </c>
      <c r="H985" s="133">
        <v>495336.89199999999</v>
      </c>
      <c r="I985" s="135">
        <v>99.999978196662099</v>
      </c>
      <c r="J985" s="133">
        <v>-0.108000000007451</v>
      </c>
      <c r="K985" s="133">
        <v>-0.1</v>
      </c>
      <c r="L985" s="133">
        <v>0</v>
      </c>
      <c r="M985" s="133">
        <v>-8.0000000074505802E-3</v>
      </c>
      <c r="N985" s="130"/>
      <c r="O985" s="125"/>
      <c r="P985" s="125"/>
    </row>
    <row r="986" spans="1:16" ht="12" customHeight="1" x14ac:dyDescent="0.2">
      <c r="A986" s="131"/>
      <c r="B986" s="131"/>
      <c r="C986" s="131" t="s">
        <v>305</v>
      </c>
      <c r="D986" s="132" t="s">
        <v>916</v>
      </c>
      <c r="E986" s="133">
        <v>0</v>
      </c>
      <c r="F986" s="133">
        <v>0</v>
      </c>
      <c r="G986" s="133">
        <v>6599543</v>
      </c>
      <c r="H986" s="133">
        <v>6351387.9166400004</v>
      </c>
      <c r="I986" s="135">
        <v>96.239814130160198</v>
      </c>
      <c r="J986" s="133">
        <v>-248155.08335999999</v>
      </c>
      <c r="K986" s="133">
        <v>0</v>
      </c>
      <c r="L986" s="133">
        <v>0</v>
      </c>
      <c r="M986" s="133">
        <v>-248155.08335999999</v>
      </c>
      <c r="N986" s="130"/>
      <c r="O986" s="125"/>
      <c r="P986" s="125"/>
    </row>
    <row r="987" spans="1:16" ht="12" customHeight="1" x14ac:dyDescent="0.2">
      <c r="A987" s="131"/>
      <c r="B987" s="131"/>
      <c r="C987" s="131" t="s">
        <v>296</v>
      </c>
      <c r="D987" s="132" t="s">
        <v>917</v>
      </c>
      <c r="E987" s="133">
        <v>0</v>
      </c>
      <c r="F987" s="133">
        <v>0</v>
      </c>
      <c r="G987" s="133">
        <v>21791371</v>
      </c>
      <c r="H987" s="133">
        <v>21762155.328279998</v>
      </c>
      <c r="I987" s="135">
        <v>99.865930088932899</v>
      </c>
      <c r="J987" s="133">
        <v>-29215.671720001799</v>
      </c>
      <c r="K987" s="133">
        <v>-29215.7</v>
      </c>
      <c r="L987" s="133">
        <v>0</v>
      </c>
      <c r="M987" s="133">
        <v>2.8279998154175701E-2</v>
      </c>
      <c r="N987" s="130"/>
      <c r="O987" s="125"/>
      <c r="P987" s="125"/>
    </row>
    <row r="988" spans="1:16" ht="12" customHeight="1" x14ac:dyDescent="0.2">
      <c r="A988" s="131"/>
      <c r="B988" s="131"/>
      <c r="C988" s="131" t="s">
        <v>316</v>
      </c>
      <c r="D988" s="132" t="s">
        <v>918</v>
      </c>
      <c r="E988" s="133">
        <v>0</v>
      </c>
      <c r="F988" s="133">
        <v>0</v>
      </c>
      <c r="G988" s="133">
        <v>5197105</v>
      </c>
      <c r="H988" s="133">
        <v>5154764</v>
      </c>
      <c r="I988" s="135">
        <v>99.185296429454496</v>
      </c>
      <c r="J988" s="133">
        <v>-42341</v>
      </c>
      <c r="K988" s="133">
        <v>0</v>
      </c>
      <c r="L988" s="133">
        <v>0</v>
      </c>
      <c r="M988" s="133">
        <v>-42341</v>
      </c>
      <c r="N988" s="130"/>
      <c r="O988" s="125"/>
      <c r="P988" s="125"/>
    </row>
    <row r="989" spans="1:16" ht="12" customHeight="1" x14ac:dyDescent="0.2">
      <c r="A989" s="131"/>
      <c r="B989" s="131"/>
      <c r="C989" s="131" t="s">
        <v>320</v>
      </c>
      <c r="D989" s="132" t="s">
        <v>919</v>
      </c>
      <c r="E989" s="133">
        <v>0</v>
      </c>
      <c r="F989" s="133">
        <v>0</v>
      </c>
      <c r="G989" s="133">
        <v>1230211</v>
      </c>
      <c r="H989" s="133">
        <v>918846.505</v>
      </c>
      <c r="I989" s="135">
        <v>74.690155184760997</v>
      </c>
      <c r="J989" s="133">
        <v>-311364.495</v>
      </c>
      <c r="K989" s="133">
        <v>-33774.800000000003</v>
      </c>
      <c r="L989" s="133">
        <v>0</v>
      </c>
      <c r="M989" s="133">
        <v>-277589.69500000001</v>
      </c>
      <c r="N989" s="130"/>
      <c r="O989" s="125"/>
      <c r="P989" s="125"/>
    </row>
    <row r="990" spans="1:16" ht="12" customHeight="1" x14ac:dyDescent="0.2">
      <c r="A990" s="131"/>
      <c r="B990" s="131"/>
      <c r="C990" s="131" t="s">
        <v>329</v>
      </c>
      <c r="D990" s="132" t="s">
        <v>920</v>
      </c>
      <c r="E990" s="133">
        <v>0</v>
      </c>
      <c r="F990" s="133">
        <v>0</v>
      </c>
      <c r="G990" s="133">
        <v>218641</v>
      </c>
      <c r="H990" s="133">
        <v>201261</v>
      </c>
      <c r="I990" s="135">
        <v>92.050896218001199</v>
      </c>
      <c r="J990" s="133">
        <v>-17380</v>
      </c>
      <c r="K990" s="133">
        <v>0</v>
      </c>
      <c r="L990" s="133">
        <v>0</v>
      </c>
      <c r="M990" s="133">
        <v>-17380</v>
      </c>
      <c r="N990" s="130"/>
      <c r="O990" s="125"/>
      <c r="P990" s="125"/>
    </row>
    <row r="991" spans="1:16" ht="12" customHeight="1" x14ac:dyDescent="0.2">
      <c r="A991" s="131"/>
      <c r="B991" s="131"/>
      <c r="C991" s="131" t="s">
        <v>630</v>
      </c>
      <c r="D991" s="132" t="s">
        <v>921</v>
      </c>
      <c r="E991" s="133">
        <v>0</v>
      </c>
      <c r="F991" s="133">
        <v>0</v>
      </c>
      <c r="G991" s="133">
        <v>1005830</v>
      </c>
      <c r="H991" s="133">
        <v>1005759.08319</v>
      </c>
      <c r="I991" s="135">
        <v>99.992949423858903</v>
      </c>
      <c r="J991" s="133">
        <v>-70.916810000198893</v>
      </c>
      <c r="K991" s="133">
        <v>-70.900000000000006</v>
      </c>
      <c r="L991" s="133">
        <v>0</v>
      </c>
      <c r="M991" s="133">
        <v>-1.68099999660569E-2</v>
      </c>
      <c r="N991" s="130"/>
      <c r="O991" s="125"/>
      <c r="P991" s="125"/>
    </row>
    <row r="992" spans="1:16" ht="12" customHeight="1" x14ac:dyDescent="0.2">
      <c r="A992" s="131"/>
      <c r="B992" s="131"/>
      <c r="C992" s="131" t="s">
        <v>244</v>
      </c>
      <c r="D992" s="132" t="s">
        <v>922</v>
      </c>
      <c r="E992" s="133">
        <v>0</v>
      </c>
      <c r="F992" s="133">
        <v>0</v>
      </c>
      <c r="G992" s="133">
        <v>307894</v>
      </c>
      <c r="H992" s="133">
        <v>307893.11800000002</v>
      </c>
      <c r="I992" s="135">
        <v>99.999713537776003</v>
      </c>
      <c r="J992" s="133">
        <v>-0.88200000004144397</v>
      </c>
      <c r="K992" s="133">
        <v>-0.9</v>
      </c>
      <c r="L992" s="133">
        <v>0</v>
      </c>
      <c r="M992" s="133">
        <v>1.8000000016763801E-2</v>
      </c>
      <c r="N992" s="130"/>
      <c r="O992" s="125"/>
      <c r="P992" s="125"/>
    </row>
    <row r="993" spans="1:16" ht="12" customHeight="1" x14ac:dyDescent="0.2">
      <c r="A993" s="131"/>
      <c r="B993" s="131"/>
      <c r="C993" s="131" t="s">
        <v>762</v>
      </c>
      <c r="D993" s="132" t="s">
        <v>923</v>
      </c>
      <c r="E993" s="133">
        <v>0</v>
      </c>
      <c r="F993" s="133">
        <v>0</v>
      </c>
      <c r="G993" s="133">
        <v>2069292</v>
      </c>
      <c r="H993" s="133">
        <v>1932211.1054799999</v>
      </c>
      <c r="I993" s="135">
        <v>93.375468782559494</v>
      </c>
      <c r="J993" s="133">
        <v>-137080.89452</v>
      </c>
      <c r="K993" s="133">
        <v>0</v>
      </c>
      <c r="L993" s="133">
        <v>0</v>
      </c>
      <c r="M993" s="133">
        <v>-137080.89452</v>
      </c>
      <c r="N993" s="130"/>
      <c r="O993" s="125"/>
      <c r="P993" s="125"/>
    </row>
    <row r="994" spans="1:16" ht="12" customHeight="1" x14ac:dyDescent="0.2">
      <c r="A994" s="131"/>
      <c r="B994" s="131"/>
      <c r="C994" s="131" t="s">
        <v>254</v>
      </c>
      <c r="D994" s="132" t="s">
        <v>924</v>
      </c>
      <c r="E994" s="133">
        <v>0</v>
      </c>
      <c r="F994" s="133">
        <v>0</v>
      </c>
      <c r="G994" s="133">
        <v>1435897</v>
      </c>
      <c r="H994" s="133">
        <v>833328.22112999996</v>
      </c>
      <c r="I994" s="135">
        <v>58.035375875149803</v>
      </c>
      <c r="J994" s="133">
        <v>-602568.77887000004</v>
      </c>
      <c r="K994" s="133">
        <v>-15046.7</v>
      </c>
      <c r="L994" s="133">
        <v>0</v>
      </c>
      <c r="M994" s="133">
        <v>-587522.07886999997</v>
      </c>
      <c r="N994" s="130"/>
      <c r="O994" s="125"/>
      <c r="P994" s="125"/>
    </row>
    <row r="995" spans="1:16" ht="26.25" customHeight="1" x14ac:dyDescent="0.2">
      <c r="A995" s="131"/>
      <c r="B995" s="131"/>
      <c r="C995" s="131" t="s">
        <v>639</v>
      </c>
      <c r="D995" s="132" t="s">
        <v>1340</v>
      </c>
      <c r="E995" s="133">
        <v>0</v>
      </c>
      <c r="F995" s="133">
        <v>0</v>
      </c>
      <c r="G995" s="133">
        <v>4702846</v>
      </c>
      <c r="H995" s="133">
        <v>4702846</v>
      </c>
      <c r="I995" s="135">
        <v>100</v>
      </c>
      <c r="J995" s="133">
        <v>0</v>
      </c>
      <c r="K995" s="133">
        <v>0</v>
      </c>
      <c r="L995" s="133">
        <v>0</v>
      </c>
      <c r="M995" s="133">
        <v>0</v>
      </c>
      <c r="N995" s="130"/>
      <c r="O995" s="125"/>
      <c r="P995" s="125"/>
    </row>
    <row r="996" spans="1:16" ht="28.5" customHeight="1" x14ac:dyDescent="0.2">
      <c r="A996" s="131"/>
      <c r="B996" s="131"/>
      <c r="C996" s="131" t="s">
        <v>335</v>
      </c>
      <c r="D996" s="132" t="s">
        <v>1341</v>
      </c>
      <c r="E996" s="133">
        <v>0</v>
      </c>
      <c r="F996" s="133">
        <v>0</v>
      </c>
      <c r="G996" s="133">
        <v>3948131</v>
      </c>
      <c r="H996" s="133">
        <v>3948131</v>
      </c>
      <c r="I996" s="135">
        <v>100</v>
      </c>
      <c r="J996" s="133">
        <v>0</v>
      </c>
      <c r="K996" s="133">
        <v>0</v>
      </c>
      <c r="L996" s="133">
        <v>0</v>
      </c>
      <c r="M996" s="133">
        <v>0</v>
      </c>
      <c r="N996" s="130"/>
      <c r="O996" s="125"/>
      <c r="P996" s="125"/>
    </row>
    <row r="997" spans="1:16" ht="12.75" x14ac:dyDescent="0.2">
      <c r="A997" s="131"/>
      <c r="B997" s="131" t="s">
        <v>772</v>
      </c>
      <c r="C997" s="131"/>
      <c r="D997" s="132" t="s">
        <v>773</v>
      </c>
      <c r="E997" s="133">
        <v>0</v>
      </c>
      <c r="F997" s="133">
        <v>0</v>
      </c>
      <c r="G997" s="133">
        <v>18765944</v>
      </c>
      <c r="H997" s="133">
        <v>18764793.82009</v>
      </c>
      <c r="I997" s="135">
        <v>99.993870918990197</v>
      </c>
      <c r="J997" s="133">
        <v>-1150.1799100041401</v>
      </c>
      <c r="K997" s="133">
        <v>-1117.0999999999999</v>
      </c>
      <c r="L997" s="133">
        <v>0</v>
      </c>
      <c r="M997" s="133">
        <v>-33.079910000413697</v>
      </c>
      <c r="N997" s="130"/>
      <c r="O997" s="125"/>
      <c r="P997" s="125"/>
    </row>
    <row r="998" spans="1:16" ht="14.25" customHeight="1" x14ac:dyDescent="0.2">
      <c r="A998" s="131"/>
      <c r="B998" s="131"/>
      <c r="C998" s="131" t="s">
        <v>264</v>
      </c>
      <c r="D998" s="132" t="s">
        <v>791</v>
      </c>
      <c r="E998" s="133">
        <v>0</v>
      </c>
      <c r="F998" s="133">
        <v>0</v>
      </c>
      <c r="G998" s="133">
        <v>16508281</v>
      </c>
      <c r="H998" s="133">
        <v>16507185.713509999</v>
      </c>
      <c r="I998" s="135">
        <v>99.993365229911007</v>
      </c>
      <c r="J998" s="133">
        <v>-1095.2864900007801</v>
      </c>
      <c r="K998" s="133">
        <v>-1062.2</v>
      </c>
      <c r="L998" s="133">
        <v>0</v>
      </c>
      <c r="M998" s="133">
        <v>-33.0864900007846</v>
      </c>
      <c r="N998" s="130"/>
      <c r="O998" s="125"/>
      <c r="P998" s="125"/>
    </row>
    <row r="999" spans="1:16" ht="12.75" x14ac:dyDescent="0.2">
      <c r="A999" s="131"/>
      <c r="B999" s="131"/>
      <c r="C999" s="131" t="s">
        <v>363</v>
      </c>
      <c r="D999" s="132" t="s">
        <v>792</v>
      </c>
      <c r="E999" s="133">
        <v>0</v>
      </c>
      <c r="F999" s="133">
        <v>0</v>
      </c>
      <c r="G999" s="133">
        <v>2092853</v>
      </c>
      <c r="H999" s="133">
        <v>2092800.3927</v>
      </c>
      <c r="I999" s="135">
        <v>99.997486335638499</v>
      </c>
      <c r="J999" s="133">
        <v>-52.607299999799601</v>
      </c>
      <c r="K999" s="133">
        <v>-52.6</v>
      </c>
      <c r="L999" s="133">
        <v>0</v>
      </c>
      <c r="M999" s="133">
        <v>-7.3000000324086097E-3</v>
      </c>
      <c r="N999" s="130"/>
      <c r="O999" s="125"/>
      <c r="P999" s="125"/>
    </row>
    <row r="1000" spans="1:16" ht="14.25" customHeight="1" x14ac:dyDescent="0.2">
      <c r="A1000" s="131"/>
      <c r="B1000" s="131"/>
      <c r="C1000" s="131" t="s">
        <v>294</v>
      </c>
      <c r="D1000" s="132" t="s">
        <v>1227</v>
      </c>
      <c r="E1000" s="133">
        <v>0</v>
      </c>
      <c r="F1000" s="133">
        <v>0</v>
      </c>
      <c r="G1000" s="133">
        <v>164810</v>
      </c>
      <c r="H1000" s="133">
        <v>164807.71388</v>
      </c>
      <c r="I1000" s="135">
        <v>99.9986128754323</v>
      </c>
      <c r="J1000" s="133">
        <v>-2.2861200000043</v>
      </c>
      <c r="K1000" s="133">
        <v>-2.2999999999999998</v>
      </c>
      <c r="L1000" s="133">
        <v>0</v>
      </c>
      <c r="M1000" s="133">
        <v>1.38799999956971E-2</v>
      </c>
      <c r="N1000" s="130"/>
      <c r="O1000" s="125"/>
      <c r="P1000" s="125"/>
    </row>
    <row r="1001" spans="1:16" ht="12.75" x14ac:dyDescent="0.2">
      <c r="A1001" s="131"/>
      <c r="B1001" s="131" t="s">
        <v>883</v>
      </c>
      <c r="C1001" s="131"/>
      <c r="D1001" s="132" t="s">
        <v>884</v>
      </c>
      <c r="E1001" s="133">
        <v>0</v>
      </c>
      <c r="F1001" s="133">
        <v>0</v>
      </c>
      <c r="G1001" s="133">
        <v>537989</v>
      </c>
      <c r="H1001" s="133">
        <v>448067.10430000001</v>
      </c>
      <c r="I1001" s="135">
        <v>83.285551247330304</v>
      </c>
      <c r="J1001" s="133">
        <v>-89921.895699999994</v>
      </c>
      <c r="K1001" s="133">
        <v>0</v>
      </c>
      <c r="L1001" s="133">
        <v>0</v>
      </c>
      <c r="M1001" s="133">
        <v>-89921.895699999994</v>
      </c>
      <c r="N1001" s="130"/>
      <c r="O1001" s="125"/>
      <c r="P1001" s="125"/>
    </row>
    <row r="1002" spans="1:16" ht="12.75" x14ac:dyDescent="0.2">
      <c r="A1002" s="131"/>
      <c r="B1002" s="131" t="s">
        <v>885</v>
      </c>
      <c r="C1002" s="131"/>
      <c r="D1002" s="132" t="s">
        <v>886</v>
      </c>
      <c r="E1002" s="133">
        <v>0</v>
      </c>
      <c r="F1002" s="133">
        <v>0</v>
      </c>
      <c r="G1002" s="133">
        <v>52579</v>
      </c>
      <c r="H1002" s="133">
        <v>52571.478150000003</v>
      </c>
      <c r="I1002" s="135">
        <v>99.985694193499299</v>
      </c>
      <c r="J1002" s="133">
        <v>-7.52184999999736</v>
      </c>
      <c r="K1002" s="133">
        <v>-7.6</v>
      </c>
      <c r="L1002" s="133">
        <v>0</v>
      </c>
      <c r="M1002" s="133">
        <v>7.8150000002643202E-2</v>
      </c>
      <c r="N1002" s="130"/>
      <c r="O1002" s="125"/>
      <c r="P1002" s="125"/>
    </row>
    <row r="1003" spans="1:16" ht="12" customHeight="1" x14ac:dyDescent="0.2">
      <c r="A1003" s="131"/>
      <c r="B1003" s="131"/>
      <c r="C1003" s="131" t="s">
        <v>264</v>
      </c>
      <c r="D1003" s="132" t="s">
        <v>925</v>
      </c>
      <c r="E1003" s="133">
        <v>0</v>
      </c>
      <c r="F1003" s="133">
        <v>0</v>
      </c>
      <c r="G1003" s="133">
        <v>52226</v>
      </c>
      <c r="H1003" s="133">
        <v>52224.345150000001</v>
      </c>
      <c r="I1003" s="135">
        <v>99.996831367518098</v>
      </c>
      <c r="J1003" s="133">
        <v>-1.6548499999989901</v>
      </c>
      <c r="K1003" s="133">
        <v>-1.7</v>
      </c>
      <c r="L1003" s="133">
        <v>0</v>
      </c>
      <c r="M1003" s="133">
        <v>4.5150000001012797E-2</v>
      </c>
      <c r="N1003" s="130"/>
      <c r="O1003" s="125"/>
      <c r="P1003" s="125"/>
    </row>
    <row r="1004" spans="1:16" ht="12" customHeight="1" x14ac:dyDescent="0.2">
      <c r="A1004" s="131"/>
      <c r="B1004" s="131"/>
      <c r="C1004" s="131" t="s">
        <v>244</v>
      </c>
      <c r="D1004" s="132" t="s">
        <v>926</v>
      </c>
      <c r="E1004" s="133">
        <v>0</v>
      </c>
      <c r="F1004" s="133">
        <v>0</v>
      </c>
      <c r="G1004" s="133">
        <v>353</v>
      </c>
      <c r="H1004" s="133">
        <v>347.13299999999998</v>
      </c>
      <c r="I1004" s="135">
        <v>98.337960339943393</v>
      </c>
      <c r="J1004" s="133">
        <v>-5.86699999999996</v>
      </c>
      <c r="K1004" s="133">
        <v>-5.9</v>
      </c>
      <c r="L1004" s="133">
        <v>0</v>
      </c>
      <c r="M1004" s="133">
        <v>3.2999999999981697E-2</v>
      </c>
      <c r="N1004" s="130"/>
      <c r="O1004" s="125"/>
      <c r="P1004" s="125"/>
    </row>
    <row r="1005" spans="1:16" ht="12" customHeight="1" x14ac:dyDescent="0.2">
      <c r="A1005" s="131"/>
      <c r="B1005" s="131" t="s">
        <v>1137</v>
      </c>
      <c r="C1005" s="131"/>
      <c r="D1005" s="132" t="s">
        <v>1158</v>
      </c>
      <c r="E1005" s="133">
        <v>0</v>
      </c>
      <c r="F1005" s="133">
        <v>0</v>
      </c>
      <c r="G1005" s="133">
        <v>366721</v>
      </c>
      <c r="H1005" s="133">
        <v>366721</v>
      </c>
      <c r="I1005" s="135">
        <v>100</v>
      </c>
      <c r="J1005" s="133">
        <v>0</v>
      </c>
      <c r="K1005" s="133">
        <v>0</v>
      </c>
      <c r="L1005" s="133">
        <v>0</v>
      </c>
      <c r="M1005" s="133">
        <v>0</v>
      </c>
      <c r="N1005" s="130"/>
      <c r="O1005" s="125"/>
      <c r="P1005" s="125"/>
    </row>
    <row r="1006" spans="1:16" ht="12" customHeight="1" x14ac:dyDescent="0.2">
      <c r="A1006" s="131"/>
      <c r="B1006" s="131" t="s">
        <v>1159</v>
      </c>
      <c r="C1006" s="131"/>
      <c r="D1006" s="132" t="s">
        <v>1411</v>
      </c>
      <c r="E1006" s="133">
        <v>0</v>
      </c>
      <c r="F1006" s="133">
        <v>0</v>
      </c>
      <c r="G1006" s="133">
        <v>307890</v>
      </c>
      <c r="H1006" s="133">
        <v>307890</v>
      </c>
      <c r="I1006" s="135">
        <v>100</v>
      </c>
      <c r="J1006" s="133">
        <v>0</v>
      </c>
      <c r="K1006" s="133">
        <v>0</v>
      </c>
      <c r="L1006" s="133">
        <v>0</v>
      </c>
      <c r="M1006" s="133">
        <v>0</v>
      </c>
      <c r="N1006" s="130"/>
      <c r="O1006" s="125"/>
      <c r="P1006" s="125"/>
    </row>
    <row r="1007" spans="1:16" ht="26.25" customHeight="1" x14ac:dyDescent="0.2">
      <c r="A1007" s="131"/>
      <c r="B1007" s="131" t="s">
        <v>485</v>
      </c>
      <c r="C1007" s="131"/>
      <c r="D1007" s="132" t="s">
        <v>486</v>
      </c>
      <c r="E1007" s="133">
        <v>0</v>
      </c>
      <c r="F1007" s="133">
        <v>0</v>
      </c>
      <c r="G1007" s="133">
        <v>1231642.2</v>
      </c>
      <c r="H1007" s="133">
        <v>1231642.2</v>
      </c>
      <c r="I1007" s="135">
        <v>100</v>
      </c>
      <c r="J1007" s="133">
        <v>0</v>
      </c>
      <c r="K1007" s="133">
        <v>0</v>
      </c>
      <c r="L1007" s="133">
        <v>0</v>
      </c>
      <c r="M1007" s="133">
        <v>0</v>
      </c>
      <c r="N1007" s="130"/>
      <c r="O1007" s="125"/>
      <c r="P1007" s="125"/>
    </row>
    <row r="1008" spans="1:16" ht="12.75" x14ac:dyDescent="0.2">
      <c r="A1008" s="131"/>
      <c r="B1008" s="131" t="s">
        <v>703</v>
      </c>
      <c r="C1008" s="131"/>
      <c r="D1008" s="132" t="s">
        <v>704</v>
      </c>
      <c r="E1008" s="133">
        <v>0</v>
      </c>
      <c r="F1008" s="133">
        <v>0</v>
      </c>
      <c r="G1008" s="133">
        <v>2225.9</v>
      </c>
      <c r="H1008" s="133">
        <v>2225.88</v>
      </c>
      <c r="I1008" s="135">
        <v>99.999101487038999</v>
      </c>
      <c r="J1008" s="133">
        <v>-1.99999999999818E-2</v>
      </c>
      <c r="K1008" s="133">
        <v>0</v>
      </c>
      <c r="L1008" s="133">
        <v>0</v>
      </c>
      <c r="M1008" s="133">
        <v>-1.99999999999818E-2</v>
      </c>
      <c r="N1008" s="130"/>
      <c r="O1008" s="125"/>
      <c r="P1008" s="125"/>
    </row>
    <row r="1009" spans="1:16" ht="12.75" x14ac:dyDescent="0.2">
      <c r="A1009" s="126" t="s">
        <v>566</v>
      </c>
      <c r="B1009" s="126"/>
      <c r="C1009" s="126"/>
      <c r="D1009" s="127" t="s">
        <v>1571</v>
      </c>
      <c r="E1009" s="128">
        <v>0</v>
      </c>
      <c r="F1009" s="128">
        <v>0</v>
      </c>
      <c r="G1009" s="128">
        <v>97971109.200000003</v>
      </c>
      <c r="H1009" s="128">
        <v>92805823.718810007</v>
      </c>
      <c r="I1009" s="129">
        <v>94.727746247472297</v>
      </c>
      <c r="J1009" s="128">
        <v>-5165285.48119001</v>
      </c>
      <c r="K1009" s="128">
        <v>-581.20000000000005</v>
      </c>
      <c r="L1009" s="128">
        <v>0</v>
      </c>
      <c r="M1009" s="128">
        <v>-5164704.3</v>
      </c>
      <c r="N1009" s="130"/>
      <c r="O1009" s="125"/>
      <c r="P1009" s="125"/>
    </row>
    <row r="1010" spans="1:16" ht="13.5" customHeight="1" x14ac:dyDescent="0.2">
      <c r="A1010" s="131"/>
      <c r="B1010" s="131" t="s">
        <v>239</v>
      </c>
      <c r="C1010" s="131"/>
      <c r="D1010" s="132" t="s">
        <v>568</v>
      </c>
      <c r="E1010" s="133">
        <v>0</v>
      </c>
      <c r="F1010" s="133">
        <v>0</v>
      </c>
      <c r="G1010" s="133">
        <v>1736161</v>
      </c>
      <c r="H1010" s="133">
        <v>1732674.9122200001</v>
      </c>
      <c r="I1010" s="135">
        <v>99.799207113856397</v>
      </c>
      <c r="J1010" s="133">
        <v>-3486.0877799997102</v>
      </c>
      <c r="K1010" s="133">
        <v>-991.7</v>
      </c>
      <c r="L1010" s="133">
        <v>0</v>
      </c>
      <c r="M1010" s="133">
        <v>-2494.38777999994</v>
      </c>
      <c r="N1010" s="130"/>
      <c r="O1010" s="125"/>
      <c r="P1010" s="125"/>
    </row>
    <row r="1011" spans="1:16" ht="25.5" x14ac:dyDescent="0.2">
      <c r="A1011" s="131"/>
      <c r="B1011" s="131"/>
      <c r="C1011" s="131" t="s">
        <v>264</v>
      </c>
      <c r="D1011" s="132" t="s">
        <v>1302</v>
      </c>
      <c r="E1011" s="133">
        <v>0</v>
      </c>
      <c r="F1011" s="133">
        <v>0</v>
      </c>
      <c r="G1011" s="133">
        <v>146948.4</v>
      </c>
      <c r="H1011" s="133">
        <v>146942.18599999999</v>
      </c>
      <c r="I1011" s="135">
        <v>99.995771304757298</v>
      </c>
      <c r="J1011" s="133">
        <v>-6.2140000000072204</v>
      </c>
      <c r="K1011" s="133">
        <v>-6.2</v>
      </c>
      <c r="L1011" s="133">
        <v>0</v>
      </c>
      <c r="M1011" s="133">
        <v>-1.40000000072176E-2</v>
      </c>
      <c r="N1011" s="130"/>
      <c r="O1011" s="125"/>
      <c r="P1011" s="125"/>
    </row>
    <row r="1012" spans="1:16" ht="12.75" customHeight="1" x14ac:dyDescent="0.2">
      <c r="A1012" s="131"/>
      <c r="B1012" s="131"/>
      <c r="C1012" s="131" t="s">
        <v>294</v>
      </c>
      <c r="D1012" s="132" t="s">
        <v>304</v>
      </c>
      <c r="E1012" s="133">
        <v>0</v>
      </c>
      <c r="F1012" s="133">
        <v>0</v>
      </c>
      <c r="G1012" s="133">
        <v>6963.3</v>
      </c>
      <c r="H1012" s="133">
        <v>6963.1533799999997</v>
      </c>
      <c r="I1012" s="135">
        <v>99.997894389154595</v>
      </c>
      <c r="J1012" s="133">
        <v>-0.14662000000043901</v>
      </c>
      <c r="K1012" s="133">
        <v>-0.1</v>
      </c>
      <c r="L1012" s="133">
        <v>0</v>
      </c>
      <c r="M1012" s="133">
        <v>-4.6620000000439199E-2</v>
      </c>
      <c r="N1012" s="130"/>
      <c r="O1012" s="125"/>
      <c r="P1012" s="125"/>
    </row>
    <row r="1013" spans="1:16" ht="12.75" customHeight="1" x14ac:dyDescent="0.2">
      <c r="A1013" s="131"/>
      <c r="B1013" s="131"/>
      <c r="C1013" s="131" t="s">
        <v>244</v>
      </c>
      <c r="D1013" s="132" t="s">
        <v>1572</v>
      </c>
      <c r="E1013" s="133">
        <v>0</v>
      </c>
      <c r="F1013" s="133">
        <v>0</v>
      </c>
      <c r="G1013" s="133">
        <v>35616</v>
      </c>
      <c r="H1013" s="133">
        <v>35616</v>
      </c>
      <c r="I1013" s="135">
        <v>100</v>
      </c>
      <c r="J1013" s="133">
        <v>0</v>
      </c>
      <c r="K1013" s="133">
        <v>0</v>
      </c>
      <c r="L1013" s="133">
        <v>0</v>
      </c>
      <c r="M1013" s="133">
        <v>0</v>
      </c>
      <c r="N1013" s="130"/>
      <c r="O1013" s="125"/>
      <c r="P1013" s="125"/>
    </row>
    <row r="1014" spans="1:16" ht="12.75" customHeight="1" x14ac:dyDescent="0.2">
      <c r="A1014" s="131"/>
      <c r="B1014" s="131"/>
      <c r="C1014" s="131" t="s">
        <v>241</v>
      </c>
      <c r="D1014" s="132" t="s">
        <v>242</v>
      </c>
      <c r="E1014" s="133">
        <v>0</v>
      </c>
      <c r="F1014" s="133">
        <v>0</v>
      </c>
      <c r="G1014" s="133">
        <v>1546633.3</v>
      </c>
      <c r="H1014" s="133">
        <v>1543153.57284</v>
      </c>
      <c r="I1014" s="135">
        <v>99.775012786806002</v>
      </c>
      <c r="J1014" s="133">
        <v>-3479.72716000024</v>
      </c>
      <c r="K1014" s="133">
        <v>-985.4</v>
      </c>
      <c r="L1014" s="133">
        <v>0</v>
      </c>
      <c r="M1014" s="133">
        <v>-2494.3271600000098</v>
      </c>
      <c r="N1014" s="130"/>
      <c r="O1014" s="125"/>
      <c r="P1014" s="125"/>
    </row>
    <row r="1015" spans="1:16" ht="12" customHeight="1" x14ac:dyDescent="0.2">
      <c r="A1015" s="131"/>
      <c r="B1015" s="131" t="s">
        <v>264</v>
      </c>
      <c r="C1015" s="131"/>
      <c r="D1015" s="132" t="s">
        <v>354</v>
      </c>
      <c r="E1015" s="133">
        <v>0</v>
      </c>
      <c r="F1015" s="133">
        <v>0</v>
      </c>
      <c r="G1015" s="133">
        <v>68400</v>
      </c>
      <c r="H1015" s="133">
        <v>68400</v>
      </c>
      <c r="I1015" s="135">
        <v>100</v>
      </c>
      <c r="J1015" s="133">
        <v>0</v>
      </c>
      <c r="K1015" s="133">
        <v>0</v>
      </c>
      <c r="L1015" s="133">
        <v>0</v>
      </c>
      <c r="M1015" s="133">
        <v>0</v>
      </c>
      <c r="N1015" s="130"/>
      <c r="O1015" s="125"/>
      <c r="P1015" s="125"/>
    </row>
    <row r="1016" spans="1:16" ht="12.75" x14ac:dyDescent="0.2">
      <c r="A1016" s="131"/>
      <c r="B1016" s="131" t="s">
        <v>237</v>
      </c>
      <c r="C1016" s="131"/>
      <c r="D1016" s="132" t="s">
        <v>1203</v>
      </c>
      <c r="E1016" s="133">
        <v>0</v>
      </c>
      <c r="F1016" s="133">
        <v>0</v>
      </c>
      <c r="G1016" s="133">
        <v>5190.1000000000004</v>
      </c>
      <c r="H1016" s="133">
        <v>5190.1000000000004</v>
      </c>
      <c r="I1016" s="135">
        <v>100</v>
      </c>
      <c r="J1016" s="133">
        <v>0</v>
      </c>
      <c r="K1016" s="133">
        <v>0</v>
      </c>
      <c r="L1016" s="133">
        <v>0</v>
      </c>
      <c r="M1016" s="133">
        <v>0</v>
      </c>
      <c r="N1016" s="130"/>
      <c r="O1016" s="125"/>
      <c r="P1016" s="125"/>
    </row>
    <row r="1017" spans="1:16" ht="14.25" customHeight="1" x14ac:dyDescent="0.2">
      <c r="A1017" s="131"/>
      <c r="B1017" s="131" t="s">
        <v>329</v>
      </c>
      <c r="C1017" s="131"/>
      <c r="D1017" s="132" t="s">
        <v>414</v>
      </c>
      <c r="E1017" s="133">
        <v>0</v>
      </c>
      <c r="F1017" s="133">
        <v>0</v>
      </c>
      <c r="G1017" s="133">
        <v>238857</v>
      </c>
      <c r="H1017" s="133">
        <v>238856.97700000001</v>
      </c>
      <c r="I1017" s="135">
        <v>99.999990370807694</v>
      </c>
      <c r="J1017" s="133">
        <v>-2.2999999986495798E-2</v>
      </c>
      <c r="K1017" s="133">
        <v>0</v>
      </c>
      <c r="L1017" s="133">
        <v>0</v>
      </c>
      <c r="M1017" s="133">
        <v>-2.2999999986495798E-2</v>
      </c>
      <c r="N1017" s="130"/>
      <c r="O1017" s="125"/>
      <c r="P1017" s="125"/>
    </row>
    <row r="1018" spans="1:16" ht="26.25" customHeight="1" x14ac:dyDescent="0.2">
      <c r="A1018" s="131"/>
      <c r="B1018" s="131" t="s">
        <v>396</v>
      </c>
      <c r="C1018" s="131"/>
      <c r="D1018" s="132" t="s">
        <v>484</v>
      </c>
      <c r="E1018" s="133">
        <v>0</v>
      </c>
      <c r="F1018" s="133">
        <v>0</v>
      </c>
      <c r="G1018" s="133">
        <v>4784464</v>
      </c>
      <c r="H1018" s="133">
        <v>4784464</v>
      </c>
      <c r="I1018" s="135">
        <v>100</v>
      </c>
      <c r="J1018" s="133">
        <v>0</v>
      </c>
      <c r="K1018" s="133">
        <v>0</v>
      </c>
      <c r="L1018" s="133">
        <v>0</v>
      </c>
      <c r="M1018" s="133">
        <v>0</v>
      </c>
      <c r="N1018" s="130"/>
      <c r="O1018" s="125"/>
      <c r="P1018" s="125"/>
    </row>
    <row r="1019" spans="1:16" ht="12.75" customHeight="1" x14ac:dyDescent="0.2">
      <c r="A1019" s="131"/>
      <c r="B1019" s="131" t="s">
        <v>300</v>
      </c>
      <c r="C1019" s="131"/>
      <c r="D1019" s="132" t="s">
        <v>358</v>
      </c>
      <c r="E1019" s="133">
        <v>0</v>
      </c>
      <c r="F1019" s="133">
        <v>0</v>
      </c>
      <c r="G1019" s="133">
        <v>105102</v>
      </c>
      <c r="H1019" s="133">
        <v>105102</v>
      </c>
      <c r="I1019" s="135">
        <v>100</v>
      </c>
      <c r="J1019" s="133">
        <v>0</v>
      </c>
      <c r="K1019" s="133">
        <v>0</v>
      </c>
      <c r="L1019" s="133">
        <v>0</v>
      </c>
      <c r="M1019" s="130">
        <v>0</v>
      </c>
      <c r="N1019" s="130"/>
      <c r="O1019" s="125"/>
      <c r="P1019" s="125"/>
    </row>
    <row r="1020" spans="1:16" ht="12.75" customHeight="1" x14ac:dyDescent="0.2">
      <c r="A1020" s="131"/>
      <c r="B1020" s="131" t="s">
        <v>703</v>
      </c>
      <c r="C1020" s="131"/>
      <c r="D1020" s="132" t="s">
        <v>704</v>
      </c>
      <c r="E1020" s="133">
        <v>0</v>
      </c>
      <c r="F1020" s="133">
        <v>0</v>
      </c>
      <c r="G1020" s="133">
        <v>6388.9</v>
      </c>
      <c r="H1020" s="133">
        <v>6175.6</v>
      </c>
      <c r="I1020" s="135">
        <v>96.661397110613706</v>
      </c>
      <c r="J1020" s="133">
        <v>-213.29999999999899</v>
      </c>
      <c r="K1020" s="133">
        <v>0</v>
      </c>
      <c r="L1020" s="133">
        <v>0</v>
      </c>
      <c r="M1020" s="130">
        <v>-213.29999999999899</v>
      </c>
      <c r="N1020" s="130"/>
      <c r="O1020" s="125"/>
      <c r="P1020" s="125"/>
    </row>
    <row r="1021" spans="1:16" ht="12.75" customHeight="1" x14ac:dyDescent="0.2">
      <c r="A1021" s="131"/>
      <c r="B1021" s="131" t="s">
        <v>570</v>
      </c>
      <c r="C1021" s="131"/>
      <c r="D1021" s="132" t="s">
        <v>571</v>
      </c>
      <c r="E1021" s="133">
        <v>0</v>
      </c>
      <c r="F1021" s="133">
        <v>0</v>
      </c>
      <c r="G1021" s="133">
        <v>6937069</v>
      </c>
      <c r="H1021" s="133">
        <v>6809742.3376000002</v>
      </c>
      <c r="I1021" s="135">
        <v>98.164546692558503</v>
      </c>
      <c r="J1021" s="133">
        <v>-127326.6624</v>
      </c>
      <c r="K1021" s="133">
        <v>0</v>
      </c>
      <c r="L1021" s="133">
        <v>0</v>
      </c>
      <c r="M1021" s="133">
        <v>-127326.6624</v>
      </c>
      <c r="N1021" s="130"/>
      <c r="O1021" s="125"/>
      <c r="P1021" s="125"/>
    </row>
    <row r="1022" spans="1:16" ht="12.75" customHeight="1" x14ac:dyDescent="0.2">
      <c r="A1022" s="131"/>
      <c r="B1022" s="131" t="s">
        <v>572</v>
      </c>
      <c r="C1022" s="131"/>
      <c r="D1022" s="132" t="s">
        <v>573</v>
      </c>
      <c r="E1022" s="133">
        <v>0</v>
      </c>
      <c r="F1022" s="133">
        <v>0</v>
      </c>
      <c r="G1022" s="133">
        <v>3017316.2</v>
      </c>
      <c r="H1022" s="133">
        <v>1231756.9912</v>
      </c>
      <c r="I1022" s="135">
        <v>40.822933678611498</v>
      </c>
      <c r="J1022" s="133">
        <v>-1785559.2087999999</v>
      </c>
      <c r="K1022" s="133">
        <v>0</v>
      </c>
      <c r="L1022" s="133">
        <v>0</v>
      </c>
      <c r="M1022" s="133">
        <v>-1785559.2087999999</v>
      </c>
      <c r="N1022" s="130"/>
      <c r="O1022" s="125"/>
      <c r="P1022" s="125"/>
    </row>
    <row r="1023" spans="1:16" ht="12.75" customHeight="1" x14ac:dyDescent="0.2">
      <c r="A1023" s="131"/>
      <c r="B1023" s="131" t="s">
        <v>966</v>
      </c>
      <c r="C1023" s="131"/>
      <c r="D1023" s="132" t="s">
        <v>967</v>
      </c>
      <c r="E1023" s="133">
        <v>0</v>
      </c>
      <c r="F1023" s="133">
        <v>0</v>
      </c>
      <c r="G1023" s="133">
        <v>68101057</v>
      </c>
      <c r="H1023" s="133">
        <v>64976086.985739999</v>
      </c>
      <c r="I1023" s="135">
        <v>95.411275313597599</v>
      </c>
      <c r="J1023" s="133">
        <v>-3124970.0142600001</v>
      </c>
      <c r="K1023" s="133">
        <v>-3.4</v>
      </c>
      <c r="L1023" s="133">
        <v>0</v>
      </c>
      <c r="M1023" s="133">
        <v>-3124966.614260002</v>
      </c>
      <c r="N1023" s="130"/>
      <c r="O1023" s="125"/>
      <c r="P1023" s="125"/>
    </row>
    <row r="1024" spans="1:16" ht="12.75" customHeight="1" x14ac:dyDescent="0.2">
      <c r="A1024" s="131"/>
      <c r="B1024" s="131"/>
      <c r="C1024" s="131" t="s">
        <v>264</v>
      </c>
      <c r="D1024" s="132" t="s">
        <v>1238</v>
      </c>
      <c r="E1024" s="133">
        <v>0</v>
      </c>
      <c r="F1024" s="133">
        <v>0</v>
      </c>
      <c r="G1024" s="133">
        <v>63279</v>
      </c>
      <c r="H1024" s="133">
        <v>63276.079559999998</v>
      </c>
      <c r="I1024" s="135">
        <v>99.995384819608404</v>
      </c>
      <c r="J1024" s="133">
        <v>-2.9204400000016899</v>
      </c>
      <c r="K1024" s="133">
        <v>-2.9</v>
      </c>
      <c r="L1024" s="133">
        <v>0</v>
      </c>
      <c r="M1024" s="133">
        <v>-2.0440000001690401E-2</v>
      </c>
      <c r="N1024" s="130"/>
      <c r="O1024" s="125"/>
      <c r="P1024" s="125"/>
    </row>
    <row r="1025" spans="1:16" ht="24.75" customHeight="1" x14ac:dyDescent="0.2">
      <c r="A1025" s="131"/>
      <c r="B1025" s="131"/>
      <c r="C1025" s="131" t="s">
        <v>237</v>
      </c>
      <c r="D1025" s="132" t="s">
        <v>1573</v>
      </c>
      <c r="E1025" s="133">
        <v>0</v>
      </c>
      <c r="F1025" s="133">
        <v>0</v>
      </c>
      <c r="G1025" s="133">
        <v>17932402</v>
      </c>
      <c r="H1025" s="133">
        <v>17932401.999839999</v>
      </c>
      <c r="I1025" s="135">
        <v>99.9999999991078</v>
      </c>
      <c r="J1025" s="133">
        <v>-1.6000121831893899E-4</v>
      </c>
      <c r="K1025" s="133">
        <v>0</v>
      </c>
      <c r="L1025" s="133">
        <v>0</v>
      </c>
      <c r="M1025" s="133">
        <v>-1.6000121831893899E-4</v>
      </c>
      <c r="N1025" s="130"/>
      <c r="O1025" s="125"/>
      <c r="P1025" s="125"/>
    </row>
    <row r="1026" spans="1:16" ht="12.75" customHeight="1" x14ac:dyDescent="0.2">
      <c r="A1026" s="131"/>
      <c r="B1026" s="131"/>
      <c r="C1026" s="131" t="s">
        <v>409</v>
      </c>
      <c r="D1026" s="132" t="s">
        <v>1009</v>
      </c>
      <c r="E1026" s="133">
        <v>0</v>
      </c>
      <c r="F1026" s="133">
        <v>0</v>
      </c>
      <c r="G1026" s="133">
        <v>8003474</v>
      </c>
      <c r="H1026" s="133">
        <v>8003474</v>
      </c>
      <c r="I1026" s="135">
        <v>100</v>
      </c>
      <c r="J1026" s="133">
        <v>0</v>
      </c>
      <c r="K1026" s="133">
        <v>0</v>
      </c>
      <c r="L1026" s="133">
        <v>0</v>
      </c>
      <c r="M1026" s="133">
        <v>0</v>
      </c>
      <c r="N1026" s="130"/>
      <c r="O1026" s="125"/>
      <c r="P1026" s="125"/>
    </row>
    <row r="1027" spans="1:16" ht="25.5" customHeight="1" x14ac:dyDescent="0.2">
      <c r="A1027" s="131"/>
      <c r="B1027" s="131"/>
      <c r="C1027" s="131" t="s">
        <v>305</v>
      </c>
      <c r="D1027" s="132" t="s">
        <v>1388</v>
      </c>
      <c r="E1027" s="133">
        <v>0</v>
      </c>
      <c r="F1027" s="133">
        <v>0</v>
      </c>
      <c r="G1027" s="133">
        <v>232305</v>
      </c>
      <c r="H1027" s="133">
        <v>232304.48</v>
      </c>
      <c r="I1027" s="135">
        <v>99.999776156346201</v>
      </c>
      <c r="J1027" s="133">
        <v>-0.52000000001862701</v>
      </c>
      <c r="K1027" s="133">
        <v>-0.5</v>
      </c>
      <c r="L1027" s="133">
        <v>0</v>
      </c>
      <c r="M1027" s="133">
        <v>-1.99999999895226E-2</v>
      </c>
      <c r="N1027" s="130"/>
      <c r="O1027" s="125"/>
      <c r="P1027" s="125"/>
    </row>
    <row r="1028" spans="1:16" ht="14.25" customHeight="1" x14ac:dyDescent="0.2">
      <c r="A1028" s="131"/>
      <c r="B1028" s="131"/>
      <c r="C1028" s="131" t="s">
        <v>248</v>
      </c>
      <c r="D1028" s="132" t="s">
        <v>1010</v>
      </c>
      <c r="E1028" s="133">
        <v>0</v>
      </c>
      <c r="F1028" s="133">
        <v>0</v>
      </c>
      <c r="G1028" s="133">
        <v>11958666</v>
      </c>
      <c r="H1028" s="133">
        <v>9694996.1804799996</v>
      </c>
      <c r="I1028" s="135">
        <v>81.070883495533707</v>
      </c>
      <c r="J1028" s="133">
        <v>-2263669.8195199999</v>
      </c>
      <c r="K1028" s="133">
        <v>0</v>
      </c>
      <c r="L1028" s="133">
        <v>0</v>
      </c>
      <c r="M1028" s="133">
        <v>-2263669.8195199999</v>
      </c>
      <c r="N1028" s="130"/>
      <c r="O1028" s="125"/>
      <c r="P1028" s="125"/>
    </row>
    <row r="1029" spans="1:16" ht="27" customHeight="1" x14ac:dyDescent="0.2">
      <c r="A1029" s="131"/>
      <c r="B1029" s="131"/>
      <c r="C1029" s="131" t="s">
        <v>509</v>
      </c>
      <c r="D1029" s="132" t="s">
        <v>1574</v>
      </c>
      <c r="E1029" s="133">
        <v>0</v>
      </c>
      <c r="F1029" s="133">
        <v>0</v>
      </c>
      <c r="G1029" s="133">
        <v>12511990</v>
      </c>
      <c r="H1029" s="133">
        <v>12511990</v>
      </c>
      <c r="I1029" s="135">
        <v>100</v>
      </c>
      <c r="J1029" s="133">
        <v>0</v>
      </c>
      <c r="K1029" s="133">
        <v>0</v>
      </c>
      <c r="L1029" s="133">
        <v>0</v>
      </c>
      <c r="M1029" s="133">
        <v>0</v>
      </c>
      <c r="N1029" s="130"/>
      <c r="O1029" s="125"/>
      <c r="P1029" s="125"/>
    </row>
    <row r="1030" spans="1:16" ht="29.25" customHeight="1" x14ac:dyDescent="0.2">
      <c r="A1030" s="131"/>
      <c r="B1030" s="131"/>
      <c r="C1030" s="131" t="s">
        <v>471</v>
      </c>
      <c r="D1030" s="132" t="s">
        <v>1352</v>
      </c>
      <c r="E1030" s="133">
        <v>0</v>
      </c>
      <c r="F1030" s="133">
        <v>0</v>
      </c>
      <c r="G1030" s="133">
        <v>5555840</v>
      </c>
      <c r="H1030" s="133">
        <v>4796190.9334699996</v>
      </c>
      <c r="I1030" s="135">
        <v>86.327016859196803</v>
      </c>
      <c r="J1030" s="133">
        <v>-759649.066530001</v>
      </c>
      <c r="K1030" s="133">
        <v>0</v>
      </c>
      <c r="L1030" s="133">
        <v>0</v>
      </c>
      <c r="M1030" s="133">
        <v>-759649.066530001</v>
      </c>
      <c r="N1030" s="130"/>
      <c r="O1030" s="125"/>
      <c r="P1030" s="125"/>
    </row>
    <row r="1031" spans="1:16" ht="28.5" customHeight="1" x14ac:dyDescent="0.2">
      <c r="A1031" s="131"/>
      <c r="B1031" s="131"/>
      <c r="C1031" s="131" t="s">
        <v>473</v>
      </c>
      <c r="D1031" s="132" t="s">
        <v>1575</v>
      </c>
      <c r="E1031" s="133">
        <v>0</v>
      </c>
      <c r="F1031" s="133">
        <v>0</v>
      </c>
      <c r="G1031" s="133">
        <v>5482501</v>
      </c>
      <c r="H1031" s="133">
        <v>5482501</v>
      </c>
      <c r="I1031" s="135">
        <v>100</v>
      </c>
      <c r="J1031" s="133">
        <v>0</v>
      </c>
      <c r="K1031" s="133">
        <v>0</v>
      </c>
      <c r="L1031" s="133">
        <v>0</v>
      </c>
      <c r="M1031" s="133">
        <v>0</v>
      </c>
      <c r="N1031" s="130"/>
      <c r="O1031" s="125"/>
      <c r="P1031" s="125"/>
    </row>
    <row r="1032" spans="1:16" ht="15" customHeight="1" x14ac:dyDescent="0.2">
      <c r="A1032" s="131"/>
      <c r="B1032" s="131"/>
      <c r="C1032" s="131" t="s">
        <v>250</v>
      </c>
      <c r="D1032" s="132" t="s">
        <v>1011</v>
      </c>
      <c r="E1032" s="133">
        <v>0</v>
      </c>
      <c r="F1032" s="133">
        <v>0</v>
      </c>
      <c r="G1032" s="133">
        <v>364525</v>
      </c>
      <c r="H1032" s="133">
        <v>262877.31238999998</v>
      </c>
      <c r="I1032" s="135">
        <v>72.115029803168497</v>
      </c>
      <c r="J1032" s="133">
        <v>-101647.68760999999</v>
      </c>
      <c r="K1032" s="133">
        <v>0</v>
      </c>
      <c r="L1032" s="133">
        <v>0</v>
      </c>
      <c r="M1032" s="133">
        <v>-101647.68760999999</v>
      </c>
      <c r="N1032" s="130"/>
      <c r="O1032" s="125"/>
      <c r="P1032" s="125"/>
    </row>
    <row r="1033" spans="1:16" ht="25.5" customHeight="1" x14ac:dyDescent="0.2">
      <c r="A1033" s="131"/>
      <c r="B1033" s="131"/>
      <c r="C1033" s="131" t="s">
        <v>252</v>
      </c>
      <c r="D1033" s="132" t="s">
        <v>1353</v>
      </c>
      <c r="E1033" s="133">
        <v>0</v>
      </c>
      <c r="F1033" s="133">
        <v>0</v>
      </c>
      <c r="G1033" s="133">
        <v>5996075</v>
      </c>
      <c r="H1033" s="133">
        <v>5996075</v>
      </c>
      <c r="I1033" s="135">
        <v>100</v>
      </c>
      <c r="J1033" s="133">
        <v>0</v>
      </c>
      <c r="K1033" s="133">
        <v>0</v>
      </c>
      <c r="L1033" s="133">
        <v>0</v>
      </c>
      <c r="M1033" s="133">
        <v>0</v>
      </c>
      <c r="N1033" s="130"/>
      <c r="O1033" s="125"/>
      <c r="P1033" s="125"/>
    </row>
    <row r="1034" spans="1:16" ht="12.75" x14ac:dyDescent="0.2">
      <c r="A1034" s="131"/>
      <c r="B1034" s="131" t="s">
        <v>975</v>
      </c>
      <c r="C1034" s="131"/>
      <c r="D1034" s="132" t="s">
        <v>976</v>
      </c>
      <c r="E1034" s="133">
        <v>0</v>
      </c>
      <c r="F1034" s="133">
        <v>0</v>
      </c>
      <c r="G1034" s="133">
        <v>12971104</v>
      </c>
      <c r="H1034" s="133">
        <v>12847373.81505</v>
      </c>
      <c r="I1034" s="135">
        <v>99.046109067123396</v>
      </c>
      <c r="J1034" s="133">
        <v>-123730.18495</v>
      </c>
      <c r="K1034" s="133">
        <v>413.9</v>
      </c>
      <c r="L1034" s="133">
        <v>0</v>
      </c>
      <c r="M1034" s="133">
        <v>-124144.08495</v>
      </c>
      <c r="N1034" s="130"/>
      <c r="O1034" s="125"/>
      <c r="P1034" s="125"/>
    </row>
    <row r="1035" spans="1:16" ht="12.75" x14ac:dyDescent="0.2">
      <c r="A1035" s="131"/>
      <c r="B1035" s="131"/>
      <c r="C1035" s="131" t="s">
        <v>438</v>
      </c>
      <c r="D1035" s="132" t="s">
        <v>439</v>
      </c>
      <c r="E1035" s="133">
        <v>0</v>
      </c>
      <c r="F1035" s="133">
        <v>0</v>
      </c>
      <c r="G1035" s="133">
        <v>3891331</v>
      </c>
      <c r="H1035" s="133">
        <v>3891744.9</v>
      </c>
      <c r="I1035" s="135">
        <v>100.01063646346201</v>
      </c>
      <c r="J1035" s="133">
        <v>413.89999999990698</v>
      </c>
      <c r="K1035" s="133">
        <v>413.9</v>
      </c>
      <c r="L1035" s="133">
        <v>0</v>
      </c>
      <c r="M1035" s="133">
        <v>-9.3109520094003503E-11</v>
      </c>
      <c r="N1035" s="130"/>
      <c r="O1035" s="125"/>
      <c r="P1035" s="125"/>
    </row>
    <row r="1036" spans="1:16" ht="12.75" x14ac:dyDescent="0.2">
      <c r="A1036" s="131"/>
      <c r="B1036" s="131"/>
      <c r="C1036" s="131" t="s">
        <v>752</v>
      </c>
      <c r="D1036" s="132" t="s">
        <v>1222</v>
      </c>
      <c r="E1036" s="133">
        <v>0</v>
      </c>
      <c r="F1036" s="133">
        <v>0</v>
      </c>
      <c r="G1036" s="133">
        <v>9079773</v>
      </c>
      <c r="H1036" s="133">
        <v>8955628.91505</v>
      </c>
      <c r="I1036" s="135">
        <v>98.6327402133291</v>
      </c>
      <c r="J1036" s="133">
        <v>-124144.08495</v>
      </c>
      <c r="K1036" s="133">
        <v>0</v>
      </c>
      <c r="L1036" s="133">
        <v>0</v>
      </c>
      <c r="M1036" s="133">
        <v>-124144.08495</v>
      </c>
      <c r="N1036" s="130"/>
      <c r="O1036" s="125"/>
      <c r="P1036" s="125"/>
    </row>
    <row r="1037" spans="1:16" ht="12.75" x14ac:dyDescent="0.2">
      <c r="A1037" s="126" t="s">
        <v>698</v>
      </c>
      <c r="B1037" s="126"/>
      <c r="C1037" s="126"/>
      <c r="D1037" s="127" t="s">
        <v>699</v>
      </c>
      <c r="E1037" s="128">
        <v>48628553</v>
      </c>
      <c r="F1037" s="128">
        <v>63535127</v>
      </c>
      <c r="G1037" s="128">
        <v>63937762</v>
      </c>
      <c r="H1037" s="128">
        <v>63937760.979999997</v>
      </c>
      <c r="I1037" s="129">
        <v>99.999998404698601</v>
      </c>
      <c r="J1037" s="128">
        <v>-1.0200000032782599</v>
      </c>
      <c r="K1037" s="128">
        <v>-1</v>
      </c>
      <c r="L1037" s="128">
        <v>0</v>
      </c>
      <c r="M1037" s="128">
        <v>0</v>
      </c>
      <c r="N1037" s="130"/>
      <c r="O1037" s="125"/>
      <c r="P1037" s="125"/>
    </row>
    <row r="1038" spans="1:16" ht="12" customHeight="1" x14ac:dyDescent="0.2">
      <c r="A1038" s="131"/>
      <c r="B1038" s="131" t="s">
        <v>239</v>
      </c>
      <c r="C1038" s="131"/>
      <c r="D1038" s="132" t="s">
        <v>700</v>
      </c>
      <c r="E1038" s="133">
        <v>48628553</v>
      </c>
      <c r="F1038" s="133">
        <v>63375677</v>
      </c>
      <c r="G1038" s="133">
        <v>63815575</v>
      </c>
      <c r="H1038" s="133">
        <v>63815575</v>
      </c>
      <c r="I1038" s="135">
        <v>100</v>
      </c>
      <c r="J1038" s="133">
        <v>0</v>
      </c>
      <c r="K1038" s="133">
        <v>0</v>
      </c>
      <c r="L1038" s="133">
        <v>0</v>
      </c>
      <c r="M1038" s="133">
        <v>0</v>
      </c>
      <c r="N1038" s="130"/>
      <c r="O1038" s="125"/>
      <c r="P1038" s="125"/>
    </row>
    <row r="1039" spans="1:16" ht="12" customHeight="1" x14ac:dyDescent="0.2">
      <c r="A1039" s="131"/>
      <c r="B1039" s="131" t="s">
        <v>262</v>
      </c>
      <c r="C1039" s="131"/>
      <c r="D1039" s="132" t="s">
        <v>701</v>
      </c>
      <c r="E1039" s="133">
        <v>0</v>
      </c>
      <c r="F1039" s="133">
        <v>159450</v>
      </c>
      <c r="G1039" s="133">
        <v>122187</v>
      </c>
      <c r="H1039" s="133">
        <v>122185.98</v>
      </c>
      <c r="I1039" s="135">
        <v>99.999165213975303</v>
      </c>
      <c r="J1039" s="133">
        <v>-1.0200000000040701</v>
      </c>
      <c r="K1039" s="133">
        <v>-1</v>
      </c>
      <c r="L1039" s="133">
        <v>0</v>
      </c>
      <c r="M1039" s="133">
        <v>-2.0000000004074502E-2</v>
      </c>
      <c r="N1039" s="130"/>
      <c r="O1039" s="125"/>
      <c r="P1039" s="125"/>
    </row>
    <row r="1040" spans="1:16" ht="12.75" x14ac:dyDescent="0.2">
      <c r="A1040" s="126" t="s">
        <v>574</v>
      </c>
      <c r="B1040" s="126"/>
      <c r="C1040" s="126"/>
      <c r="D1040" s="127" t="s">
        <v>575</v>
      </c>
      <c r="E1040" s="128">
        <v>41751953</v>
      </c>
      <c r="F1040" s="128">
        <v>41743460</v>
      </c>
      <c r="G1040" s="128">
        <v>38197037.899999999</v>
      </c>
      <c r="H1040" s="128">
        <v>37931215.588399999</v>
      </c>
      <c r="I1040" s="129">
        <v>99.304076111095497</v>
      </c>
      <c r="J1040" s="128">
        <v>-265822.311599985</v>
      </c>
      <c r="K1040" s="128">
        <v>-128465.5</v>
      </c>
      <c r="L1040" s="128">
        <v>0</v>
      </c>
      <c r="M1040" s="128">
        <v>-137356.79999999999</v>
      </c>
      <c r="N1040" s="130"/>
      <c r="O1040" s="125"/>
      <c r="P1040" s="125"/>
    </row>
    <row r="1041" spans="1:16" ht="11.25" customHeight="1" x14ac:dyDescent="0.2">
      <c r="A1041" s="131"/>
      <c r="B1041" s="131" t="s">
        <v>239</v>
      </c>
      <c r="C1041" s="131"/>
      <c r="D1041" s="132" t="s">
        <v>576</v>
      </c>
      <c r="E1041" s="133">
        <v>1254477</v>
      </c>
      <c r="F1041" s="133">
        <v>1248093</v>
      </c>
      <c r="G1041" s="133">
        <v>1248093</v>
      </c>
      <c r="H1041" s="133">
        <v>1247577.60668</v>
      </c>
      <c r="I1041" s="135">
        <v>99.958705535565002</v>
      </c>
      <c r="J1041" s="133">
        <v>-515.39332000026502</v>
      </c>
      <c r="K1041" s="133">
        <v>-35.4</v>
      </c>
      <c r="L1041" s="133">
        <v>0</v>
      </c>
      <c r="M1041" s="133">
        <v>-479.99332000003199</v>
      </c>
      <c r="N1041" s="130"/>
      <c r="O1041" s="125"/>
      <c r="P1041" s="125"/>
    </row>
    <row r="1042" spans="1:16" ht="11.25" customHeight="1" x14ac:dyDescent="0.2">
      <c r="A1042" s="131"/>
      <c r="B1042" s="131"/>
      <c r="C1042" s="131" t="s">
        <v>264</v>
      </c>
      <c r="D1042" s="132" t="s">
        <v>577</v>
      </c>
      <c r="E1042" s="133">
        <v>0</v>
      </c>
      <c r="F1042" s="133">
        <v>0</v>
      </c>
      <c r="G1042" s="133">
        <v>145649.79999999999</v>
      </c>
      <c r="H1042" s="133">
        <v>145146.54543999999</v>
      </c>
      <c r="I1042" s="135">
        <v>99.654476312360202</v>
      </c>
      <c r="J1042" s="133">
        <v>-503.25455999994301</v>
      </c>
      <c r="K1042" s="133">
        <v>-23.3</v>
      </c>
      <c r="L1042" s="133">
        <v>0</v>
      </c>
      <c r="M1042" s="133">
        <v>-479.95456000000098</v>
      </c>
      <c r="N1042" s="130"/>
      <c r="O1042" s="125"/>
      <c r="P1042" s="125"/>
    </row>
    <row r="1043" spans="1:16" ht="11.25" customHeight="1" x14ac:dyDescent="0.2">
      <c r="A1043" s="131"/>
      <c r="B1043" s="131"/>
      <c r="C1043" s="131" t="s">
        <v>294</v>
      </c>
      <c r="D1043" s="132" t="s">
        <v>304</v>
      </c>
      <c r="E1043" s="133">
        <v>0</v>
      </c>
      <c r="F1043" s="133">
        <v>0</v>
      </c>
      <c r="G1043" s="133">
        <v>387893.3</v>
      </c>
      <c r="H1043" s="133">
        <v>387893.29005000001</v>
      </c>
      <c r="I1043" s="135">
        <v>99.999997434861598</v>
      </c>
      <c r="J1043" s="133">
        <v>-9.9499999778345193E-3</v>
      </c>
      <c r="K1043" s="133">
        <v>0</v>
      </c>
      <c r="L1043" s="133">
        <v>0</v>
      </c>
      <c r="M1043" s="133">
        <v>-9.9499999778345193E-3</v>
      </c>
      <c r="N1043" s="130"/>
      <c r="O1043" s="125"/>
      <c r="P1043" s="125"/>
    </row>
    <row r="1044" spans="1:16" ht="11.25" customHeight="1" x14ac:dyDescent="0.2">
      <c r="A1044" s="131"/>
      <c r="B1044" s="131"/>
      <c r="C1044" s="131" t="s">
        <v>244</v>
      </c>
      <c r="D1044" s="132" t="s">
        <v>578</v>
      </c>
      <c r="E1044" s="133">
        <v>0</v>
      </c>
      <c r="F1044" s="133">
        <v>0</v>
      </c>
      <c r="G1044" s="133">
        <v>18369</v>
      </c>
      <c r="H1044" s="133">
        <v>18368.918829999999</v>
      </c>
      <c r="I1044" s="135">
        <v>99.999558114214196</v>
      </c>
      <c r="J1044" s="133">
        <v>-8.1170000001293402E-2</v>
      </c>
      <c r="K1044" s="133">
        <v>-0.1</v>
      </c>
      <c r="L1044" s="133">
        <v>0</v>
      </c>
      <c r="M1044" s="133">
        <v>1.88299999987066E-2</v>
      </c>
      <c r="N1044" s="130"/>
      <c r="O1044" s="125"/>
      <c r="P1044" s="125"/>
    </row>
    <row r="1045" spans="1:16" ht="11.25" customHeight="1" x14ac:dyDescent="0.2">
      <c r="A1045" s="131"/>
      <c r="B1045" s="131"/>
      <c r="C1045" s="131" t="s">
        <v>241</v>
      </c>
      <c r="D1045" s="132" t="s">
        <v>242</v>
      </c>
      <c r="E1045" s="133">
        <v>0</v>
      </c>
      <c r="F1045" s="133">
        <v>0</v>
      </c>
      <c r="G1045" s="133">
        <v>696180.9</v>
      </c>
      <c r="H1045" s="133">
        <v>696168.85236000002</v>
      </c>
      <c r="I1045" s="135">
        <v>99.998269467030795</v>
      </c>
      <c r="J1045" s="133">
        <v>-12.0476400000043</v>
      </c>
      <c r="K1045" s="133">
        <v>-12</v>
      </c>
      <c r="L1045" s="133">
        <v>0</v>
      </c>
      <c r="M1045" s="133">
        <v>-4.7640000004321302E-2</v>
      </c>
      <c r="N1045" s="130"/>
      <c r="O1045" s="125"/>
      <c r="P1045" s="125"/>
    </row>
    <row r="1046" spans="1:16" ht="11.25" customHeight="1" x14ac:dyDescent="0.2">
      <c r="A1046" s="131"/>
      <c r="B1046" s="131" t="s">
        <v>262</v>
      </c>
      <c r="C1046" s="131"/>
      <c r="D1046" s="132" t="s">
        <v>579</v>
      </c>
      <c r="E1046" s="133">
        <v>40497476</v>
      </c>
      <c r="F1046" s="133">
        <v>40495367</v>
      </c>
      <c r="G1046" s="133">
        <v>36911049</v>
      </c>
      <c r="H1046" s="133">
        <v>36645742.081929997</v>
      </c>
      <c r="I1046" s="135">
        <v>99.281226285197206</v>
      </c>
      <c r="J1046" s="133">
        <v>-265306.91807000298</v>
      </c>
      <c r="K1046" s="133">
        <v>-128430.1</v>
      </c>
      <c r="L1046" s="133">
        <v>0</v>
      </c>
      <c r="M1046" s="133">
        <v>-136876.81806999599</v>
      </c>
      <c r="N1046" s="130"/>
      <c r="O1046" s="125"/>
      <c r="P1046" s="125"/>
    </row>
    <row r="1047" spans="1:16" ht="11.25" customHeight="1" x14ac:dyDescent="0.2">
      <c r="A1047" s="131"/>
      <c r="B1047" s="131"/>
      <c r="C1047" s="131" t="s">
        <v>264</v>
      </c>
      <c r="D1047" s="132" t="s">
        <v>580</v>
      </c>
      <c r="E1047" s="133">
        <v>0</v>
      </c>
      <c r="F1047" s="133">
        <v>0</v>
      </c>
      <c r="G1047" s="133">
        <v>30212137</v>
      </c>
      <c r="H1047" s="133">
        <v>30211263.384860002</v>
      </c>
      <c r="I1047" s="135">
        <v>99.997108396734703</v>
      </c>
      <c r="J1047" s="133">
        <v>-873.61514000222098</v>
      </c>
      <c r="K1047" s="133">
        <v>-94.7</v>
      </c>
      <c r="L1047" s="133">
        <v>0</v>
      </c>
      <c r="M1047" s="133">
        <v>-778.91513999849599</v>
      </c>
      <c r="N1047" s="130"/>
      <c r="O1047" s="125"/>
      <c r="P1047" s="125"/>
    </row>
    <row r="1048" spans="1:16" ht="11.25" customHeight="1" x14ac:dyDescent="0.2">
      <c r="A1048" s="131"/>
      <c r="B1048" s="131"/>
      <c r="C1048" s="131" t="s">
        <v>316</v>
      </c>
      <c r="D1048" s="132" t="s">
        <v>581</v>
      </c>
      <c r="E1048" s="133">
        <v>0</v>
      </c>
      <c r="F1048" s="133">
        <v>0</v>
      </c>
      <c r="G1048" s="133">
        <v>6698912</v>
      </c>
      <c r="H1048" s="133">
        <v>6434478.6970699998</v>
      </c>
      <c r="I1048" s="135">
        <v>96.0525932729076</v>
      </c>
      <c r="J1048" s="133">
        <v>-264433.30293000001</v>
      </c>
      <c r="K1048" s="133">
        <v>-128335.4</v>
      </c>
      <c r="L1048" s="133">
        <v>0</v>
      </c>
      <c r="M1048" s="133">
        <v>-136097.90293000001</v>
      </c>
      <c r="N1048" s="130"/>
      <c r="O1048" s="125"/>
      <c r="P1048" s="125"/>
    </row>
    <row r="1049" spans="1:16" ht="11.25" customHeight="1" x14ac:dyDescent="0.2">
      <c r="A1049" s="131"/>
      <c r="B1049" s="131" t="s">
        <v>237</v>
      </c>
      <c r="C1049" s="131"/>
      <c r="D1049" s="132" t="s">
        <v>1203</v>
      </c>
      <c r="E1049" s="133">
        <v>0</v>
      </c>
      <c r="F1049" s="133">
        <v>0</v>
      </c>
      <c r="G1049" s="133">
        <v>37895.9</v>
      </c>
      <c r="H1049" s="133">
        <v>37895.899790000003</v>
      </c>
      <c r="I1049" s="135">
        <v>99.999999445850406</v>
      </c>
      <c r="J1049" s="133">
        <v>-2.09999998332933E-4</v>
      </c>
      <c r="K1049" s="133">
        <v>0</v>
      </c>
      <c r="L1049" s="133">
        <v>0</v>
      </c>
      <c r="M1049" s="133">
        <v>-2.09999998332933E-4</v>
      </c>
      <c r="N1049" s="130"/>
      <c r="O1049" s="125"/>
      <c r="P1049" s="125"/>
    </row>
    <row r="1050" spans="1:16" ht="12.75" x14ac:dyDescent="0.2">
      <c r="A1050" s="126" t="s">
        <v>582</v>
      </c>
      <c r="B1050" s="126"/>
      <c r="C1050" s="126"/>
      <c r="D1050" s="127" t="s">
        <v>583</v>
      </c>
      <c r="E1050" s="128">
        <v>22221458</v>
      </c>
      <c r="F1050" s="128">
        <v>27138162</v>
      </c>
      <c r="G1050" s="128">
        <v>27506309</v>
      </c>
      <c r="H1050" s="128">
        <v>27506150.139619999</v>
      </c>
      <c r="I1050" s="129">
        <v>99.999422458389404</v>
      </c>
      <c r="J1050" s="128">
        <v>-158.860380005091</v>
      </c>
      <c r="K1050" s="128">
        <v>-158.860380005091</v>
      </c>
      <c r="L1050" s="128">
        <v>0</v>
      </c>
      <c r="M1050" s="128">
        <v>0</v>
      </c>
      <c r="N1050" s="130"/>
      <c r="O1050" s="125"/>
      <c r="P1050" s="125"/>
    </row>
    <row r="1051" spans="1:16" ht="11.25" customHeight="1" x14ac:dyDescent="0.2">
      <c r="A1051" s="131"/>
      <c r="B1051" s="131" t="s">
        <v>239</v>
      </c>
      <c r="C1051" s="131"/>
      <c r="D1051" s="132" t="s">
        <v>584</v>
      </c>
      <c r="E1051" s="133">
        <v>22221458</v>
      </c>
      <c r="F1051" s="133">
        <v>27138162</v>
      </c>
      <c r="G1051" s="133">
        <v>27506309</v>
      </c>
      <c r="H1051" s="133">
        <v>27506150.139619999</v>
      </c>
      <c r="I1051" s="135">
        <v>99.999422458389404</v>
      </c>
      <c r="J1051" s="133">
        <v>-158.860380005091</v>
      </c>
      <c r="K1051" s="133">
        <v>-158.80000000000001</v>
      </c>
      <c r="L1051" s="133">
        <v>0</v>
      </c>
      <c r="M1051" s="133">
        <v>-2.4179998785285799E-2</v>
      </c>
      <c r="N1051" s="130"/>
      <c r="O1051" s="125"/>
      <c r="P1051" s="125"/>
    </row>
    <row r="1052" spans="1:16" ht="11.25" customHeight="1" x14ac:dyDescent="0.2">
      <c r="A1052" s="131"/>
      <c r="B1052" s="131"/>
      <c r="C1052" s="131" t="s">
        <v>264</v>
      </c>
      <c r="D1052" s="132" t="s">
        <v>585</v>
      </c>
      <c r="E1052" s="133">
        <v>0</v>
      </c>
      <c r="F1052" s="133">
        <v>0</v>
      </c>
      <c r="G1052" s="133">
        <v>3894422</v>
      </c>
      <c r="H1052" s="133">
        <v>3894275.7189799999</v>
      </c>
      <c r="I1052" s="135">
        <v>99.996243832332496</v>
      </c>
      <c r="J1052" s="133">
        <v>-146.28101999964599</v>
      </c>
      <c r="K1052" s="133">
        <v>-146.30000000000001</v>
      </c>
      <c r="L1052" s="133">
        <v>0</v>
      </c>
      <c r="M1052" s="133">
        <v>1.8979999888671301E-2</v>
      </c>
      <c r="N1052" s="130"/>
      <c r="O1052" s="125"/>
      <c r="P1052" s="125"/>
    </row>
    <row r="1053" spans="1:16" ht="11.25" customHeight="1" x14ac:dyDescent="0.2">
      <c r="A1053" s="131"/>
      <c r="B1053" s="131"/>
      <c r="C1053" s="131" t="s">
        <v>237</v>
      </c>
      <c r="D1053" s="132" t="s">
        <v>586</v>
      </c>
      <c r="E1053" s="133">
        <v>0</v>
      </c>
      <c r="F1053" s="133">
        <v>0</v>
      </c>
      <c r="G1053" s="133">
        <v>156888</v>
      </c>
      <c r="H1053" s="133">
        <v>156885.66380000001</v>
      </c>
      <c r="I1053" s="135">
        <v>99.998510912243106</v>
      </c>
      <c r="J1053" s="133">
        <v>-2.3361999999906402</v>
      </c>
      <c r="K1053" s="133">
        <v>-2.2999999999999998</v>
      </c>
      <c r="L1053" s="133">
        <v>0</v>
      </c>
      <c r="M1053" s="133">
        <v>-3.61999999906404E-2</v>
      </c>
      <c r="N1053" s="130"/>
      <c r="O1053" s="125"/>
      <c r="P1053" s="125"/>
    </row>
    <row r="1054" spans="1:16" ht="11.25" customHeight="1" x14ac:dyDescent="0.2">
      <c r="A1054" s="131"/>
      <c r="B1054" s="131"/>
      <c r="C1054" s="131" t="s">
        <v>363</v>
      </c>
      <c r="D1054" s="132" t="s">
        <v>364</v>
      </c>
      <c r="E1054" s="133">
        <v>0</v>
      </c>
      <c r="F1054" s="133">
        <v>0</v>
      </c>
      <c r="G1054" s="133">
        <v>8871</v>
      </c>
      <c r="H1054" s="133">
        <v>8870.8771199999992</v>
      </c>
      <c r="I1054" s="135">
        <v>99.998614812309796</v>
      </c>
      <c r="J1054" s="133">
        <v>-0.122880000000805</v>
      </c>
      <c r="K1054" s="133">
        <v>-0.1</v>
      </c>
      <c r="L1054" s="133">
        <v>0</v>
      </c>
      <c r="M1054" s="133">
        <v>-2.2880000000804999E-2</v>
      </c>
      <c r="N1054" s="130"/>
      <c r="O1054" s="125"/>
      <c r="P1054" s="125"/>
    </row>
    <row r="1055" spans="1:16" ht="11.25" customHeight="1" x14ac:dyDescent="0.2">
      <c r="A1055" s="131"/>
      <c r="B1055" s="131"/>
      <c r="C1055" s="131" t="s">
        <v>294</v>
      </c>
      <c r="D1055" s="132" t="s">
        <v>304</v>
      </c>
      <c r="E1055" s="133">
        <v>0</v>
      </c>
      <c r="F1055" s="133">
        <v>0</v>
      </c>
      <c r="G1055" s="133">
        <v>453921</v>
      </c>
      <c r="H1055" s="133">
        <v>453920.7</v>
      </c>
      <c r="I1055" s="135">
        <v>99.999933909204501</v>
      </c>
      <c r="J1055" s="133">
        <v>-0.29999999998835802</v>
      </c>
      <c r="K1055" s="133">
        <v>-0.3</v>
      </c>
      <c r="L1055" s="133">
        <v>0</v>
      </c>
      <c r="M1055" s="133">
        <v>1.16415210804632E-11</v>
      </c>
      <c r="N1055" s="130"/>
      <c r="O1055" s="125"/>
      <c r="P1055" s="125"/>
    </row>
    <row r="1056" spans="1:16" ht="11.25" customHeight="1" x14ac:dyDescent="0.2">
      <c r="A1056" s="131"/>
      <c r="B1056" s="131"/>
      <c r="C1056" s="131" t="s">
        <v>305</v>
      </c>
      <c r="D1056" s="132" t="s">
        <v>587</v>
      </c>
      <c r="E1056" s="133">
        <v>0</v>
      </c>
      <c r="F1056" s="133">
        <v>0</v>
      </c>
      <c r="G1056" s="133">
        <v>792514</v>
      </c>
      <c r="H1056" s="133">
        <v>792514</v>
      </c>
      <c r="I1056" s="135">
        <v>100</v>
      </c>
      <c r="J1056" s="133">
        <v>0</v>
      </c>
      <c r="K1056" s="133">
        <v>0</v>
      </c>
      <c r="L1056" s="133">
        <v>0</v>
      </c>
      <c r="M1056" s="133">
        <v>0</v>
      </c>
      <c r="N1056" s="130"/>
      <c r="O1056" s="125"/>
      <c r="P1056" s="125"/>
    </row>
    <row r="1057" spans="1:16" ht="11.25" customHeight="1" x14ac:dyDescent="0.2">
      <c r="A1057" s="131"/>
      <c r="B1057" s="131"/>
      <c r="C1057" s="131" t="s">
        <v>244</v>
      </c>
      <c r="D1057" s="132" t="s">
        <v>588</v>
      </c>
      <c r="E1057" s="133">
        <v>0</v>
      </c>
      <c r="F1057" s="133">
        <v>0</v>
      </c>
      <c r="G1057" s="133">
        <v>2257961</v>
      </c>
      <c r="H1057" s="133">
        <v>2257959.29287</v>
      </c>
      <c r="I1057" s="135">
        <v>99.999924395062607</v>
      </c>
      <c r="J1057" s="133">
        <v>-1.7071299999952301</v>
      </c>
      <c r="K1057" s="133">
        <v>-1.7</v>
      </c>
      <c r="L1057" s="133">
        <v>0</v>
      </c>
      <c r="M1057" s="133">
        <v>-7.1299999952316702E-3</v>
      </c>
      <c r="N1057" s="130"/>
      <c r="O1057" s="125"/>
      <c r="P1057" s="125"/>
    </row>
    <row r="1058" spans="1:16" ht="11.25" customHeight="1" x14ac:dyDescent="0.2">
      <c r="A1058" s="131"/>
      <c r="B1058" s="131"/>
      <c r="C1058" s="131" t="s">
        <v>246</v>
      </c>
      <c r="D1058" s="132" t="s">
        <v>1210</v>
      </c>
      <c r="E1058" s="133">
        <v>0</v>
      </c>
      <c r="F1058" s="133">
        <v>0</v>
      </c>
      <c r="G1058" s="133">
        <v>1775992</v>
      </c>
      <c r="H1058" s="133">
        <v>1775986.2568900001</v>
      </c>
      <c r="I1058" s="135">
        <v>99.999676625232595</v>
      </c>
      <c r="J1058" s="133">
        <v>-5.7431099999230399</v>
      </c>
      <c r="K1058" s="133">
        <v>-5.7</v>
      </c>
      <c r="L1058" s="133">
        <v>0</v>
      </c>
      <c r="M1058" s="133">
        <v>-4.3109999923035297E-2</v>
      </c>
      <c r="N1058" s="130"/>
      <c r="O1058" s="125"/>
      <c r="P1058" s="125"/>
    </row>
    <row r="1059" spans="1:16" ht="11.25" customHeight="1" x14ac:dyDescent="0.2">
      <c r="A1059" s="131"/>
      <c r="B1059" s="131"/>
      <c r="C1059" s="131" t="s">
        <v>241</v>
      </c>
      <c r="D1059" s="132" t="s">
        <v>242</v>
      </c>
      <c r="E1059" s="133">
        <v>0</v>
      </c>
      <c r="F1059" s="133">
        <v>0</v>
      </c>
      <c r="G1059" s="133">
        <v>18165740</v>
      </c>
      <c r="H1059" s="133">
        <v>18165737.629960001</v>
      </c>
      <c r="I1059" s="135">
        <v>99.999986953242697</v>
      </c>
      <c r="J1059" s="133">
        <v>-2.3700400032103102</v>
      </c>
      <c r="K1059" s="133">
        <v>-2.4</v>
      </c>
      <c r="L1059" s="133">
        <v>0</v>
      </c>
      <c r="M1059" s="133">
        <v>2.9960000514984E-2</v>
      </c>
      <c r="N1059" s="130"/>
      <c r="O1059" s="125"/>
      <c r="P1059" s="125"/>
    </row>
    <row r="1060" spans="1:16" ht="12.75" x14ac:dyDescent="0.2">
      <c r="A1060" s="126" t="s">
        <v>589</v>
      </c>
      <c r="B1060" s="126"/>
      <c r="C1060" s="126"/>
      <c r="D1060" s="127" t="s">
        <v>1576</v>
      </c>
      <c r="E1060" s="128">
        <v>137501533</v>
      </c>
      <c r="F1060" s="128">
        <v>196561141</v>
      </c>
      <c r="G1060" s="128">
        <v>203268773.5</v>
      </c>
      <c r="H1060" s="128">
        <v>202212813.27221999</v>
      </c>
      <c r="I1060" s="129">
        <v>99.480510356018897</v>
      </c>
      <c r="J1060" s="128">
        <v>-1055960.2277799</v>
      </c>
      <c r="K1060" s="128">
        <v>-198077.5</v>
      </c>
      <c r="L1060" s="128">
        <v>0</v>
      </c>
      <c r="M1060" s="128">
        <v>-857882.7</v>
      </c>
      <c r="N1060" s="130"/>
      <c r="O1060" s="125"/>
      <c r="P1060" s="125"/>
    </row>
    <row r="1061" spans="1:16" ht="12" customHeight="1" x14ac:dyDescent="0.2">
      <c r="A1061" s="131"/>
      <c r="B1061" s="131" t="s">
        <v>239</v>
      </c>
      <c r="C1061" s="131"/>
      <c r="D1061" s="132" t="s">
        <v>1577</v>
      </c>
      <c r="E1061" s="133">
        <v>64719505</v>
      </c>
      <c r="F1061" s="133">
        <v>80093664</v>
      </c>
      <c r="G1061" s="133">
        <v>87490218</v>
      </c>
      <c r="H1061" s="133">
        <v>87369918.767130002</v>
      </c>
      <c r="I1061" s="135">
        <v>99.862499790696603</v>
      </c>
      <c r="J1061" s="133">
        <v>-120299.232870013</v>
      </c>
      <c r="K1061" s="133">
        <v>-120299.2</v>
      </c>
      <c r="L1061" s="133">
        <v>0</v>
      </c>
      <c r="M1061" s="133">
        <v>-3.28699976380449E-2</v>
      </c>
      <c r="N1061" s="130"/>
      <c r="O1061" s="125"/>
      <c r="P1061" s="125"/>
    </row>
    <row r="1062" spans="1:16" ht="12" customHeight="1" x14ac:dyDescent="0.2">
      <c r="A1062" s="131"/>
      <c r="B1062" s="131"/>
      <c r="C1062" s="131" t="s">
        <v>264</v>
      </c>
      <c r="D1062" s="132" t="s">
        <v>1578</v>
      </c>
      <c r="E1062" s="133">
        <v>0</v>
      </c>
      <c r="F1062" s="133">
        <v>0</v>
      </c>
      <c r="G1062" s="133">
        <v>55715360.799999997</v>
      </c>
      <c r="H1062" s="133">
        <v>55715174.950709999</v>
      </c>
      <c r="I1062" s="135">
        <v>99.999666430787997</v>
      </c>
      <c r="J1062" s="133">
        <v>-185.84928999841199</v>
      </c>
      <c r="K1062" s="133">
        <v>-185.8</v>
      </c>
      <c r="L1062" s="133">
        <v>0</v>
      </c>
      <c r="M1062" s="133">
        <v>-4.9289998412120901E-2</v>
      </c>
      <c r="N1062" s="130"/>
      <c r="O1062" s="125"/>
      <c r="P1062" s="125"/>
    </row>
    <row r="1063" spans="1:16" ht="12" customHeight="1" x14ac:dyDescent="0.2">
      <c r="A1063" s="131"/>
      <c r="B1063" s="131"/>
      <c r="C1063" s="131" t="s">
        <v>237</v>
      </c>
      <c r="D1063" s="132" t="s">
        <v>1212</v>
      </c>
      <c r="E1063" s="133">
        <v>0</v>
      </c>
      <c r="F1063" s="133">
        <v>0</v>
      </c>
      <c r="G1063" s="133">
        <v>23879312.800000001</v>
      </c>
      <c r="H1063" s="133">
        <v>23767850.360939998</v>
      </c>
      <c r="I1063" s="135">
        <v>99.533225934960697</v>
      </c>
      <c r="J1063" s="133">
        <v>-111462.439059999</v>
      </c>
      <c r="K1063" s="133">
        <v>-111462.39999999999</v>
      </c>
      <c r="L1063" s="133">
        <v>0</v>
      </c>
      <c r="M1063" s="133">
        <v>-3.9060002571204698E-2</v>
      </c>
      <c r="N1063" s="130"/>
      <c r="O1063" s="125"/>
      <c r="P1063" s="125"/>
    </row>
    <row r="1064" spans="1:16" ht="12" customHeight="1" x14ac:dyDescent="0.2">
      <c r="A1064" s="131"/>
      <c r="B1064" s="131"/>
      <c r="C1064" s="131" t="s">
        <v>294</v>
      </c>
      <c r="D1064" s="132" t="s">
        <v>304</v>
      </c>
      <c r="E1064" s="133">
        <v>0</v>
      </c>
      <c r="F1064" s="133">
        <v>0</v>
      </c>
      <c r="G1064" s="133">
        <v>4567770.7</v>
      </c>
      <c r="H1064" s="133">
        <v>4567770.6900000004</v>
      </c>
      <c r="I1064" s="135">
        <v>99.999999781074806</v>
      </c>
      <c r="J1064" s="133">
        <v>-9.9999997764825804E-3</v>
      </c>
      <c r="K1064" s="133">
        <v>0</v>
      </c>
      <c r="L1064" s="133">
        <v>0</v>
      </c>
      <c r="M1064" s="133">
        <v>-9.9999997764825804E-3</v>
      </c>
      <c r="N1064" s="130"/>
      <c r="O1064" s="125"/>
      <c r="P1064" s="125"/>
    </row>
    <row r="1065" spans="1:16" ht="12" customHeight="1" x14ac:dyDescent="0.2">
      <c r="A1065" s="131"/>
      <c r="B1065" s="131"/>
      <c r="C1065" s="131" t="s">
        <v>244</v>
      </c>
      <c r="D1065" s="132" t="s">
        <v>1213</v>
      </c>
      <c r="E1065" s="133">
        <v>0</v>
      </c>
      <c r="F1065" s="133">
        <v>0</v>
      </c>
      <c r="G1065" s="133">
        <v>748118</v>
      </c>
      <c r="H1065" s="133">
        <v>748117.84224000003</v>
      </c>
      <c r="I1065" s="135">
        <v>99.999978912417603</v>
      </c>
      <c r="J1065" s="133">
        <v>-0.15775999997276799</v>
      </c>
      <c r="K1065" s="133">
        <v>-0.2</v>
      </c>
      <c r="L1065" s="133">
        <v>0</v>
      </c>
      <c r="M1065" s="133">
        <v>4.2240000027231897E-2</v>
      </c>
      <c r="N1065" s="130"/>
      <c r="O1065" s="125"/>
      <c r="P1065" s="125"/>
    </row>
    <row r="1066" spans="1:16" ht="12" customHeight="1" x14ac:dyDescent="0.2">
      <c r="A1066" s="131"/>
      <c r="B1066" s="131"/>
      <c r="C1066" s="131" t="s">
        <v>241</v>
      </c>
      <c r="D1066" s="132" t="s">
        <v>242</v>
      </c>
      <c r="E1066" s="133">
        <v>0</v>
      </c>
      <c r="F1066" s="133">
        <v>0</v>
      </c>
      <c r="G1066" s="133">
        <v>2579655.7000000002</v>
      </c>
      <c r="H1066" s="133">
        <v>2571004.9232399999</v>
      </c>
      <c r="I1066" s="135">
        <v>99.664653823376497</v>
      </c>
      <c r="J1066" s="133">
        <v>-8650.7767600002699</v>
      </c>
      <c r="K1066" s="133">
        <v>-8650.7999999999993</v>
      </c>
      <c r="L1066" s="133">
        <v>0</v>
      </c>
      <c r="M1066" s="133">
        <v>2.3239999729412399E-2</v>
      </c>
      <c r="N1066" s="130"/>
      <c r="O1066" s="125"/>
      <c r="P1066" s="125"/>
    </row>
    <row r="1067" spans="1:16" ht="12" customHeight="1" x14ac:dyDescent="0.2">
      <c r="A1067" s="131"/>
      <c r="B1067" s="131" t="s">
        <v>312</v>
      </c>
      <c r="C1067" s="131"/>
      <c r="D1067" s="132" t="s">
        <v>867</v>
      </c>
      <c r="E1067" s="133">
        <v>7253280</v>
      </c>
      <c r="F1067" s="133">
        <v>10193355</v>
      </c>
      <c r="G1067" s="133">
        <v>11737930</v>
      </c>
      <c r="H1067" s="133">
        <v>11704925.62733</v>
      </c>
      <c r="I1067" s="135">
        <v>99.7188228872553</v>
      </c>
      <c r="J1067" s="133">
        <v>-33004.372670000397</v>
      </c>
      <c r="K1067" s="133">
        <v>-33004.400000000001</v>
      </c>
      <c r="L1067" s="133">
        <v>0</v>
      </c>
      <c r="M1067" s="133">
        <v>2.7329999582434501E-2</v>
      </c>
      <c r="N1067" s="130"/>
      <c r="O1067" s="125"/>
      <c r="P1067" s="125"/>
    </row>
    <row r="1068" spans="1:16" ht="12" customHeight="1" x14ac:dyDescent="0.2">
      <c r="A1068" s="131"/>
      <c r="B1068" s="131"/>
      <c r="C1068" s="131" t="s">
        <v>264</v>
      </c>
      <c r="D1068" s="132" t="s">
        <v>927</v>
      </c>
      <c r="E1068" s="133">
        <v>0</v>
      </c>
      <c r="F1068" s="133">
        <v>0</v>
      </c>
      <c r="G1068" s="133">
        <v>10530157</v>
      </c>
      <c r="H1068" s="133">
        <v>10524430.69533</v>
      </c>
      <c r="I1068" s="135">
        <v>99.945619949730997</v>
      </c>
      <c r="J1068" s="133">
        <v>-5726.3046700004497</v>
      </c>
      <c r="K1068" s="133">
        <v>-5726.3</v>
      </c>
      <c r="L1068" s="133">
        <v>0</v>
      </c>
      <c r="M1068" s="133">
        <v>-4.6700004486410797E-3</v>
      </c>
      <c r="N1068" s="130"/>
      <c r="O1068" s="125"/>
      <c r="P1068" s="125"/>
    </row>
    <row r="1069" spans="1:16" ht="12" customHeight="1" x14ac:dyDescent="0.2">
      <c r="A1069" s="131"/>
      <c r="B1069" s="131"/>
      <c r="C1069" s="131" t="s">
        <v>237</v>
      </c>
      <c r="D1069" s="132" t="s">
        <v>928</v>
      </c>
      <c r="E1069" s="133">
        <v>0</v>
      </c>
      <c r="F1069" s="133">
        <v>0</v>
      </c>
      <c r="G1069" s="133">
        <v>1207773</v>
      </c>
      <c r="H1069" s="133">
        <v>1180494.932</v>
      </c>
      <c r="I1069" s="135">
        <v>97.741457376510297</v>
      </c>
      <c r="J1069" s="133">
        <v>-27278.067999999999</v>
      </c>
      <c r="K1069" s="133">
        <v>-27278.1</v>
      </c>
      <c r="L1069" s="133">
        <v>0</v>
      </c>
      <c r="M1069" s="133">
        <v>3.2000000028347103E-2</v>
      </c>
      <c r="N1069" s="130"/>
      <c r="O1069" s="125"/>
      <c r="P1069" s="125"/>
    </row>
    <row r="1070" spans="1:16" ht="12" customHeight="1" x14ac:dyDescent="0.2">
      <c r="A1070" s="131"/>
      <c r="B1070" s="131" t="s">
        <v>291</v>
      </c>
      <c r="C1070" s="131"/>
      <c r="D1070" s="132" t="s">
        <v>1012</v>
      </c>
      <c r="E1070" s="133">
        <v>2115863</v>
      </c>
      <c r="F1070" s="133">
        <v>2243322</v>
      </c>
      <c r="G1070" s="133">
        <v>2427684</v>
      </c>
      <c r="H1070" s="133">
        <v>2427683.2255199999</v>
      </c>
      <c r="I1070" s="135">
        <v>99.999968097989694</v>
      </c>
      <c r="J1070" s="133">
        <v>-0.774480000138283</v>
      </c>
      <c r="K1070" s="133">
        <v>-0.8</v>
      </c>
      <c r="L1070" s="133">
        <v>0</v>
      </c>
      <c r="M1070" s="133">
        <v>2.55200003273784E-2</v>
      </c>
      <c r="N1070" s="130"/>
      <c r="O1070" s="125"/>
      <c r="P1070" s="125"/>
    </row>
    <row r="1071" spans="1:16" ht="12" customHeight="1" x14ac:dyDescent="0.2">
      <c r="A1071" s="131"/>
      <c r="B1071" s="131"/>
      <c r="C1071" s="131" t="s">
        <v>264</v>
      </c>
      <c r="D1071" s="132" t="s">
        <v>1013</v>
      </c>
      <c r="E1071" s="133">
        <v>0</v>
      </c>
      <c r="F1071" s="133">
        <v>0</v>
      </c>
      <c r="G1071" s="133">
        <v>2195373</v>
      </c>
      <c r="H1071" s="133">
        <v>2195372.2881200002</v>
      </c>
      <c r="I1071" s="135">
        <v>99.9999675736196</v>
      </c>
      <c r="J1071" s="133">
        <v>-0.71187999984249495</v>
      </c>
      <c r="K1071" s="133">
        <v>-0.7</v>
      </c>
      <c r="L1071" s="133">
        <v>0</v>
      </c>
      <c r="M1071" s="133">
        <v>-1.18799998424948E-2</v>
      </c>
      <c r="N1071" s="130"/>
      <c r="O1071" s="125"/>
      <c r="P1071" s="125"/>
    </row>
    <row r="1072" spans="1:16" ht="12" customHeight="1" x14ac:dyDescent="0.2">
      <c r="A1072" s="131"/>
      <c r="B1072" s="131"/>
      <c r="C1072" s="131" t="s">
        <v>237</v>
      </c>
      <c r="D1072" s="132" t="s">
        <v>1579</v>
      </c>
      <c r="E1072" s="133">
        <v>0</v>
      </c>
      <c r="F1072" s="133">
        <v>0</v>
      </c>
      <c r="G1072" s="133">
        <v>232311</v>
      </c>
      <c r="H1072" s="133">
        <v>232310.9374</v>
      </c>
      <c r="I1072" s="135">
        <v>99.999973053363803</v>
      </c>
      <c r="J1072" s="133">
        <v>-6.2600000004749703E-2</v>
      </c>
      <c r="K1072" s="133">
        <v>-0.1</v>
      </c>
      <c r="L1072" s="133">
        <v>0</v>
      </c>
      <c r="M1072" s="133">
        <v>3.7399999995250302E-2</v>
      </c>
      <c r="N1072" s="130"/>
      <c r="O1072" s="125"/>
      <c r="P1072" s="125"/>
    </row>
    <row r="1073" spans="1:16" ht="12" customHeight="1" x14ac:dyDescent="0.2">
      <c r="A1073" s="131"/>
      <c r="B1073" s="131" t="s">
        <v>323</v>
      </c>
      <c r="C1073" s="131"/>
      <c r="D1073" s="132" t="s">
        <v>1108</v>
      </c>
      <c r="E1073" s="133">
        <v>22769100</v>
      </c>
      <c r="F1073" s="133">
        <v>46723249</v>
      </c>
      <c r="G1073" s="133">
        <v>46252630</v>
      </c>
      <c r="H1073" s="133">
        <v>46207889.31301</v>
      </c>
      <c r="I1073" s="135">
        <v>99.903268880083203</v>
      </c>
      <c r="J1073" s="133">
        <v>-44740.6869900003</v>
      </c>
      <c r="K1073" s="133">
        <v>-44740.7</v>
      </c>
      <c r="L1073" s="133">
        <v>0</v>
      </c>
      <c r="M1073" s="133">
        <v>1.30099996895297E-2</v>
      </c>
      <c r="N1073" s="130"/>
      <c r="O1073" s="125"/>
      <c r="P1073" s="125"/>
    </row>
    <row r="1074" spans="1:16" ht="12" customHeight="1" x14ac:dyDescent="0.2">
      <c r="A1074" s="131"/>
      <c r="B1074" s="131" t="s">
        <v>592</v>
      </c>
      <c r="C1074" s="131"/>
      <c r="D1074" s="132" t="s">
        <v>593</v>
      </c>
      <c r="E1074" s="133">
        <v>0</v>
      </c>
      <c r="F1074" s="133">
        <v>0</v>
      </c>
      <c r="G1074" s="133">
        <v>380317</v>
      </c>
      <c r="H1074" s="133">
        <v>380316.52062999998</v>
      </c>
      <c r="I1074" s="135">
        <v>99.999873955148004</v>
      </c>
      <c r="J1074" s="133">
        <v>-0.47936999995727098</v>
      </c>
      <c r="K1074" s="133">
        <v>-0.5</v>
      </c>
      <c r="L1074" s="133">
        <v>0</v>
      </c>
      <c r="M1074" s="133">
        <v>2.0629999984521401E-2</v>
      </c>
      <c r="N1074" s="130"/>
      <c r="O1074" s="125"/>
      <c r="P1074" s="125"/>
    </row>
    <row r="1075" spans="1:16" ht="12" customHeight="1" x14ac:dyDescent="0.2">
      <c r="A1075" s="131"/>
      <c r="B1075" s="131"/>
      <c r="C1075" s="131" t="s">
        <v>264</v>
      </c>
      <c r="D1075" s="132" t="s">
        <v>594</v>
      </c>
      <c r="E1075" s="133">
        <v>0</v>
      </c>
      <c r="F1075" s="133">
        <v>0</v>
      </c>
      <c r="G1075" s="133">
        <v>380317</v>
      </c>
      <c r="H1075" s="133">
        <v>380316.52062999998</v>
      </c>
      <c r="I1075" s="135">
        <v>99.999873955148004</v>
      </c>
      <c r="J1075" s="133">
        <v>-0.47936999995727098</v>
      </c>
      <c r="K1075" s="133">
        <v>-0.5</v>
      </c>
      <c r="L1075" s="133">
        <v>0</v>
      </c>
      <c r="M1075" s="133">
        <v>2.0629999984521401E-2</v>
      </c>
      <c r="N1075" s="130"/>
      <c r="O1075" s="125"/>
      <c r="P1075" s="125"/>
    </row>
    <row r="1076" spans="1:16" ht="12" customHeight="1" x14ac:dyDescent="0.2">
      <c r="A1076" s="131"/>
      <c r="B1076" s="131" t="s">
        <v>623</v>
      </c>
      <c r="C1076" s="131"/>
      <c r="D1076" s="132" t="s">
        <v>1580</v>
      </c>
      <c r="E1076" s="133">
        <v>2230900</v>
      </c>
      <c r="F1076" s="133">
        <v>2408313</v>
      </c>
      <c r="G1076" s="133">
        <v>2095887</v>
      </c>
      <c r="H1076" s="133">
        <v>1238004.08941</v>
      </c>
      <c r="I1076" s="135">
        <v>59.0682651025556</v>
      </c>
      <c r="J1076" s="133">
        <v>-857882.91058999998</v>
      </c>
      <c r="K1076" s="133">
        <v>0</v>
      </c>
      <c r="L1076" s="133">
        <v>0</v>
      </c>
      <c r="M1076" s="133">
        <v>-857882.91058999998</v>
      </c>
      <c r="N1076" s="130"/>
      <c r="O1076" s="125"/>
      <c r="P1076" s="125"/>
    </row>
    <row r="1077" spans="1:16" ht="12" customHeight="1" x14ac:dyDescent="0.2">
      <c r="A1077" s="131"/>
      <c r="B1077" s="131" t="s">
        <v>380</v>
      </c>
      <c r="C1077" s="131"/>
      <c r="D1077" s="132" t="s">
        <v>828</v>
      </c>
      <c r="E1077" s="133">
        <v>37915970</v>
      </c>
      <c r="F1077" s="133">
        <v>44768567</v>
      </c>
      <c r="G1077" s="133">
        <v>44000246</v>
      </c>
      <c r="H1077" s="133">
        <v>44000244.001270004</v>
      </c>
      <c r="I1077" s="135">
        <v>99.999995457457203</v>
      </c>
      <c r="J1077" s="133">
        <v>-1.9987299963831899</v>
      </c>
      <c r="K1077" s="133">
        <v>-2</v>
      </c>
      <c r="L1077" s="133">
        <v>0</v>
      </c>
      <c r="M1077" s="133">
        <v>1.27000361680985E-3</v>
      </c>
      <c r="N1077" s="130"/>
      <c r="O1077" s="125"/>
      <c r="P1077" s="125"/>
    </row>
    <row r="1078" spans="1:16" ht="12" customHeight="1" x14ac:dyDescent="0.2">
      <c r="A1078" s="131"/>
      <c r="B1078" s="131"/>
      <c r="C1078" s="131" t="s">
        <v>264</v>
      </c>
      <c r="D1078" s="132" t="s">
        <v>829</v>
      </c>
      <c r="E1078" s="133">
        <v>0</v>
      </c>
      <c r="F1078" s="133">
        <v>0</v>
      </c>
      <c r="G1078" s="133">
        <v>728500</v>
      </c>
      <c r="H1078" s="133">
        <v>728500</v>
      </c>
      <c r="I1078" s="135">
        <v>100</v>
      </c>
      <c r="J1078" s="133">
        <v>0</v>
      </c>
      <c r="K1078" s="133">
        <v>0</v>
      </c>
      <c r="L1078" s="133">
        <v>0</v>
      </c>
      <c r="M1078" s="133">
        <v>0</v>
      </c>
      <c r="N1078" s="130"/>
      <c r="O1078" s="125"/>
      <c r="P1078" s="125"/>
    </row>
    <row r="1079" spans="1:16" ht="12" customHeight="1" x14ac:dyDescent="0.2">
      <c r="A1079" s="131"/>
      <c r="B1079" s="131"/>
      <c r="C1079" s="131" t="s">
        <v>237</v>
      </c>
      <c r="D1079" s="132" t="s">
        <v>1230</v>
      </c>
      <c r="E1079" s="133">
        <v>0</v>
      </c>
      <c r="F1079" s="133">
        <v>0</v>
      </c>
      <c r="G1079" s="133">
        <v>35615621</v>
      </c>
      <c r="H1079" s="133">
        <v>35615620.255670004</v>
      </c>
      <c r="I1079" s="135">
        <v>99.999997910102394</v>
      </c>
      <c r="J1079" s="133">
        <v>-0.74432999640703201</v>
      </c>
      <c r="K1079" s="133">
        <v>-0.7</v>
      </c>
      <c r="L1079" s="133">
        <v>0</v>
      </c>
      <c r="M1079" s="133">
        <v>-4.4329996407032099E-2</v>
      </c>
      <c r="N1079" s="130"/>
      <c r="O1079" s="125"/>
      <c r="P1079" s="125"/>
    </row>
    <row r="1080" spans="1:16" ht="12" customHeight="1" x14ac:dyDescent="0.2">
      <c r="A1080" s="131"/>
      <c r="B1080" s="131"/>
      <c r="C1080" s="131" t="s">
        <v>409</v>
      </c>
      <c r="D1080" s="132" t="s">
        <v>830</v>
      </c>
      <c r="E1080" s="133">
        <v>0</v>
      </c>
      <c r="F1080" s="133">
        <v>0</v>
      </c>
      <c r="G1080" s="133">
        <v>100610</v>
      </c>
      <c r="H1080" s="133">
        <v>100609.82</v>
      </c>
      <c r="I1080" s="135">
        <v>99.999821091342795</v>
      </c>
      <c r="J1080" s="133">
        <v>-0.179999999993015</v>
      </c>
      <c r="K1080" s="133">
        <v>-0.2</v>
      </c>
      <c r="L1080" s="133">
        <v>0</v>
      </c>
      <c r="M1080" s="133">
        <v>2.0000000006984899E-2</v>
      </c>
      <c r="N1080" s="130"/>
      <c r="O1080" s="125"/>
      <c r="P1080" s="125"/>
    </row>
    <row r="1081" spans="1:16" ht="12" customHeight="1" x14ac:dyDescent="0.2">
      <c r="A1081" s="131"/>
      <c r="B1081" s="131"/>
      <c r="C1081" s="131" t="s">
        <v>244</v>
      </c>
      <c r="D1081" s="132" t="s">
        <v>831</v>
      </c>
      <c r="E1081" s="133">
        <v>0</v>
      </c>
      <c r="F1081" s="133">
        <v>0</v>
      </c>
      <c r="G1081" s="133">
        <v>7555515</v>
      </c>
      <c r="H1081" s="133">
        <v>7555513.9255999997</v>
      </c>
      <c r="I1081" s="135">
        <v>99.999985779923705</v>
      </c>
      <c r="J1081" s="133">
        <v>-1.07440000027418</v>
      </c>
      <c r="K1081" s="133">
        <v>-1.1000000000000001</v>
      </c>
      <c r="L1081" s="133">
        <v>0</v>
      </c>
      <c r="M1081" s="133">
        <v>2.5599999725818699E-2</v>
      </c>
      <c r="N1081" s="130"/>
      <c r="O1081" s="125"/>
      <c r="P1081" s="125"/>
    </row>
    <row r="1082" spans="1:16" ht="12" customHeight="1" x14ac:dyDescent="0.2">
      <c r="A1082" s="131"/>
      <c r="B1082" s="131" t="s">
        <v>930</v>
      </c>
      <c r="C1082" s="131"/>
      <c r="D1082" s="132" t="s">
        <v>931</v>
      </c>
      <c r="E1082" s="133">
        <v>496915</v>
      </c>
      <c r="F1082" s="133">
        <v>494383</v>
      </c>
      <c r="G1082" s="133">
        <v>464038</v>
      </c>
      <c r="H1082" s="133">
        <v>464038</v>
      </c>
      <c r="I1082" s="135">
        <v>100</v>
      </c>
      <c r="J1082" s="133">
        <v>0</v>
      </c>
      <c r="K1082" s="133">
        <v>0</v>
      </c>
      <c r="L1082" s="133">
        <v>0</v>
      </c>
      <c r="M1082" s="133">
        <v>0</v>
      </c>
      <c r="N1082" s="130"/>
      <c r="O1082" s="125"/>
      <c r="P1082" s="125"/>
    </row>
    <row r="1083" spans="1:16" ht="12" customHeight="1" x14ac:dyDescent="0.2">
      <c r="A1083" s="131"/>
      <c r="B1083" s="131" t="s">
        <v>595</v>
      </c>
      <c r="C1083" s="131"/>
      <c r="D1083" s="132" t="s">
        <v>596</v>
      </c>
      <c r="E1083" s="133">
        <v>0</v>
      </c>
      <c r="F1083" s="133">
        <v>6960074</v>
      </c>
      <c r="G1083" s="133">
        <v>5742840</v>
      </c>
      <c r="H1083" s="133">
        <v>5742810.8499199999</v>
      </c>
      <c r="I1083" s="135">
        <v>99.999492410027102</v>
      </c>
      <c r="J1083" s="133">
        <v>-29.150080000050401</v>
      </c>
      <c r="K1083" s="133">
        <v>-29.2</v>
      </c>
      <c r="L1083" s="133">
        <v>0</v>
      </c>
      <c r="M1083" s="133">
        <v>4.9919999949633399E-2</v>
      </c>
      <c r="N1083" s="130"/>
      <c r="O1083" s="125"/>
      <c r="P1083" s="125"/>
    </row>
    <row r="1084" spans="1:16" ht="12" customHeight="1" x14ac:dyDescent="0.2">
      <c r="A1084" s="131"/>
      <c r="B1084" s="131" t="s">
        <v>473</v>
      </c>
      <c r="C1084" s="131"/>
      <c r="D1084" s="132" t="s">
        <v>1077</v>
      </c>
      <c r="E1084" s="133">
        <v>0</v>
      </c>
      <c r="F1084" s="133">
        <v>2676214</v>
      </c>
      <c r="G1084" s="133">
        <v>2676214</v>
      </c>
      <c r="H1084" s="133">
        <v>2676213.4380000001</v>
      </c>
      <c r="I1084" s="135">
        <v>99.999979000184595</v>
      </c>
      <c r="J1084" s="133">
        <v>-0.56199999991804395</v>
      </c>
      <c r="K1084" s="133">
        <v>-0.6</v>
      </c>
      <c r="L1084" s="133">
        <v>0</v>
      </c>
      <c r="M1084" s="133">
        <v>3.8000000081956399E-2</v>
      </c>
      <c r="N1084" s="130"/>
      <c r="O1084" s="125"/>
      <c r="P1084" s="125"/>
    </row>
    <row r="1085" spans="1:16" ht="12" customHeight="1" x14ac:dyDescent="0.2">
      <c r="A1085" s="131"/>
      <c r="B1085" s="131" t="s">
        <v>703</v>
      </c>
      <c r="C1085" s="131"/>
      <c r="D1085" s="132" t="s">
        <v>704</v>
      </c>
      <c r="E1085" s="133">
        <v>0</v>
      </c>
      <c r="F1085" s="133">
        <v>0</v>
      </c>
      <c r="G1085" s="133">
        <v>769.5</v>
      </c>
      <c r="H1085" s="133">
        <v>769.44</v>
      </c>
      <c r="I1085" s="135">
        <v>99.992202729044905</v>
      </c>
      <c r="J1085" s="133">
        <v>-5.9999999999945403E-2</v>
      </c>
      <c r="K1085" s="133">
        <v>-0.1</v>
      </c>
      <c r="L1085" s="133">
        <v>0</v>
      </c>
      <c r="M1085" s="133">
        <v>4.0000000000054603E-2</v>
      </c>
      <c r="N1085" s="130"/>
      <c r="O1085" s="125"/>
      <c r="P1085" s="125"/>
    </row>
    <row r="1086" spans="1:16" ht="12.75" x14ac:dyDescent="0.2">
      <c r="A1086" s="142"/>
      <c r="B1086" s="142"/>
      <c r="C1086" s="142"/>
      <c r="D1086" s="143"/>
      <c r="E1086" s="143"/>
      <c r="F1086" s="143"/>
      <c r="G1086" s="143"/>
      <c r="H1086" s="143"/>
      <c r="I1086" s="143"/>
      <c r="J1086" s="143"/>
      <c r="K1086" s="143"/>
      <c r="L1086" s="143"/>
      <c r="M1086" s="143"/>
      <c r="N1086" s="143"/>
      <c r="O1086" s="125"/>
      <c r="P1086" s="125"/>
    </row>
    <row r="1087" spans="1:16" ht="12.75" x14ac:dyDescent="0.2">
      <c r="A1087" s="142"/>
      <c r="B1087" s="142"/>
      <c r="C1087" s="142"/>
      <c r="D1087" s="143"/>
      <c r="E1087" s="143"/>
      <c r="F1087" s="143"/>
      <c r="G1087" s="143"/>
      <c r="H1087" s="143"/>
      <c r="I1087" s="143"/>
      <c r="J1087" s="143"/>
      <c r="K1087" s="143"/>
      <c r="L1087" s="143"/>
      <c r="M1087" s="143"/>
      <c r="N1087" s="143"/>
      <c r="O1087" s="125"/>
      <c r="P1087" s="125"/>
    </row>
    <row r="1088" spans="1:16" ht="12.75" x14ac:dyDescent="0.2">
      <c r="O1088" s="125"/>
      <c r="P1088" s="125"/>
    </row>
    <row r="1089" spans="1:16" ht="12.75" x14ac:dyDescent="0.2">
      <c r="A1089" s="145"/>
      <c r="B1089" s="146"/>
      <c r="C1089" s="146"/>
      <c r="D1089" s="147"/>
      <c r="E1089" s="147"/>
      <c r="F1089" s="147"/>
      <c r="G1089" s="147"/>
      <c r="O1089" s="125"/>
      <c r="P1089" s="125"/>
    </row>
  </sheetData>
  <mergeCells count="3">
    <mergeCell ref="A3:M3"/>
    <mergeCell ref="A6:C6"/>
    <mergeCell ref="A7:C7"/>
  </mergeCells>
  <printOptions horizontalCentered="1"/>
  <pageMargins left="0.19685039370078741" right="0.19685039370078741" top="0.43307086614173229" bottom="0.31496062992125984" header="0.31496062992125984" footer="0.15748031496062992"/>
  <pageSetup paperSize="256" scale="56" firstPageNumber="324" fitToHeight="0" orientation="landscape" useFirstPageNumber="1" r:id="rId1"/>
  <headerFooter alignWithMargins="0">
    <oddHeader>&amp;C&amp;P</oddHeader>
    <oddFooter>&amp;R&amp;8&amp;С</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9"/>
  <sheetViews>
    <sheetView showGridLines="0" showZeros="0" view="pageBreakPreview" zoomScaleNormal="100" zoomScaleSheetLayoutView="100" workbookViewId="0">
      <selection activeCell="B26" sqref="B26"/>
    </sheetView>
  </sheetViews>
  <sheetFormatPr defaultColWidth="9.140625" defaultRowHeight="15" x14ac:dyDescent="0.2"/>
  <cols>
    <col min="1" max="1" width="4" style="148" customWidth="1"/>
    <col min="2" max="2" width="81.140625" style="149" customWidth="1"/>
    <col min="3" max="7" width="20.7109375" style="150" customWidth="1"/>
    <col min="8" max="12" width="19" style="150" customWidth="1"/>
    <col min="13" max="16384" width="9.140625" style="150"/>
  </cols>
  <sheetData>
    <row r="1" spans="1:12" x14ac:dyDescent="0.2">
      <c r="G1" s="151" t="s">
        <v>1581</v>
      </c>
    </row>
    <row r="2" spans="1:12" x14ac:dyDescent="0.2">
      <c r="G2" s="151"/>
    </row>
    <row r="3" spans="1:12" s="152" customFormat="1" ht="18.75" x14ac:dyDescent="0.2">
      <c r="A3" s="1115" t="s">
        <v>1582</v>
      </c>
      <c r="B3" s="1115"/>
      <c r="C3" s="1115"/>
      <c r="D3" s="1115"/>
      <c r="E3" s="1115"/>
      <c r="F3" s="1115"/>
      <c r="G3" s="1115"/>
    </row>
    <row r="4" spans="1:12" s="152" customFormat="1" ht="15.75" x14ac:dyDescent="0.2">
      <c r="A4" s="153"/>
      <c r="B4" s="153"/>
      <c r="C4" s="153"/>
      <c r="D4" s="153"/>
      <c r="E4" s="153"/>
      <c r="F4" s="153"/>
      <c r="G4" s="153"/>
    </row>
    <row r="5" spans="1:12" x14ac:dyDescent="0.25">
      <c r="A5" s="154"/>
      <c r="B5" s="155"/>
      <c r="G5" s="151" t="s">
        <v>1583</v>
      </c>
    </row>
    <row r="6" spans="1:12" s="159" customFormat="1" ht="37.5" customHeight="1" x14ac:dyDescent="0.2">
      <c r="A6" s="156" t="s">
        <v>1584</v>
      </c>
      <c r="B6" s="157" t="s">
        <v>1419</v>
      </c>
      <c r="C6" s="158" t="s">
        <v>1585</v>
      </c>
      <c r="D6" s="158" t="s">
        <v>1586</v>
      </c>
      <c r="E6" s="157" t="s">
        <v>1587</v>
      </c>
      <c r="F6" s="158" t="s">
        <v>1588</v>
      </c>
      <c r="G6" s="157" t="s">
        <v>1589</v>
      </c>
    </row>
    <row r="7" spans="1:12" s="163" customFormat="1" x14ac:dyDescent="0.2">
      <c r="A7" s="160" t="s">
        <v>6</v>
      </c>
      <c r="B7" s="161">
        <v>2</v>
      </c>
      <c r="C7" s="162">
        <v>3</v>
      </c>
      <c r="D7" s="162">
        <v>4</v>
      </c>
      <c r="E7" s="162">
        <v>5</v>
      </c>
      <c r="F7" s="162">
        <v>6</v>
      </c>
      <c r="G7" s="162">
        <v>7</v>
      </c>
    </row>
    <row r="8" spans="1:12" s="169" customFormat="1" ht="14.25" x14ac:dyDescent="0.2">
      <c r="A8" s="164"/>
      <c r="B8" s="165" t="s">
        <v>1590</v>
      </c>
      <c r="C8" s="166">
        <v>15207178089.4986</v>
      </c>
      <c r="D8" s="166">
        <v>18532451330.331299</v>
      </c>
      <c r="E8" s="166">
        <f>D8/C8*100</f>
        <v>121.86647135492537</v>
      </c>
      <c r="F8" s="166">
        <v>22417424372.007198</v>
      </c>
      <c r="G8" s="166">
        <f>F8/D8*100</f>
        <v>120.96308239222257</v>
      </c>
      <c r="H8" s="167"/>
      <c r="I8" s="167"/>
      <c r="J8" s="167"/>
      <c r="K8" s="167"/>
      <c r="L8" s="168"/>
    </row>
    <row r="9" spans="1:12" s="173" customFormat="1" ht="12.75" customHeight="1" x14ac:dyDescent="0.2">
      <c r="A9" s="170"/>
      <c r="B9" s="171" t="s">
        <v>1591</v>
      </c>
      <c r="C9" s="172">
        <v>13535784592.557501</v>
      </c>
      <c r="D9" s="172">
        <v>15985013244.706301</v>
      </c>
      <c r="E9" s="172">
        <f t="shared" ref="E9:E72" si="0">D9/C9*100</f>
        <v>118.09447125433334</v>
      </c>
      <c r="F9" s="172">
        <v>19046134066.863701</v>
      </c>
      <c r="G9" s="172">
        <f t="shared" ref="G9:G72" si="1">F9/D9*100</f>
        <v>119.14994235723353</v>
      </c>
      <c r="I9" s="174"/>
    </row>
    <row r="10" spans="1:12" s="173" customFormat="1" ht="12.75" customHeight="1" x14ac:dyDescent="0.2">
      <c r="A10" s="170"/>
      <c r="B10" s="171" t="s">
        <v>1592</v>
      </c>
      <c r="C10" s="172">
        <v>2885525854.9348998</v>
      </c>
      <c r="D10" s="172">
        <v>3665363439.7340999</v>
      </c>
      <c r="E10" s="172">
        <f t="shared" si="0"/>
        <v>127.02583944848396</v>
      </c>
      <c r="F10" s="172">
        <v>4435199869.9077997</v>
      </c>
      <c r="G10" s="172">
        <f t="shared" si="1"/>
        <v>121.00300400850692</v>
      </c>
      <c r="I10" s="174"/>
    </row>
    <row r="11" spans="1:12" s="173" customFormat="1" ht="11.25" customHeight="1" x14ac:dyDescent="0.2">
      <c r="A11" s="170"/>
      <c r="B11" s="171" t="s">
        <v>1593</v>
      </c>
      <c r="C11" s="172">
        <v>660926521.04369998</v>
      </c>
      <c r="D11" s="172">
        <v>814847670.36549997</v>
      </c>
      <c r="E11" s="172">
        <f t="shared" si="0"/>
        <v>123.28869313319973</v>
      </c>
      <c r="F11" s="172">
        <v>987856456.09329998</v>
      </c>
      <c r="G11" s="172">
        <f t="shared" si="1"/>
        <v>121.23204029658659</v>
      </c>
      <c r="I11" s="174"/>
    </row>
    <row r="12" spans="1:12" s="173" customFormat="1" ht="13.5" customHeight="1" x14ac:dyDescent="0.2">
      <c r="A12" s="170" t="s">
        <v>244</v>
      </c>
      <c r="B12" s="171" t="s">
        <v>245</v>
      </c>
      <c r="C12" s="172">
        <v>490893930.22044998</v>
      </c>
      <c r="D12" s="172">
        <v>594251406.27267003</v>
      </c>
      <c r="E12" s="172">
        <f t="shared" si="0"/>
        <v>121.05495091491647</v>
      </c>
      <c r="F12" s="172">
        <v>704819411.62459004</v>
      </c>
      <c r="G12" s="172">
        <f t="shared" si="1"/>
        <v>118.60626734489985</v>
      </c>
      <c r="I12" s="174"/>
    </row>
    <row r="13" spans="1:12" s="173" customFormat="1" ht="12" customHeight="1" x14ac:dyDescent="0.2">
      <c r="A13" s="170" t="s">
        <v>246</v>
      </c>
      <c r="B13" s="171" t="s">
        <v>247</v>
      </c>
      <c r="C13" s="172">
        <v>97900403.796179995</v>
      </c>
      <c r="D13" s="172">
        <v>131091518.12396</v>
      </c>
      <c r="E13" s="172">
        <f t="shared" si="0"/>
        <v>133.90293915118164</v>
      </c>
      <c r="F13" s="172">
        <v>176030929.49511999</v>
      </c>
      <c r="G13" s="172">
        <f t="shared" si="1"/>
        <v>134.28094510940466</v>
      </c>
      <c r="I13" s="175"/>
    </row>
    <row r="14" spans="1:12" s="173" customFormat="1" ht="12" customHeight="1" x14ac:dyDescent="0.2">
      <c r="A14" s="170" t="s">
        <v>248</v>
      </c>
      <c r="B14" s="171" t="s">
        <v>249</v>
      </c>
      <c r="C14" s="172">
        <v>72092528.855000004</v>
      </c>
      <c r="D14" s="172">
        <v>89454634.664470002</v>
      </c>
      <c r="E14" s="172">
        <f t="shared" si="0"/>
        <v>124.08308611893817</v>
      </c>
      <c r="F14" s="172">
        <v>106967712.45182</v>
      </c>
      <c r="G14" s="172">
        <f t="shared" si="1"/>
        <v>119.57760808373847</v>
      </c>
      <c r="I14" s="174"/>
    </row>
    <row r="15" spans="1:12" s="173" customFormat="1" ht="13.5" customHeight="1" x14ac:dyDescent="0.2">
      <c r="A15" s="170" t="s">
        <v>435</v>
      </c>
      <c r="B15" s="171" t="s">
        <v>606</v>
      </c>
      <c r="C15" s="172">
        <v>39658.17209</v>
      </c>
      <c r="D15" s="172">
        <v>50111.304409999997</v>
      </c>
      <c r="E15" s="172">
        <f t="shared" si="0"/>
        <v>126.35807897620124</v>
      </c>
      <c r="F15" s="172">
        <v>38402.52175</v>
      </c>
      <c r="G15" s="172">
        <f t="shared" si="1"/>
        <v>76.634448458572862</v>
      </c>
      <c r="I15" s="174"/>
    </row>
    <row r="16" spans="1:12" s="173" customFormat="1" ht="13.5" customHeight="1" x14ac:dyDescent="0.2">
      <c r="A16" s="170"/>
      <c r="B16" s="171" t="s">
        <v>1594</v>
      </c>
      <c r="C16" s="172">
        <v>32149425.444800001</v>
      </c>
      <c r="D16" s="172">
        <v>42550247.196000002</v>
      </c>
      <c r="E16" s="172">
        <f t="shared" si="0"/>
        <v>132.35150117708335</v>
      </c>
      <c r="F16" s="172">
        <v>53131332.436399996</v>
      </c>
      <c r="G16" s="172">
        <f t="shared" si="1"/>
        <v>124.86727090364515</v>
      </c>
      <c r="I16" s="174"/>
    </row>
    <row r="17" spans="1:9" s="173" customFormat="1" ht="12.75" customHeight="1" x14ac:dyDescent="0.2">
      <c r="A17" s="170" t="s">
        <v>250</v>
      </c>
      <c r="B17" s="171" t="s">
        <v>251</v>
      </c>
      <c r="C17" s="172">
        <v>14548452.24518</v>
      </c>
      <c r="D17" s="172">
        <v>18298639.277959999</v>
      </c>
      <c r="E17" s="172">
        <f t="shared" si="0"/>
        <v>125.77722337455148</v>
      </c>
      <c r="F17" s="172">
        <v>23500881.280370001</v>
      </c>
      <c r="G17" s="172">
        <f t="shared" si="1"/>
        <v>128.42966585321949</v>
      </c>
      <c r="I17" s="174"/>
    </row>
    <row r="18" spans="1:9" s="173" customFormat="1" ht="14.25" customHeight="1" x14ac:dyDescent="0.2">
      <c r="A18" s="170" t="s">
        <v>252</v>
      </c>
      <c r="B18" s="171" t="s">
        <v>253</v>
      </c>
      <c r="C18" s="172">
        <v>13851537.37277</v>
      </c>
      <c r="D18" s="172">
        <v>16980273.49862</v>
      </c>
      <c r="E18" s="172">
        <f t="shared" si="0"/>
        <v>122.58764526745323</v>
      </c>
      <c r="F18" s="172">
        <v>20541378.896579999</v>
      </c>
      <c r="G18" s="172">
        <f t="shared" si="1"/>
        <v>120.9720143686108</v>
      </c>
      <c r="I18" s="174"/>
    </row>
    <row r="19" spans="1:9" s="173" customFormat="1" ht="12" customHeight="1" x14ac:dyDescent="0.2">
      <c r="A19" s="170" t="s">
        <v>241</v>
      </c>
      <c r="B19" s="171" t="s">
        <v>326</v>
      </c>
      <c r="C19" s="172">
        <v>420923.86723999999</v>
      </c>
      <c r="D19" s="172">
        <v>432629.91849000001</v>
      </c>
      <c r="E19" s="172">
        <f t="shared" si="0"/>
        <v>102.78103765575392</v>
      </c>
      <c r="F19" s="172">
        <v>506062.81056999997</v>
      </c>
      <c r="G19" s="172">
        <f t="shared" si="1"/>
        <v>116.97360467724964</v>
      </c>
      <c r="I19" s="174"/>
    </row>
    <row r="20" spans="1:9" s="173" customFormat="1" ht="12" customHeight="1" x14ac:dyDescent="0.2">
      <c r="A20" s="170" t="s">
        <v>254</v>
      </c>
      <c r="B20" s="171" t="s">
        <v>255</v>
      </c>
      <c r="C20" s="172">
        <v>3328511.95958</v>
      </c>
      <c r="D20" s="172">
        <v>6838704.5009300001</v>
      </c>
      <c r="E20" s="172">
        <f t="shared" si="0"/>
        <v>205.45831242237523</v>
      </c>
      <c r="F20" s="172">
        <v>8583009.4488500003</v>
      </c>
      <c r="G20" s="172">
        <f t="shared" si="1"/>
        <v>125.50636524334091</v>
      </c>
      <c r="I20" s="174"/>
    </row>
    <row r="21" spans="1:9" s="173" customFormat="1" ht="24" x14ac:dyDescent="0.2">
      <c r="A21" s="170"/>
      <c r="B21" s="171" t="s">
        <v>1595</v>
      </c>
      <c r="C21" s="172">
        <v>41345962.189900003</v>
      </c>
      <c r="D21" s="172">
        <v>54783441.972499996</v>
      </c>
      <c r="E21" s="172">
        <f t="shared" si="0"/>
        <v>132.50010175330374</v>
      </c>
      <c r="F21" s="172">
        <v>66467521.654799998</v>
      </c>
      <c r="G21" s="172">
        <f t="shared" si="1"/>
        <v>121.3277575515703</v>
      </c>
      <c r="I21" s="174"/>
    </row>
    <row r="22" spans="1:9" s="173" customFormat="1" ht="12.75" customHeight="1" x14ac:dyDescent="0.2">
      <c r="A22" s="170" t="s">
        <v>300</v>
      </c>
      <c r="B22" s="171" t="s">
        <v>301</v>
      </c>
      <c r="C22" s="172">
        <v>36898065.274530001</v>
      </c>
      <c r="D22" s="172">
        <v>48747309.765409999</v>
      </c>
      <c r="E22" s="172">
        <f t="shared" si="0"/>
        <v>132.1134574474811</v>
      </c>
      <c r="F22" s="172">
        <v>58787052.273709998</v>
      </c>
      <c r="G22" s="172">
        <f t="shared" si="1"/>
        <v>120.5954801539099</v>
      </c>
      <c r="I22" s="174"/>
    </row>
    <row r="23" spans="1:9" s="173" customFormat="1" ht="14.25" customHeight="1" x14ac:dyDescent="0.2">
      <c r="A23" s="170" t="s">
        <v>673</v>
      </c>
      <c r="B23" s="171" t="s">
        <v>674</v>
      </c>
      <c r="C23" s="172">
        <v>71747.112439999997</v>
      </c>
      <c r="D23" s="172">
        <v>47507.259310000001</v>
      </c>
      <c r="E23" s="172">
        <f t="shared" si="0"/>
        <v>66.214872897817216</v>
      </c>
      <c r="F23" s="172">
        <v>154185.92939999999</v>
      </c>
      <c r="G23" s="172">
        <f t="shared" si="1"/>
        <v>324.55235608075748</v>
      </c>
      <c r="I23" s="174"/>
    </row>
    <row r="24" spans="1:9" s="173" customFormat="1" ht="13.5" customHeight="1" x14ac:dyDescent="0.2">
      <c r="A24" s="170" t="s">
        <v>302</v>
      </c>
      <c r="B24" s="171" t="s">
        <v>303</v>
      </c>
      <c r="C24" s="172">
        <v>3536281.4848699998</v>
      </c>
      <c r="D24" s="172">
        <v>5048001.7156999996</v>
      </c>
      <c r="E24" s="172">
        <f t="shared" si="0"/>
        <v>142.74886592874191</v>
      </c>
      <c r="F24" s="172">
        <v>6085988.8061300004</v>
      </c>
      <c r="G24" s="172">
        <f t="shared" si="1"/>
        <v>120.5623363241283</v>
      </c>
      <c r="I24" s="174"/>
    </row>
    <row r="25" spans="1:9" s="173" customFormat="1" ht="13.5" customHeight="1" x14ac:dyDescent="0.2">
      <c r="A25" s="170" t="s">
        <v>335</v>
      </c>
      <c r="B25" s="171" t="s">
        <v>336</v>
      </c>
      <c r="C25" s="172">
        <v>824276.28009999997</v>
      </c>
      <c r="D25" s="172">
        <v>936191.33311999997</v>
      </c>
      <c r="E25" s="172">
        <f t="shared" si="0"/>
        <v>113.57737153450813</v>
      </c>
      <c r="F25" s="172">
        <v>1429992.72156</v>
      </c>
      <c r="G25" s="172">
        <f t="shared" si="1"/>
        <v>152.74577652778859</v>
      </c>
      <c r="I25" s="174"/>
    </row>
    <row r="26" spans="1:9" s="173" customFormat="1" ht="12.75" customHeight="1" x14ac:dyDescent="0.2">
      <c r="A26" s="170" t="s">
        <v>675</v>
      </c>
      <c r="B26" s="171" t="s">
        <v>676</v>
      </c>
      <c r="C26" s="172">
        <v>15592.038</v>
      </c>
      <c r="D26" s="172">
        <v>4431.8990000000003</v>
      </c>
      <c r="E26" s="172">
        <f t="shared" si="0"/>
        <v>28.424116205976414</v>
      </c>
      <c r="F26" s="172">
        <v>10301.924000000001</v>
      </c>
      <c r="G26" s="172">
        <f t="shared" si="1"/>
        <v>232.44943081961028</v>
      </c>
      <c r="I26" s="174"/>
    </row>
    <row r="27" spans="1:9" s="173" customFormat="1" ht="11.25" customHeight="1" x14ac:dyDescent="0.2">
      <c r="A27" s="170"/>
      <c r="B27" s="171" t="s">
        <v>1596</v>
      </c>
      <c r="C27" s="172">
        <v>109933777.5768</v>
      </c>
      <c r="D27" s="172">
        <v>155570862.17770001</v>
      </c>
      <c r="E27" s="172">
        <f t="shared" si="0"/>
        <v>141.51325061946301</v>
      </c>
      <c r="F27" s="172">
        <v>179647411.98989999</v>
      </c>
      <c r="G27" s="172">
        <f t="shared" si="1"/>
        <v>115.47625916265648</v>
      </c>
      <c r="I27" s="174"/>
    </row>
    <row r="28" spans="1:9" s="173" customFormat="1" ht="12" customHeight="1" x14ac:dyDescent="0.2">
      <c r="A28" s="170" t="s">
        <v>337</v>
      </c>
      <c r="B28" s="171" t="s">
        <v>338</v>
      </c>
      <c r="C28" s="172">
        <v>41855912.762149997</v>
      </c>
      <c r="D28" s="172">
        <v>52367833.893540002</v>
      </c>
      <c r="E28" s="172">
        <f t="shared" si="0"/>
        <v>125.11454281531249</v>
      </c>
      <c r="F28" s="172">
        <v>63310515.082510002</v>
      </c>
      <c r="G28" s="172">
        <f t="shared" si="1"/>
        <v>120.89580640516022</v>
      </c>
      <c r="I28" s="174"/>
    </row>
    <row r="29" spans="1:9" s="173" customFormat="1" ht="12" customHeight="1" x14ac:dyDescent="0.2">
      <c r="A29" s="170" t="s">
        <v>339</v>
      </c>
      <c r="B29" s="176" t="s">
        <v>340</v>
      </c>
      <c r="C29" s="172">
        <v>10261311.082970001</v>
      </c>
      <c r="D29" s="172">
        <v>11252702.902760001</v>
      </c>
      <c r="E29" s="172">
        <f t="shared" si="0"/>
        <v>109.66145370483258</v>
      </c>
      <c r="F29" s="172">
        <v>13524037.814479999</v>
      </c>
      <c r="G29" s="172">
        <f t="shared" si="1"/>
        <v>120.18479410100571</v>
      </c>
      <c r="I29" s="174"/>
    </row>
    <row r="30" spans="1:9" s="173" customFormat="1" ht="24" x14ac:dyDescent="0.2">
      <c r="A30" s="170" t="s">
        <v>341</v>
      </c>
      <c r="B30" s="171" t="s">
        <v>1209</v>
      </c>
      <c r="C30" s="172">
        <v>4613465.80064</v>
      </c>
      <c r="D30" s="172">
        <v>11498178.74498</v>
      </c>
      <c r="E30" s="172">
        <f t="shared" si="0"/>
        <v>249.23082215944729</v>
      </c>
      <c r="F30" s="172">
        <v>26497408.352619998</v>
      </c>
      <c r="G30" s="172">
        <f t="shared" si="1"/>
        <v>230.44874271230586</v>
      </c>
      <c r="I30" s="174"/>
    </row>
    <row r="31" spans="1:9" s="173" customFormat="1" ht="12" customHeight="1" x14ac:dyDescent="0.2">
      <c r="A31" s="170" t="s">
        <v>327</v>
      </c>
      <c r="B31" s="171" t="s">
        <v>328</v>
      </c>
      <c r="C31" s="172">
        <v>30419838.638579998</v>
      </c>
      <c r="D31" s="172">
        <v>39896047.198919997</v>
      </c>
      <c r="E31" s="172">
        <f t="shared" si="0"/>
        <v>131.15140968670946</v>
      </c>
      <c r="F31" s="172">
        <v>40548971.442790002</v>
      </c>
      <c r="G31" s="172">
        <f t="shared" si="1"/>
        <v>101.63656374430919</v>
      </c>
      <c r="I31" s="174"/>
    </row>
    <row r="32" spans="1:9" s="173" customFormat="1" ht="13.5" customHeight="1" x14ac:dyDescent="0.2">
      <c r="A32" s="170" t="s">
        <v>265</v>
      </c>
      <c r="B32" s="171" t="s">
        <v>266</v>
      </c>
      <c r="C32" s="172">
        <v>22783249.292470001</v>
      </c>
      <c r="D32" s="172">
        <v>40556099.4375</v>
      </c>
      <c r="E32" s="172">
        <f t="shared" si="0"/>
        <v>178.00840835685378</v>
      </c>
      <c r="F32" s="172">
        <v>35766479.297480002</v>
      </c>
      <c r="G32" s="172">
        <f t="shared" si="1"/>
        <v>88.190136116513969</v>
      </c>
      <c r="I32" s="174"/>
    </row>
    <row r="33" spans="1:9" s="173" customFormat="1" ht="12.75" customHeight="1" x14ac:dyDescent="0.2">
      <c r="A33" s="170"/>
      <c r="B33" s="171" t="s">
        <v>1597</v>
      </c>
      <c r="C33" s="172">
        <v>1141867401.8896</v>
      </c>
      <c r="D33" s="172">
        <v>1299653318.8968</v>
      </c>
      <c r="E33" s="172">
        <f t="shared" si="0"/>
        <v>113.81823465194738</v>
      </c>
      <c r="F33" s="172">
        <v>1571328473.1373999</v>
      </c>
      <c r="G33" s="172">
        <f t="shared" si="1"/>
        <v>120.90366333009553</v>
      </c>
      <c r="I33" s="174"/>
    </row>
    <row r="34" spans="1:9" s="173" customFormat="1" ht="12.75" customHeight="1" x14ac:dyDescent="0.2">
      <c r="A34" s="170" t="s">
        <v>287</v>
      </c>
      <c r="B34" s="171" t="s">
        <v>288</v>
      </c>
      <c r="C34" s="172">
        <v>30211505.501150001</v>
      </c>
      <c r="D34" s="172">
        <v>36385448.259429999</v>
      </c>
      <c r="E34" s="172">
        <f t="shared" si="0"/>
        <v>120.43573352557682</v>
      </c>
      <c r="F34" s="172">
        <v>39546640.527670003</v>
      </c>
      <c r="G34" s="172">
        <f t="shared" si="1"/>
        <v>108.68806739908921</v>
      </c>
      <c r="I34" s="174"/>
    </row>
    <row r="35" spans="1:9" s="173" customFormat="1" ht="12.75" customHeight="1" x14ac:dyDescent="0.2">
      <c r="A35" s="170" t="s">
        <v>267</v>
      </c>
      <c r="B35" s="171" t="s">
        <v>268</v>
      </c>
      <c r="C35" s="172">
        <v>34228931.775749996</v>
      </c>
      <c r="D35" s="172">
        <v>41331382.060520001</v>
      </c>
      <c r="E35" s="172">
        <f t="shared" si="0"/>
        <v>120.7498449887409</v>
      </c>
      <c r="F35" s="172">
        <v>42742961.789860003</v>
      </c>
      <c r="G35" s="172">
        <f t="shared" si="1"/>
        <v>103.41527347736177</v>
      </c>
      <c r="I35" s="174"/>
    </row>
    <row r="36" spans="1:9" s="173" customFormat="1" ht="13.5" customHeight="1" x14ac:dyDescent="0.2">
      <c r="A36" s="170" t="s">
        <v>256</v>
      </c>
      <c r="B36" s="171" t="s">
        <v>257</v>
      </c>
      <c r="C36" s="172">
        <v>11876359.363630001</v>
      </c>
      <c r="D36" s="172">
        <v>14011467.718429999</v>
      </c>
      <c r="E36" s="172">
        <f t="shared" si="0"/>
        <v>117.97780186189486</v>
      </c>
      <c r="F36" s="172">
        <v>14195478.41904</v>
      </c>
      <c r="G36" s="172">
        <f t="shared" si="1"/>
        <v>101.3132864044497</v>
      </c>
      <c r="I36" s="174"/>
    </row>
    <row r="37" spans="1:9" s="173" customFormat="1" ht="12.75" customHeight="1" x14ac:dyDescent="0.2">
      <c r="A37" s="170" t="s">
        <v>269</v>
      </c>
      <c r="B37" s="171" t="s">
        <v>1598</v>
      </c>
      <c r="C37" s="172">
        <v>59560432.051210001</v>
      </c>
      <c r="D37" s="172">
        <v>68706160.069810003</v>
      </c>
      <c r="E37" s="172">
        <f t="shared" si="0"/>
        <v>115.35537554653148</v>
      </c>
      <c r="F37" s="172">
        <v>128576254.08687</v>
      </c>
      <c r="G37" s="172">
        <f t="shared" si="1"/>
        <v>187.13933940745343</v>
      </c>
      <c r="I37" s="174"/>
    </row>
    <row r="38" spans="1:9" s="173" customFormat="1" ht="12" customHeight="1" x14ac:dyDescent="0.2">
      <c r="A38" s="170" t="s">
        <v>342</v>
      </c>
      <c r="B38" s="171" t="s">
        <v>343</v>
      </c>
      <c r="C38" s="172">
        <v>70271.620370000004</v>
      </c>
      <c r="D38" s="172">
        <v>157756.24139000001</v>
      </c>
      <c r="E38" s="172">
        <f t="shared" si="0"/>
        <v>224.49495338142009</v>
      </c>
      <c r="F38" s="172">
        <v>138938.45183999999</v>
      </c>
      <c r="G38" s="172">
        <f t="shared" si="1"/>
        <v>88.071603770351459</v>
      </c>
      <c r="I38" s="174"/>
    </row>
    <row r="39" spans="1:9" s="173" customFormat="1" ht="12.75" customHeight="1" x14ac:dyDescent="0.2">
      <c r="A39" s="170" t="s">
        <v>271</v>
      </c>
      <c r="B39" s="171" t="s">
        <v>1599</v>
      </c>
      <c r="C39" s="172">
        <v>4012175.7544399998</v>
      </c>
      <c r="D39" s="172">
        <v>830442.90720000002</v>
      </c>
      <c r="E39" s="172">
        <f t="shared" si="0"/>
        <v>20.698069028531609</v>
      </c>
      <c r="F39" s="172">
        <v>2201263.4761100002</v>
      </c>
      <c r="G39" s="172">
        <f t="shared" si="1"/>
        <v>265.07101897371712</v>
      </c>
      <c r="I39" s="174"/>
    </row>
    <row r="40" spans="1:9" s="173" customFormat="1" ht="14.25" customHeight="1" x14ac:dyDescent="0.2">
      <c r="A40" s="177" t="s">
        <v>273</v>
      </c>
      <c r="B40" s="171" t="s">
        <v>274</v>
      </c>
      <c r="C40" s="172">
        <v>401601.04115</v>
      </c>
      <c r="D40" s="172">
        <v>1263626.1836399999</v>
      </c>
      <c r="E40" s="172">
        <f t="shared" si="0"/>
        <v>314.64713836935226</v>
      </c>
      <c r="F40" s="172">
        <v>984210.52179000003</v>
      </c>
      <c r="G40" s="172">
        <f t="shared" si="1"/>
        <v>77.887791067678293</v>
      </c>
      <c r="I40" s="174"/>
    </row>
    <row r="41" spans="1:9" s="173" customFormat="1" ht="12.75" customHeight="1" x14ac:dyDescent="0.2">
      <c r="A41" s="177" t="s">
        <v>275</v>
      </c>
      <c r="B41" s="171" t="s">
        <v>276</v>
      </c>
      <c r="C41" s="172">
        <v>246320.74647000001</v>
      </c>
      <c r="D41" s="172">
        <v>197558.16853</v>
      </c>
      <c r="E41" s="172">
        <f t="shared" si="0"/>
        <v>80.203625297985639</v>
      </c>
      <c r="F41" s="172">
        <v>440955.66457000002</v>
      </c>
      <c r="G41" s="172">
        <f t="shared" si="1"/>
        <v>223.20295225000487</v>
      </c>
      <c r="I41" s="174"/>
    </row>
    <row r="42" spans="1:9" s="173" customFormat="1" ht="13.5" customHeight="1" x14ac:dyDescent="0.2">
      <c r="A42" s="170" t="s">
        <v>277</v>
      </c>
      <c r="B42" s="171" t="s">
        <v>278</v>
      </c>
      <c r="C42" s="172">
        <v>1001259804.03544</v>
      </c>
      <c r="D42" s="172">
        <v>1136769477.2878699</v>
      </c>
      <c r="E42" s="172">
        <f t="shared" si="0"/>
        <v>113.53391724168659</v>
      </c>
      <c r="F42" s="172">
        <v>1342501770.1996901</v>
      </c>
      <c r="G42" s="172">
        <f t="shared" si="1"/>
        <v>118.09797826404179</v>
      </c>
      <c r="I42" s="174"/>
    </row>
    <row r="43" spans="1:9" s="173" customFormat="1" ht="12.75" customHeight="1" x14ac:dyDescent="0.2">
      <c r="A43" s="170"/>
      <c r="B43" s="171" t="s">
        <v>1600</v>
      </c>
      <c r="C43" s="172">
        <v>899302766.78999996</v>
      </c>
      <c r="D43" s="172">
        <v>1204822848.1255</v>
      </c>
      <c r="E43" s="172">
        <f t="shared" si="0"/>
        <v>133.97299470411207</v>
      </c>
      <c r="F43" s="172">
        <v>1546303072.5871999</v>
      </c>
      <c r="G43" s="172">
        <f t="shared" si="1"/>
        <v>128.34277462391964</v>
      </c>
      <c r="I43" s="174"/>
    </row>
    <row r="44" spans="1:9" s="173" customFormat="1" ht="14.25" customHeight="1" x14ac:dyDescent="0.2">
      <c r="A44" s="170" t="s">
        <v>258</v>
      </c>
      <c r="B44" s="171" t="s">
        <v>259</v>
      </c>
      <c r="C44" s="172">
        <v>13738893.971550001</v>
      </c>
      <c r="D44" s="172">
        <v>18699213.261580002</v>
      </c>
      <c r="E44" s="172">
        <f t="shared" si="0"/>
        <v>136.1042111563103</v>
      </c>
      <c r="F44" s="172">
        <v>23630967.699639998</v>
      </c>
      <c r="G44" s="172">
        <f t="shared" si="1"/>
        <v>126.37412798640537</v>
      </c>
      <c r="I44" s="174"/>
    </row>
    <row r="45" spans="1:9" s="173" customFormat="1" ht="12.75" customHeight="1" x14ac:dyDescent="0.2">
      <c r="A45" s="170" t="s">
        <v>279</v>
      </c>
      <c r="B45" s="171" t="s">
        <v>280</v>
      </c>
      <c r="C45" s="172">
        <v>5564036.24486</v>
      </c>
      <c r="D45" s="172">
        <v>8633490.9756700005</v>
      </c>
      <c r="E45" s="172">
        <f t="shared" si="0"/>
        <v>155.16597296873346</v>
      </c>
      <c r="F45" s="172">
        <v>10028263.03201</v>
      </c>
      <c r="G45" s="172">
        <f t="shared" si="1"/>
        <v>116.155365891626</v>
      </c>
      <c r="I45" s="174"/>
    </row>
    <row r="46" spans="1:9" s="173" customFormat="1" ht="12.75" customHeight="1" x14ac:dyDescent="0.2">
      <c r="A46" s="170" t="s">
        <v>387</v>
      </c>
      <c r="B46" s="171" t="s">
        <v>754</v>
      </c>
      <c r="C46" s="172">
        <v>15384500</v>
      </c>
      <c r="D46" s="172">
        <v>22994940.958999999</v>
      </c>
      <c r="E46" s="172">
        <f t="shared" si="0"/>
        <v>149.46823724527934</v>
      </c>
      <c r="F46" s="172">
        <v>19919188</v>
      </c>
      <c r="G46" s="172">
        <f t="shared" si="1"/>
        <v>86.624218933703418</v>
      </c>
      <c r="I46" s="174"/>
    </row>
    <row r="47" spans="1:9" s="173" customFormat="1" ht="12" customHeight="1" x14ac:dyDescent="0.2">
      <c r="A47" s="170" t="s">
        <v>344</v>
      </c>
      <c r="B47" s="171" t="s">
        <v>345</v>
      </c>
      <c r="C47" s="172">
        <v>11977012.49346</v>
      </c>
      <c r="D47" s="172">
        <v>16410840.25058</v>
      </c>
      <c r="E47" s="172">
        <f t="shared" si="0"/>
        <v>137.01948010441731</v>
      </c>
      <c r="F47" s="172">
        <v>10414652.87286</v>
      </c>
      <c r="G47" s="172">
        <f t="shared" si="1"/>
        <v>63.462033106390884</v>
      </c>
      <c r="I47" s="174"/>
    </row>
    <row r="48" spans="1:9" s="173" customFormat="1" ht="13.5" customHeight="1" x14ac:dyDescent="0.2">
      <c r="A48" s="170" t="s">
        <v>741</v>
      </c>
      <c r="B48" s="171" t="s">
        <v>742</v>
      </c>
      <c r="C48" s="172">
        <v>29913069</v>
      </c>
      <c r="D48" s="172">
        <v>15251091</v>
      </c>
      <c r="E48" s="172">
        <f t="shared" si="0"/>
        <v>50.984708389500256</v>
      </c>
      <c r="F48" s="172">
        <v>7267746.5</v>
      </c>
      <c r="G48" s="172">
        <f t="shared" si="1"/>
        <v>47.653944888270615</v>
      </c>
      <c r="I48" s="174"/>
    </row>
    <row r="49" spans="1:9" s="173" customFormat="1" ht="13.5" customHeight="1" x14ac:dyDescent="0.2">
      <c r="A49" s="170" t="s">
        <v>555</v>
      </c>
      <c r="B49" s="171" t="s">
        <v>556</v>
      </c>
      <c r="C49" s="172">
        <v>668347190.21211004</v>
      </c>
      <c r="D49" s="172">
        <v>878170674.43392003</v>
      </c>
      <c r="E49" s="172">
        <f t="shared" si="0"/>
        <v>131.39438413068203</v>
      </c>
      <c r="F49" s="172">
        <v>994437223.45624995</v>
      </c>
      <c r="G49" s="172">
        <f t="shared" si="1"/>
        <v>113.23963010917859</v>
      </c>
      <c r="I49" s="174"/>
    </row>
    <row r="50" spans="1:9" s="173" customFormat="1" ht="13.5" customHeight="1" x14ac:dyDescent="0.2">
      <c r="A50" s="170" t="s">
        <v>260</v>
      </c>
      <c r="B50" s="171" t="s">
        <v>261</v>
      </c>
      <c r="C50" s="172">
        <v>154378064.86805999</v>
      </c>
      <c r="D50" s="172">
        <v>244662597.24476001</v>
      </c>
      <c r="E50" s="172">
        <f t="shared" si="0"/>
        <v>158.4827465312913</v>
      </c>
      <c r="F50" s="172">
        <v>480605031.02647001</v>
      </c>
      <c r="G50" s="172">
        <f t="shared" si="1"/>
        <v>196.4358412110183</v>
      </c>
      <c r="I50" s="174"/>
    </row>
    <row r="51" spans="1:9" s="173" customFormat="1" ht="12" customHeight="1" x14ac:dyDescent="0.2">
      <c r="A51" s="170"/>
      <c r="B51" s="171" t="s">
        <v>1601</v>
      </c>
      <c r="C51" s="172"/>
      <c r="D51" s="172">
        <v>93135051</v>
      </c>
      <c r="E51" s="172"/>
      <c r="F51" s="172">
        <v>30465602.0088</v>
      </c>
      <c r="G51" s="172">
        <f t="shared" si="1"/>
        <v>32.711209884665223</v>
      </c>
      <c r="I51" s="174"/>
    </row>
    <row r="52" spans="1:9" s="173" customFormat="1" ht="12.75" customHeight="1" x14ac:dyDescent="0.2">
      <c r="A52" s="170" t="s">
        <v>619</v>
      </c>
      <c r="B52" s="171" t="s">
        <v>1215</v>
      </c>
      <c r="C52" s="172"/>
      <c r="D52" s="172">
        <v>93135051</v>
      </c>
      <c r="E52" s="172"/>
      <c r="F52" s="172">
        <v>30465602.008839998</v>
      </c>
      <c r="G52" s="172">
        <f t="shared" si="1"/>
        <v>32.711209884708175</v>
      </c>
      <c r="I52" s="174"/>
    </row>
    <row r="53" spans="1:9" s="173" customFormat="1" ht="13.5" customHeight="1" x14ac:dyDescent="0.2">
      <c r="A53" s="170"/>
      <c r="B53" s="171" t="s">
        <v>1602</v>
      </c>
      <c r="C53" s="172">
        <v>977596736.71879995</v>
      </c>
      <c r="D53" s="172">
        <v>1297405834.5955999</v>
      </c>
      <c r="E53" s="172">
        <f t="shared" si="0"/>
        <v>132.71380579176289</v>
      </c>
      <c r="F53" s="172">
        <v>1808139556.6684999</v>
      </c>
      <c r="G53" s="172">
        <f t="shared" si="1"/>
        <v>139.36576423922858</v>
      </c>
      <c r="I53" s="174"/>
    </row>
    <row r="54" spans="1:9" s="173" customFormat="1" ht="12.75" customHeight="1" x14ac:dyDescent="0.2">
      <c r="A54" s="170"/>
      <c r="B54" s="171" t="s">
        <v>1603</v>
      </c>
      <c r="C54" s="172">
        <v>773260245.72370005</v>
      </c>
      <c r="D54" s="172">
        <v>1053491756.2885</v>
      </c>
      <c r="E54" s="172">
        <f t="shared" si="0"/>
        <v>136.24025832370694</v>
      </c>
      <c r="F54" s="172">
        <v>1471864888.5945001</v>
      </c>
      <c r="G54" s="172">
        <f t="shared" si="1"/>
        <v>139.71299536124971</v>
      </c>
      <c r="I54" s="174"/>
    </row>
    <row r="55" spans="1:9" s="173" customFormat="1" ht="12" customHeight="1" x14ac:dyDescent="0.2">
      <c r="A55" s="170" t="s">
        <v>405</v>
      </c>
      <c r="B55" s="171" t="s">
        <v>1112</v>
      </c>
      <c r="C55" s="172">
        <v>773260245.72368002</v>
      </c>
      <c r="D55" s="172">
        <v>1053491756.28846</v>
      </c>
      <c r="E55" s="172">
        <f t="shared" si="0"/>
        <v>136.24025832370529</v>
      </c>
      <c r="F55" s="172">
        <v>1471864888.5945301</v>
      </c>
      <c r="G55" s="172">
        <f t="shared" si="1"/>
        <v>139.71299536125784</v>
      </c>
      <c r="I55" s="174"/>
    </row>
    <row r="56" spans="1:9" s="173" customFormat="1" ht="12.75" customHeight="1" x14ac:dyDescent="0.2">
      <c r="A56" s="170"/>
      <c r="B56" s="171" t="s">
        <v>1604</v>
      </c>
      <c r="C56" s="172">
        <v>204336490.99509999</v>
      </c>
      <c r="D56" s="172">
        <v>243914078.3071</v>
      </c>
      <c r="E56" s="172">
        <f t="shared" si="0"/>
        <v>119.36882987432189</v>
      </c>
      <c r="F56" s="172">
        <v>336274668.074</v>
      </c>
      <c r="G56" s="172">
        <f t="shared" si="1"/>
        <v>137.86603479714418</v>
      </c>
      <c r="I56" s="174"/>
    </row>
    <row r="57" spans="1:9" s="173" customFormat="1" ht="11.25" customHeight="1" x14ac:dyDescent="0.2">
      <c r="A57" s="170" t="s">
        <v>650</v>
      </c>
      <c r="B57" s="176" t="s">
        <v>1113</v>
      </c>
      <c r="C57" s="172">
        <v>204336490.99507001</v>
      </c>
      <c r="D57" s="172">
        <v>243914078.30713001</v>
      </c>
      <c r="E57" s="172">
        <f t="shared" si="0"/>
        <v>119.36882987435411</v>
      </c>
      <c r="F57" s="172">
        <v>336274668.07398999</v>
      </c>
      <c r="G57" s="172">
        <f t="shared" si="1"/>
        <v>137.86603479712312</v>
      </c>
      <c r="I57" s="174"/>
    </row>
    <row r="58" spans="1:9" s="173" customFormat="1" ht="14.25" customHeight="1" x14ac:dyDescent="0.2">
      <c r="A58" s="170"/>
      <c r="B58" s="171" t="s">
        <v>1605</v>
      </c>
      <c r="C58" s="172">
        <v>9672662000.9039993</v>
      </c>
      <c r="D58" s="172">
        <v>11022200000</v>
      </c>
      <c r="E58" s="172">
        <f t="shared" si="0"/>
        <v>113.95208474120024</v>
      </c>
      <c r="F58" s="172">
        <v>12802700000</v>
      </c>
      <c r="G58" s="172">
        <f t="shared" si="1"/>
        <v>116.15376240677904</v>
      </c>
      <c r="I58" s="174"/>
    </row>
    <row r="59" spans="1:9" s="173" customFormat="1" ht="12" customHeight="1" x14ac:dyDescent="0.2">
      <c r="A59" s="170"/>
      <c r="B59" s="171" t="s">
        <v>1606</v>
      </c>
      <c r="C59" s="172">
        <v>141848919.59</v>
      </c>
      <c r="D59" s="172">
        <v>357175880.70340002</v>
      </c>
      <c r="E59" s="172">
        <f t="shared" si="0"/>
        <v>251.80021232151847</v>
      </c>
      <c r="F59" s="172">
        <v>424763886.3459</v>
      </c>
      <c r="G59" s="172">
        <f t="shared" si="1"/>
        <v>118.92289185635838</v>
      </c>
      <c r="I59" s="174"/>
    </row>
    <row r="60" spans="1:9" s="173" customFormat="1" ht="13.5" customHeight="1" x14ac:dyDescent="0.2">
      <c r="A60" s="170" t="s">
        <v>496</v>
      </c>
      <c r="B60" s="171" t="s">
        <v>497</v>
      </c>
      <c r="C60" s="172">
        <v>141848919.59002</v>
      </c>
      <c r="D60" s="172">
        <v>357175880.70337999</v>
      </c>
      <c r="E60" s="172">
        <f t="shared" si="0"/>
        <v>251.80021232146888</v>
      </c>
      <c r="F60" s="172">
        <v>424763886.34588999</v>
      </c>
      <c r="G60" s="172">
        <f t="shared" si="1"/>
        <v>118.92289185636224</v>
      </c>
      <c r="I60" s="174"/>
    </row>
    <row r="61" spans="1:9" s="173" customFormat="1" ht="13.5" customHeight="1" x14ac:dyDescent="0.2">
      <c r="A61" s="170"/>
      <c r="B61" s="171" t="s">
        <v>349</v>
      </c>
      <c r="C61" s="172">
        <v>3822891112.2690001</v>
      </c>
      <c r="D61" s="172">
        <v>4310283504.0302</v>
      </c>
      <c r="E61" s="172">
        <f t="shared" si="0"/>
        <v>112.74931399947508</v>
      </c>
      <c r="F61" s="172">
        <v>5020512986.257</v>
      </c>
      <c r="G61" s="172">
        <f t="shared" si="1"/>
        <v>116.47755841495626</v>
      </c>
      <c r="I61" s="174"/>
    </row>
    <row r="62" spans="1:9" s="173" customFormat="1" ht="13.5" customHeight="1" x14ac:dyDescent="0.2">
      <c r="A62" s="170" t="s">
        <v>346</v>
      </c>
      <c r="B62" s="176" t="s">
        <v>347</v>
      </c>
      <c r="C62" s="172">
        <v>120588506.83471</v>
      </c>
      <c r="D62" s="172">
        <v>211575363.22786999</v>
      </c>
      <c r="E62" s="172">
        <f t="shared" si="0"/>
        <v>175.45234515414901</v>
      </c>
      <c r="F62" s="172">
        <v>252305153.71972999</v>
      </c>
      <c r="G62" s="172">
        <f t="shared" si="1"/>
        <v>119.25072459783202</v>
      </c>
      <c r="I62" s="174"/>
    </row>
    <row r="63" spans="1:9" s="173" customFormat="1" ht="12" customHeight="1" x14ac:dyDescent="0.2">
      <c r="A63" s="170" t="s">
        <v>348</v>
      </c>
      <c r="B63" s="171" t="s">
        <v>349</v>
      </c>
      <c r="C63" s="172">
        <v>921872244.82280004</v>
      </c>
      <c r="D63" s="172">
        <v>1058279547.6103801</v>
      </c>
      <c r="E63" s="172">
        <f t="shared" si="0"/>
        <v>114.79676859278911</v>
      </c>
      <c r="F63" s="172">
        <v>1267909445.8106501</v>
      </c>
      <c r="G63" s="172">
        <f t="shared" si="1"/>
        <v>119.80855612995822</v>
      </c>
      <c r="I63" s="174"/>
    </row>
    <row r="64" spans="1:9" s="173" customFormat="1" ht="13.5" customHeight="1" x14ac:dyDescent="0.2">
      <c r="A64" s="170" t="s">
        <v>840</v>
      </c>
      <c r="B64" s="171" t="s">
        <v>841</v>
      </c>
      <c r="C64" s="172">
        <v>2678427034</v>
      </c>
      <c r="D64" s="172">
        <v>2923892542</v>
      </c>
      <c r="E64" s="172">
        <f t="shared" si="0"/>
        <v>109.16453966765032</v>
      </c>
      <c r="F64" s="172">
        <v>3361088158.5999999</v>
      </c>
      <c r="G64" s="172">
        <f t="shared" si="1"/>
        <v>114.95251998217928</v>
      </c>
      <c r="I64" s="174"/>
    </row>
    <row r="65" spans="1:9" s="173" customFormat="1" ht="12.75" customHeight="1" x14ac:dyDescent="0.2">
      <c r="A65" s="170" t="s">
        <v>458</v>
      </c>
      <c r="B65" s="171" t="s">
        <v>459</v>
      </c>
      <c r="C65" s="172">
        <v>102003326.61154</v>
      </c>
      <c r="D65" s="172">
        <v>116536051.19197001</v>
      </c>
      <c r="E65" s="172">
        <f t="shared" si="0"/>
        <v>114.24730453720895</v>
      </c>
      <c r="F65" s="172">
        <v>139210228.12656999</v>
      </c>
      <c r="G65" s="172">
        <f t="shared" si="1"/>
        <v>119.45679187056784</v>
      </c>
      <c r="I65" s="174"/>
    </row>
    <row r="66" spans="1:9" s="173" customFormat="1" ht="12" customHeight="1" x14ac:dyDescent="0.2">
      <c r="A66" s="170"/>
      <c r="B66" s="171" t="s">
        <v>399</v>
      </c>
      <c r="C66" s="172">
        <v>3891228499.6719999</v>
      </c>
      <c r="D66" s="172">
        <v>4511554022.1539001</v>
      </c>
      <c r="E66" s="172">
        <f t="shared" si="0"/>
        <v>115.94163700574738</v>
      </c>
      <c r="F66" s="172">
        <v>5366855822.5169001</v>
      </c>
      <c r="G66" s="172">
        <f t="shared" si="1"/>
        <v>118.95803078413904</v>
      </c>
      <c r="I66" s="174"/>
    </row>
    <row r="67" spans="1:9" s="173" customFormat="1" ht="14.25" customHeight="1" x14ac:dyDescent="0.2">
      <c r="A67" s="170" t="s">
        <v>1117</v>
      </c>
      <c r="B67" s="171" t="s">
        <v>1116</v>
      </c>
      <c r="C67" s="172">
        <v>2120876742</v>
      </c>
      <c r="D67" s="172">
        <v>2124711058</v>
      </c>
      <c r="E67" s="172">
        <f t="shared" si="0"/>
        <v>100.18078919552789</v>
      </c>
      <c r="F67" s="172">
        <v>4995054752</v>
      </c>
      <c r="G67" s="172">
        <f t="shared" si="1"/>
        <v>235.09336637527869</v>
      </c>
      <c r="I67" s="174"/>
    </row>
    <row r="68" spans="1:9" s="173" customFormat="1" ht="12.75" customHeight="1" x14ac:dyDescent="0.2">
      <c r="A68" s="170" t="s">
        <v>398</v>
      </c>
      <c r="B68" s="171" t="s">
        <v>399</v>
      </c>
      <c r="C68" s="172">
        <v>1770351757.6719999</v>
      </c>
      <c r="D68" s="172">
        <v>2386842964.1539202</v>
      </c>
      <c r="E68" s="172">
        <f t="shared" si="0"/>
        <v>134.8230911631145</v>
      </c>
      <c r="F68" s="172">
        <v>371801070.51692998</v>
      </c>
      <c r="G68" s="172">
        <f t="shared" si="1"/>
        <v>15.577106500122213</v>
      </c>
      <c r="I68" s="174"/>
    </row>
    <row r="69" spans="1:9" s="173" customFormat="1" ht="13.5" customHeight="1" x14ac:dyDescent="0.2">
      <c r="A69" s="170"/>
      <c r="B69" s="171" t="s">
        <v>1607</v>
      </c>
      <c r="C69" s="172">
        <v>19685502.192910001</v>
      </c>
      <c r="D69" s="172">
        <v>21249614.4892</v>
      </c>
      <c r="E69" s="172">
        <f t="shared" si="0"/>
        <v>107.94550365523992</v>
      </c>
      <c r="F69" s="172">
        <v>26551550.199000001</v>
      </c>
      <c r="G69" s="172">
        <f t="shared" si="1"/>
        <v>124.95073834160463</v>
      </c>
      <c r="I69" s="174"/>
    </row>
    <row r="70" spans="1:9" s="173" customFormat="1" ht="12" customHeight="1" x14ac:dyDescent="0.2">
      <c r="A70" s="170" t="s">
        <v>352</v>
      </c>
      <c r="B70" s="171" t="s">
        <v>353</v>
      </c>
      <c r="C70" s="172">
        <v>19685502.192910001</v>
      </c>
      <c r="D70" s="172">
        <v>21249614.489250001</v>
      </c>
      <c r="E70" s="172">
        <f t="shared" si="0"/>
        <v>107.94550365549391</v>
      </c>
      <c r="F70" s="172">
        <v>26551550.198970001</v>
      </c>
      <c r="G70" s="172">
        <f t="shared" si="1"/>
        <v>124.95073834116945</v>
      </c>
      <c r="I70" s="174"/>
    </row>
    <row r="71" spans="1:9" s="173" customFormat="1" ht="13.5" customHeight="1" x14ac:dyDescent="0.2">
      <c r="A71" s="170"/>
      <c r="B71" s="171" t="s">
        <v>1608</v>
      </c>
      <c r="C71" s="172">
        <v>1797007967.1800001</v>
      </c>
      <c r="D71" s="172">
        <v>1821980949</v>
      </c>
      <c r="E71" s="172">
        <f t="shared" si="0"/>
        <v>101.38969789094421</v>
      </c>
      <c r="F71" s="172">
        <v>1964110394.9686</v>
      </c>
      <c r="G71" s="172">
        <f t="shared" si="1"/>
        <v>107.80081954460657</v>
      </c>
      <c r="I71" s="174"/>
    </row>
    <row r="72" spans="1:9" s="173" customFormat="1" x14ac:dyDescent="0.2">
      <c r="A72" s="170" t="s">
        <v>817</v>
      </c>
      <c r="B72" s="171" t="s">
        <v>818</v>
      </c>
      <c r="C72" s="172">
        <v>1797007967.1800001</v>
      </c>
      <c r="D72" s="172">
        <v>1681559940</v>
      </c>
      <c r="E72" s="172">
        <f t="shared" si="0"/>
        <v>93.575541717760444</v>
      </c>
      <c r="F72" s="172">
        <v>1964110394.9686301</v>
      </c>
      <c r="G72" s="172">
        <f t="shared" si="1"/>
        <v>116.80287739065847</v>
      </c>
      <c r="I72" s="174"/>
    </row>
    <row r="73" spans="1:9" s="181" customFormat="1" x14ac:dyDescent="0.2">
      <c r="A73" s="178" t="s">
        <v>1609</v>
      </c>
      <c r="B73" s="179" t="s">
        <v>1610</v>
      </c>
      <c r="C73" s="180">
        <v>0</v>
      </c>
      <c r="D73" s="180">
        <v>140421009</v>
      </c>
      <c r="E73" s="172"/>
      <c r="F73" s="180"/>
      <c r="G73" s="172">
        <f t="shared" ref="G73:G119" si="2">F73/D73*100</f>
        <v>0</v>
      </c>
      <c r="I73" s="182"/>
    </row>
    <row r="74" spans="1:9" s="173" customFormat="1" x14ac:dyDescent="0.2">
      <c r="A74" s="170"/>
      <c r="B74" s="171" t="s">
        <v>1611</v>
      </c>
      <c r="C74" s="172">
        <v>1230427089.0091</v>
      </c>
      <c r="D74" s="172">
        <v>1733547691.3989999</v>
      </c>
      <c r="E74" s="172">
        <f t="shared" ref="E74:E119" si="3">D74/C74*100</f>
        <v>140.88991593927588</v>
      </c>
      <c r="F74" s="172">
        <v>2426244104.6434999</v>
      </c>
      <c r="G74" s="172">
        <f t="shared" si="2"/>
        <v>139.95831304101495</v>
      </c>
      <c r="I74" s="174"/>
    </row>
    <row r="75" spans="1:9" s="173" customFormat="1" x14ac:dyDescent="0.2">
      <c r="A75" s="170"/>
      <c r="B75" s="171" t="s">
        <v>1612</v>
      </c>
      <c r="C75" s="172">
        <v>1230427089.0091</v>
      </c>
      <c r="D75" s="172">
        <v>1733547691.3989999</v>
      </c>
      <c r="E75" s="172">
        <f t="shared" si="3"/>
        <v>140.88991593927588</v>
      </c>
      <c r="F75" s="172">
        <v>2426244104.6434999</v>
      </c>
      <c r="G75" s="172">
        <f t="shared" si="2"/>
        <v>139.95831304101495</v>
      </c>
      <c r="I75" s="174"/>
    </row>
    <row r="76" spans="1:9" s="173" customFormat="1" x14ac:dyDescent="0.2">
      <c r="A76" s="170"/>
      <c r="B76" s="171" t="s">
        <v>1613</v>
      </c>
      <c r="C76" s="172">
        <v>101366779.81739999</v>
      </c>
      <c r="D76" s="172">
        <v>220363014.3434</v>
      </c>
      <c r="E76" s="172">
        <f t="shared" si="3"/>
        <v>217.39174780964467</v>
      </c>
      <c r="F76" s="172">
        <v>260399068.31240001</v>
      </c>
      <c r="G76" s="172">
        <f t="shared" si="2"/>
        <v>118.1682275895039</v>
      </c>
      <c r="I76" s="174"/>
    </row>
    <row r="77" spans="1:9" s="173" customFormat="1" x14ac:dyDescent="0.2">
      <c r="A77" s="170" t="s">
        <v>614</v>
      </c>
      <c r="B77" s="171" t="s">
        <v>615</v>
      </c>
      <c r="C77" s="172">
        <v>11381657.35131</v>
      </c>
      <c r="D77" s="172">
        <v>26775666.568530001</v>
      </c>
      <c r="E77" s="172">
        <f t="shared" si="3"/>
        <v>235.2527908903196</v>
      </c>
      <c r="F77" s="172">
        <v>31684166.648589998</v>
      </c>
      <c r="G77" s="172">
        <f t="shared" si="2"/>
        <v>118.33194354843461</v>
      </c>
      <c r="I77" s="174"/>
    </row>
    <row r="78" spans="1:9" s="173" customFormat="1" ht="14.25" customHeight="1" x14ac:dyDescent="0.2">
      <c r="A78" s="170" t="s">
        <v>368</v>
      </c>
      <c r="B78" s="171" t="s">
        <v>369</v>
      </c>
      <c r="C78" s="172">
        <v>42170907.4036</v>
      </c>
      <c r="D78" s="172">
        <v>97575801.432099998</v>
      </c>
      <c r="E78" s="172">
        <f t="shared" si="3"/>
        <v>231.38179242443871</v>
      </c>
      <c r="F78" s="172">
        <v>116847203.96882001</v>
      </c>
      <c r="G78" s="172">
        <f t="shared" si="2"/>
        <v>119.75018626942089</v>
      </c>
      <c r="I78" s="174"/>
    </row>
    <row r="79" spans="1:9" s="173" customFormat="1" ht="14.25" customHeight="1" x14ac:dyDescent="0.2">
      <c r="A79" s="170" t="s">
        <v>282</v>
      </c>
      <c r="B79" s="171" t="s">
        <v>283</v>
      </c>
      <c r="C79" s="172">
        <v>25898429.89167</v>
      </c>
      <c r="D79" s="172">
        <v>65595572.720040001</v>
      </c>
      <c r="E79" s="172">
        <f t="shared" si="3"/>
        <v>253.28011386952164</v>
      </c>
      <c r="F79" s="172">
        <v>77199123.699450001</v>
      </c>
      <c r="G79" s="172">
        <f t="shared" si="2"/>
        <v>117.6895337570016</v>
      </c>
      <c r="I79" s="174"/>
    </row>
    <row r="80" spans="1:9" s="173" customFormat="1" ht="13.5" customHeight="1" x14ac:dyDescent="0.2">
      <c r="A80" s="170" t="s">
        <v>284</v>
      </c>
      <c r="B80" s="171" t="s">
        <v>285</v>
      </c>
      <c r="C80" s="172">
        <v>5351752.42808</v>
      </c>
      <c r="D80" s="172">
        <v>1919308.9230200001</v>
      </c>
      <c r="E80" s="172">
        <f t="shared" si="3"/>
        <v>35.863185915507181</v>
      </c>
      <c r="F80" s="172">
        <v>1998891.56011</v>
      </c>
      <c r="G80" s="172">
        <f t="shared" si="2"/>
        <v>104.14642146115686</v>
      </c>
      <c r="I80" s="174"/>
    </row>
    <row r="81" spans="1:9" s="173" customFormat="1" ht="14.25" customHeight="1" x14ac:dyDescent="0.2">
      <c r="A81" s="170" t="s">
        <v>393</v>
      </c>
      <c r="B81" s="171" t="s">
        <v>394</v>
      </c>
      <c r="C81" s="172">
        <v>16490269.324069999</v>
      </c>
      <c r="D81" s="172">
        <v>28355593.031709999</v>
      </c>
      <c r="E81" s="172">
        <f t="shared" si="3"/>
        <v>171.95348647411595</v>
      </c>
      <c r="F81" s="172">
        <v>32489820.937890001</v>
      </c>
      <c r="G81" s="172">
        <f t="shared" si="2"/>
        <v>114.57993807978801</v>
      </c>
      <c r="I81" s="174"/>
    </row>
    <row r="82" spans="1:9" s="173" customFormat="1" ht="12.75" customHeight="1" x14ac:dyDescent="0.2">
      <c r="A82" s="170" t="s">
        <v>308</v>
      </c>
      <c r="B82" s="171" t="s">
        <v>309</v>
      </c>
      <c r="C82" s="172">
        <v>73763.418680000002</v>
      </c>
      <c r="D82" s="172">
        <v>141071.66795999999</v>
      </c>
      <c r="E82" s="172">
        <f t="shared" si="3"/>
        <v>191.24882019364668</v>
      </c>
      <c r="F82" s="172">
        <v>179861.49759000001</v>
      </c>
      <c r="G82" s="172">
        <f t="shared" si="2"/>
        <v>127.49654143240062</v>
      </c>
      <c r="I82" s="174"/>
    </row>
    <row r="83" spans="1:9" s="173" customFormat="1" ht="10.5" customHeight="1" x14ac:dyDescent="0.2">
      <c r="A83" s="170"/>
      <c r="B83" s="171" t="s">
        <v>1614</v>
      </c>
      <c r="C83" s="172">
        <v>6766447.8717</v>
      </c>
      <c r="D83" s="172">
        <v>16244172.926000001</v>
      </c>
      <c r="E83" s="172">
        <f t="shared" si="3"/>
        <v>240.06943131771769</v>
      </c>
      <c r="F83" s="172">
        <v>28420604.033100002</v>
      </c>
      <c r="G83" s="172">
        <f t="shared" si="2"/>
        <v>174.95876313659971</v>
      </c>
      <c r="I83" s="174"/>
    </row>
    <row r="84" spans="1:9" s="173" customFormat="1" x14ac:dyDescent="0.2">
      <c r="A84" s="170" t="s">
        <v>411</v>
      </c>
      <c r="B84" s="171" t="s">
        <v>412</v>
      </c>
      <c r="C84" s="172">
        <v>6103603.5408300003</v>
      </c>
      <c r="D84" s="172">
        <v>8327357.4077700004</v>
      </c>
      <c r="E84" s="172">
        <f t="shared" si="3"/>
        <v>136.43345856368649</v>
      </c>
      <c r="F84" s="172">
        <v>9905079.4445399996</v>
      </c>
      <c r="G84" s="172">
        <f t="shared" si="2"/>
        <v>118.94625100752701</v>
      </c>
      <c r="I84" s="174"/>
    </row>
    <row r="85" spans="1:9" s="173" customFormat="1" ht="12" customHeight="1" x14ac:dyDescent="0.2">
      <c r="A85" s="170" t="s">
        <v>616</v>
      </c>
      <c r="B85" s="171" t="s">
        <v>617</v>
      </c>
      <c r="C85" s="172">
        <v>120082.32</v>
      </c>
      <c r="D85" s="172">
        <v>1072611.6960799999</v>
      </c>
      <c r="E85" s="172">
        <f t="shared" si="3"/>
        <v>893.23032406435846</v>
      </c>
      <c r="F85" s="172">
        <v>2112905.5699900002</v>
      </c>
      <c r="G85" s="172">
        <f t="shared" si="2"/>
        <v>196.98699703834021</v>
      </c>
      <c r="I85" s="174"/>
    </row>
    <row r="86" spans="1:9" s="173" customFormat="1" x14ac:dyDescent="0.2">
      <c r="A86" s="170" t="s">
        <v>469</v>
      </c>
      <c r="B86" s="171" t="s">
        <v>470</v>
      </c>
      <c r="C86" s="172">
        <v>150000</v>
      </c>
      <c r="D86" s="172">
        <v>5820295.7953500003</v>
      </c>
      <c r="E86" s="172">
        <f t="shared" si="3"/>
        <v>3880.1971969000001</v>
      </c>
      <c r="F86" s="172">
        <v>14338502.990110001</v>
      </c>
      <c r="G86" s="172">
        <f t="shared" si="2"/>
        <v>246.3535101010749</v>
      </c>
      <c r="I86" s="174"/>
    </row>
    <row r="87" spans="1:9" s="173" customFormat="1" x14ac:dyDescent="0.2">
      <c r="A87" s="170" t="s">
        <v>480</v>
      </c>
      <c r="B87" s="171" t="s">
        <v>481</v>
      </c>
      <c r="C87" s="172">
        <v>392762.01082999998</v>
      </c>
      <c r="D87" s="172">
        <v>1023908.02681</v>
      </c>
      <c r="E87" s="172">
        <f t="shared" si="3"/>
        <v>260.6942623208995</v>
      </c>
      <c r="F87" s="172">
        <v>2064116.0284200001</v>
      </c>
      <c r="G87" s="172">
        <f t="shared" si="2"/>
        <v>201.59193739800858</v>
      </c>
      <c r="I87" s="174"/>
    </row>
    <row r="88" spans="1:9" s="173" customFormat="1" x14ac:dyDescent="0.2">
      <c r="A88" s="170"/>
      <c r="B88" s="171" t="s">
        <v>1615</v>
      </c>
      <c r="C88" s="172">
        <v>259050171.82010001</v>
      </c>
      <c r="D88" s="172">
        <v>289268774.49269998</v>
      </c>
      <c r="E88" s="172">
        <f t="shared" si="3"/>
        <v>111.66515446034353</v>
      </c>
      <c r="F88" s="172">
        <v>338626093.32999998</v>
      </c>
      <c r="G88" s="172">
        <f t="shared" si="2"/>
        <v>117.06278837868329</v>
      </c>
      <c r="I88" s="174"/>
    </row>
    <row r="89" spans="1:9" s="173" customFormat="1" x14ac:dyDescent="0.2">
      <c r="A89" s="170" t="s">
        <v>289</v>
      </c>
      <c r="B89" s="171" t="s">
        <v>290</v>
      </c>
      <c r="C89" s="172">
        <v>192523087.65606001</v>
      </c>
      <c r="D89" s="172">
        <v>243025663.59766999</v>
      </c>
      <c r="E89" s="172">
        <f t="shared" si="3"/>
        <v>126.23195823237168</v>
      </c>
      <c r="F89" s="172">
        <v>281733350.71867001</v>
      </c>
      <c r="G89" s="172">
        <f t="shared" si="2"/>
        <v>115.92740723262904</v>
      </c>
      <c r="I89" s="174"/>
    </row>
    <row r="90" spans="1:9" s="173" customFormat="1" ht="13.5" customHeight="1" x14ac:dyDescent="0.2">
      <c r="A90" s="170" t="s">
        <v>1044</v>
      </c>
      <c r="B90" s="171" t="s">
        <v>1045</v>
      </c>
      <c r="C90" s="172">
        <v>59571473.722450003</v>
      </c>
      <c r="D90" s="172">
        <v>38445807.711029999</v>
      </c>
      <c r="E90" s="172">
        <f t="shared" si="3"/>
        <v>64.537278178064241</v>
      </c>
      <c r="F90" s="172">
        <v>47076837.426200002</v>
      </c>
      <c r="G90" s="172">
        <f t="shared" si="2"/>
        <v>122.4498592409434</v>
      </c>
      <c r="I90" s="174"/>
    </row>
    <row r="91" spans="1:9" s="173" customFormat="1" ht="13.5" customHeight="1" x14ac:dyDescent="0.2">
      <c r="A91" s="170" t="s">
        <v>382</v>
      </c>
      <c r="B91" s="171" t="s">
        <v>383</v>
      </c>
      <c r="C91" s="172">
        <v>4307782.8717400003</v>
      </c>
      <c r="D91" s="172">
        <v>5741709.7600999996</v>
      </c>
      <c r="E91" s="172">
        <f t="shared" si="3"/>
        <v>133.28688866300283</v>
      </c>
      <c r="F91" s="172">
        <v>7553312.5411900003</v>
      </c>
      <c r="G91" s="172">
        <f t="shared" si="2"/>
        <v>131.55162585331465</v>
      </c>
      <c r="I91" s="174"/>
    </row>
    <row r="92" spans="1:9" s="173" customFormat="1" ht="13.5" customHeight="1" x14ac:dyDescent="0.2">
      <c r="A92" s="170" t="s">
        <v>912</v>
      </c>
      <c r="B92" s="171" t="s">
        <v>913</v>
      </c>
      <c r="C92" s="172">
        <v>2647827.5698099998</v>
      </c>
      <c r="D92" s="172">
        <v>2055593.4238700001</v>
      </c>
      <c r="E92" s="172">
        <f t="shared" si="3"/>
        <v>77.633205700683277</v>
      </c>
      <c r="F92" s="172">
        <v>2262592.64396</v>
      </c>
      <c r="G92" s="172">
        <f t="shared" si="2"/>
        <v>110.07004681403821</v>
      </c>
      <c r="I92" s="174"/>
    </row>
    <row r="93" spans="1:9" s="173" customFormat="1" x14ac:dyDescent="0.2">
      <c r="A93" s="170"/>
      <c r="B93" s="171" t="s">
        <v>1616</v>
      </c>
      <c r="C93" s="172">
        <v>863243689.5</v>
      </c>
      <c r="D93" s="172">
        <v>1207671729.6370001</v>
      </c>
      <c r="E93" s="172">
        <f t="shared" si="3"/>
        <v>139.89928270851263</v>
      </c>
      <c r="F93" s="172">
        <v>1798798338.9679999</v>
      </c>
      <c r="G93" s="172">
        <f t="shared" si="2"/>
        <v>148.94762333375806</v>
      </c>
      <c r="I93" s="174"/>
    </row>
    <row r="94" spans="1:9" s="173" customFormat="1" ht="12.75" customHeight="1" x14ac:dyDescent="0.2">
      <c r="A94" s="170" t="s">
        <v>487</v>
      </c>
      <c r="B94" s="171" t="s">
        <v>488</v>
      </c>
      <c r="C94" s="172">
        <v>863243689.5</v>
      </c>
      <c r="D94" s="172">
        <v>1207671729.6370001</v>
      </c>
      <c r="E94" s="172">
        <f t="shared" si="3"/>
        <v>139.89928270851263</v>
      </c>
      <c r="F94" s="172">
        <v>1798798338.9679999</v>
      </c>
      <c r="G94" s="172">
        <f t="shared" si="2"/>
        <v>148.94762333375806</v>
      </c>
      <c r="I94" s="174"/>
    </row>
    <row r="95" spans="1:9" s="173" customFormat="1" ht="14.25" customHeight="1" x14ac:dyDescent="0.2">
      <c r="A95" s="170"/>
      <c r="B95" s="171" t="s">
        <v>1617</v>
      </c>
      <c r="C95" s="172">
        <v>389634092.02280003</v>
      </c>
      <c r="D95" s="172">
        <v>655580798.5</v>
      </c>
      <c r="E95" s="172">
        <f t="shared" si="3"/>
        <v>168.25550225765093</v>
      </c>
      <c r="F95" s="172">
        <v>661400027</v>
      </c>
      <c r="G95" s="172">
        <f t="shared" si="2"/>
        <v>100.88764474391481</v>
      </c>
      <c r="I95" s="174"/>
    </row>
    <row r="96" spans="1:9" s="173" customFormat="1" ht="12.75" customHeight="1" x14ac:dyDescent="0.2">
      <c r="A96" s="170"/>
      <c r="B96" s="171" t="s">
        <v>1617</v>
      </c>
      <c r="C96" s="172">
        <v>389634092.02280003</v>
      </c>
      <c r="D96" s="172">
        <v>655580798.5</v>
      </c>
      <c r="E96" s="172">
        <f t="shared" si="3"/>
        <v>168.25550225765093</v>
      </c>
      <c r="F96" s="172">
        <v>661400027</v>
      </c>
      <c r="G96" s="172">
        <f t="shared" si="2"/>
        <v>100.88764474391481</v>
      </c>
      <c r="I96" s="174"/>
    </row>
    <row r="97" spans="1:9" s="173" customFormat="1" ht="12" customHeight="1" x14ac:dyDescent="0.2">
      <c r="A97" s="170"/>
      <c r="B97" s="171" t="s">
        <v>1618</v>
      </c>
      <c r="C97" s="172">
        <v>388953975</v>
      </c>
      <c r="D97" s="172">
        <v>655580798.5</v>
      </c>
      <c r="E97" s="172">
        <f t="shared" si="3"/>
        <v>168.5497104123952</v>
      </c>
      <c r="F97" s="172">
        <v>661400027</v>
      </c>
      <c r="G97" s="172">
        <f t="shared" si="2"/>
        <v>100.88764474391481</v>
      </c>
      <c r="I97" s="174"/>
    </row>
    <row r="98" spans="1:9" s="173" customFormat="1" ht="24" x14ac:dyDescent="0.2">
      <c r="A98" s="170" t="s">
        <v>1121</v>
      </c>
      <c r="B98" s="171" t="s">
        <v>1122</v>
      </c>
      <c r="C98" s="172">
        <v>96134169</v>
      </c>
      <c r="D98" s="172">
        <v>70072183</v>
      </c>
      <c r="E98" s="172">
        <f t="shared" si="3"/>
        <v>72.889986701814621</v>
      </c>
      <c r="F98" s="172">
        <v>250015659</v>
      </c>
      <c r="G98" s="172">
        <f t="shared" si="2"/>
        <v>356.79730286125096</v>
      </c>
      <c r="I98" s="174"/>
    </row>
    <row r="99" spans="1:9" s="173" customFormat="1" ht="13.5" customHeight="1" x14ac:dyDescent="0.2">
      <c r="A99" s="170" t="s">
        <v>1124</v>
      </c>
      <c r="B99" s="171" t="s">
        <v>1125</v>
      </c>
      <c r="C99" s="172">
        <v>8119806</v>
      </c>
      <c r="D99" s="172">
        <v>8209718</v>
      </c>
      <c r="E99" s="172">
        <f t="shared" si="3"/>
        <v>101.10731709599958</v>
      </c>
      <c r="F99" s="172">
        <v>1042492</v>
      </c>
      <c r="G99" s="172">
        <f t="shared" si="2"/>
        <v>12.698268076930292</v>
      </c>
      <c r="I99" s="174"/>
    </row>
    <row r="100" spans="1:9" s="173" customFormat="1" ht="13.5" customHeight="1" x14ac:dyDescent="0.2">
      <c r="A100" s="170" t="s">
        <v>1130</v>
      </c>
      <c r="B100" s="171" t="s">
        <v>1131</v>
      </c>
      <c r="C100" s="172">
        <v>172000000</v>
      </c>
      <c r="D100" s="172">
        <v>206300000</v>
      </c>
      <c r="E100" s="172">
        <f t="shared" si="3"/>
        <v>119.94186046511628</v>
      </c>
      <c r="F100" s="172">
        <v>375941876</v>
      </c>
      <c r="G100" s="172">
        <f t="shared" si="2"/>
        <v>182.23067183713039</v>
      </c>
      <c r="I100" s="174"/>
    </row>
    <row r="101" spans="1:9" s="173" customFormat="1" x14ac:dyDescent="0.2">
      <c r="A101" s="170" t="s">
        <v>1133</v>
      </c>
      <c r="B101" s="171" t="s">
        <v>1134</v>
      </c>
      <c r="C101" s="172">
        <v>112700000</v>
      </c>
      <c r="D101" s="172">
        <v>370998897.5</v>
      </c>
      <c r="E101" s="172">
        <f t="shared" si="3"/>
        <v>329.19156832298137</v>
      </c>
      <c r="F101" s="172">
        <v>34400000</v>
      </c>
      <c r="G101" s="172">
        <f t="shared" si="2"/>
        <v>9.2722647511371648</v>
      </c>
      <c r="I101" s="174"/>
    </row>
    <row r="102" spans="1:9" s="173" customFormat="1" ht="12.75" customHeight="1" x14ac:dyDescent="0.2">
      <c r="A102" s="170"/>
      <c r="B102" s="171" t="s">
        <v>1619</v>
      </c>
      <c r="C102" s="172">
        <v>680117.02280000004</v>
      </c>
      <c r="D102" s="172"/>
      <c r="E102" s="172">
        <f t="shared" si="3"/>
        <v>0</v>
      </c>
      <c r="F102" s="172"/>
      <c r="G102" s="172"/>
      <c r="I102" s="174"/>
    </row>
    <row r="103" spans="1:9" s="181" customFormat="1" x14ac:dyDescent="0.2">
      <c r="A103" s="178" t="s">
        <v>1620</v>
      </c>
      <c r="B103" s="179" t="s">
        <v>1619</v>
      </c>
      <c r="C103" s="180">
        <v>680117.02284999995</v>
      </c>
      <c r="D103" s="180"/>
      <c r="E103" s="172">
        <f t="shared" si="3"/>
        <v>0</v>
      </c>
      <c r="F103" s="180"/>
      <c r="G103" s="172"/>
      <c r="I103" s="182"/>
    </row>
    <row r="104" spans="1:9" s="173" customFormat="1" ht="12.75" customHeight="1" x14ac:dyDescent="0.2">
      <c r="A104" s="170"/>
      <c r="B104" s="171" t="s">
        <v>1621</v>
      </c>
      <c r="C104" s="172">
        <v>30773329.252900001</v>
      </c>
      <c r="D104" s="172">
        <v>135073290.89539999</v>
      </c>
      <c r="E104" s="172">
        <f t="shared" si="3"/>
        <v>438.92972965435979</v>
      </c>
      <c r="F104" s="172">
        <v>244580452.55809999</v>
      </c>
      <c r="G104" s="172">
        <f t="shared" si="2"/>
        <v>181.07240220237304</v>
      </c>
      <c r="I104" s="174"/>
    </row>
    <row r="105" spans="1:9" s="173" customFormat="1" ht="12.75" customHeight="1" x14ac:dyDescent="0.2">
      <c r="A105" s="170"/>
      <c r="B105" s="171" t="s">
        <v>1621</v>
      </c>
      <c r="C105" s="172">
        <v>30773329.252900001</v>
      </c>
      <c r="D105" s="172">
        <v>135073290.89539999</v>
      </c>
      <c r="E105" s="172">
        <f t="shared" si="3"/>
        <v>438.92972965435979</v>
      </c>
      <c r="F105" s="172">
        <v>244580452.55809999</v>
      </c>
      <c r="G105" s="172">
        <f t="shared" si="2"/>
        <v>181.07240220237304</v>
      </c>
      <c r="I105" s="174"/>
    </row>
    <row r="106" spans="1:9" s="173" customFormat="1" ht="13.5" customHeight="1" x14ac:dyDescent="0.2">
      <c r="A106" s="170"/>
      <c r="B106" s="171" t="s">
        <v>1621</v>
      </c>
      <c r="C106" s="172">
        <v>30637037</v>
      </c>
      <c r="D106" s="172">
        <v>134938046</v>
      </c>
      <c r="E106" s="172">
        <f t="shared" si="3"/>
        <v>440.44091470072647</v>
      </c>
      <c r="F106" s="172">
        <v>244445080</v>
      </c>
      <c r="G106" s="172">
        <f t="shared" si="2"/>
        <v>181.15356435500777</v>
      </c>
      <c r="I106" s="174"/>
    </row>
    <row r="107" spans="1:9" s="181" customFormat="1" ht="12.75" customHeight="1" x14ac:dyDescent="0.2">
      <c r="A107" s="178" t="s">
        <v>1622</v>
      </c>
      <c r="B107" s="179" t="s">
        <v>1621</v>
      </c>
      <c r="C107" s="180"/>
      <c r="D107" s="180">
        <v>134938046</v>
      </c>
      <c r="E107" s="172"/>
      <c r="F107" s="180"/>
      <c r="G107" s="172">
        <f t="shared" si="2"/>
        <v>0</v>
      </c>
      <c r="I107" s="182"/>
    </row>
    <row r="108" spans="1:9" s="181" customFormat="1" ht="12.75" customHeight="1" x14ac:dyDescent="0.2">
      <c r="A108" s="178"/>
      <c r="B108" s="179" t="s">
        <v>448</v>
      </c>
      <c r="C108" s="180"/>
      <c r="D108" s="180">
        <v>134938046</v>
      </c>
      <c r="E108" s="172"/>
      <c r="F108" s="180"/>
      <c r="G108" s="172">
        <f t="shared" si="2"/>
        <v>0</v>
      </c>
      <c r="I108" s="182"/>
    </row>
    <row r="109" spans="1:9" s="181" customFormat="1" ht="13.5" customHeight="1" x14ac:dyDescent="0.2">
      <c r="A109" s="178" t="s">
        <v>1623</v>
      </c>
      <c r="B109" s="179" t="s">
        <v>1624</v>
      </c>
      <c r="C109" s="180">
        <v>30637037</v>
      </c>
      <c r="D109" s="180"/>
      <c r="E109" s="172">
        <f t="shared" si="3"/>
        <v>0</v>
      </c>
      <c r="F109" s="180"/>
      <c r="G109" s="172"/>
      <c r="I109" s="182"/>
    </row>
    <row r="110" spans="1:9" s="173" customFormat="1" ht="12" customHeight="1" x14ac:dyDescent="0.2">
      <c r="A110" s="170" t="s">
        <v>447</v>
      </c>
      <c r="B110" s="171" t="s">
        <v>448</v>
      </c>
      <c r="C110" s="172">
        <v>30637037</v>
      </c>
      <c r="D110" s="172"/>
      <c r="E110" s="172">
        <f t="shared" si="3"/>
        <v>0</v>
      </c>
      <c r="F110" s="172">
        <v>244445080</v>
      </c>
      <c r="G110" s="172"/>
      <c r="I110" s="174"/>
    </row>
    <row r="111" spans="1:9" s="173" customFormat="1" x14ac:dyDescent="0.2">
      <c r="A111" s="170"/>
      <c r="B111" s="171" t="s">
        <v>1625</v>
      </c>
      <c r="C111" s="172">
        <v>136292.25289999999</v>
      </c>
      <c r="D111" s="172"/>
      <c r="E111" s="172">
        <f t="shared" si="3"/>
        <v>0</v>
      </c>
      <c r="F111" s="172">
        <v>135372.55809999999</v>
      </c>
      <c r="G111" s="172"/>
    </row>
    <row r="112" spans="1:9" s="181" customFormat="1" ht="12.75" customHeight="1" x14ac:dyDescent="0.2">
      <c r="A112" s="178" t="s">
        <v>1626</v>
      </c>
      <c r="B112" s="179" t="s">
        <v>1625</v>
      </c>
      <c r="C112" s="180"/>
      <c r="D112" s="180">
        <v>135244.89540000001</v>
      </c>
      <c r="E112" s="172"/>
      <c r="F112" s="180"/>
      <c r="G112" s="172">
        <f t="shared" si="2"/>
        <v>0</v>
      </c>
    </row>
    <row r="113" spans="1:7" s="173" customFormat="1" x14ac:dyDescent="0.2">
      <c r="A113" s="170"/>
      <c r="B113" s="171" t="s">
        <v>1155</v>
      </c>
      <c r="C113" s="172"/>
      <c r="D113" s="172">
        <v>135244.89541999999</v>
      </c>
      <c r="E113" s="172"/>
      <c r="F113" s="172">
        <v>135372.55812</v>
      </c>
      <c r="G113" s="172">
        <f t="shared" si="2"/>
        <v>100.09439372894893</v>
      </c>
    </row>
    <row r="114" spans="1:7" s="173" customFormat="1" x14ac:dyDescent="0.2">
      <c r="A114" s="170" t="s">
        <v>1154</v>
      </c>
      <c r="B114" s="171" t="s">
        <v>1155</v>
      </c>
      <c r="C114" s="172">
        <v>136292.25294000001</v>
      </c>
      <c r="D114" s="172"/>
      <c r="E114" s="172">
        <f t="shared" si="3"/>
        <v>0</v>
      </c>
      <c r="F114" s="172">
        <v>135372.55812</v>
      </c>
      <c r="G114" s="172"/>
    </row>
    <row r="115" spans="1:7" s="173" customFormat="1" ht="12.75" customHeight="1" x14ac:dyDescent="0.2">
      <c r="A115" s="170"/>
      <c r="B115" s="171" t="s">
        <v>1077</v>
      </c>
      <c r="C115" s="172">
        <v>20558986.655999999</v>
      </c>
      <c r="D115" s="172">
        <v>23236304.830400001</v>
      </c>
      <c r="E115" s="172">
        <f t="shared" si="3"/>
        <v>113.02261740424177</v>
      </c>
      <c r="F115" s="172">
        <v>39065720.941799998</v>
      </c>
      <c r="G115" s="172">
        <f t="shared" si="2"/>
        <v>168.12363767362189</v>
      </c>
    </row>
    <row r="116" spans="1:7" s="173" customFormat="1" ht="24" x14ac:dyDescent="0.2">
      <c r="A116" s="170" t="s">
        <v>1090</v>
      </c>
      <c r="B116" s="171" t="s">
        <v>1091</v>
      </c>
      <c r="C116" s="172"/>
      <c r="D116" s="172">
        <v>2676213.4389999998</v>
      </c>
      <c r="E116" s="172"/>
      <c r="F116" s="172">
        <v>9173430.4379999992</v>
      </c>
      <c r="G116" s="172">
        <f t="shared" si="2"/>
        <v>342.77648801538658</v>
      </c>
    </row>
    <row r="117" spans="1:7" s="173" customFormat="1" ht="24" x14ac:dyDescent="0.2">
      <c r="A117" s="170" t="s">
        <v>1078</v>
      </c>
      <c r="B117" s="171" t="s">
        <v>1367</v>
      </c>
      <c r="C117" s="172">
        <v>3346499</v>
      </c>
      <c r="D117" s="172">
        <v>3346499</v>
      </c>
      <c r="E117" s="172">
        <f t="shared" si="3"/>
        <v>100</v>
      </c>
      <c r="F117" s="172">
        <v>3694295</v>
      </c>
      <c r="G117" s="172">
        <f t="shared" si="2"/>
        <v>110.39283143368637</v>
      </c>
    </row>
    <row r="118" spans="1:7" s="173" customFormat="1" ht="24" x14ac:dyDescent="0.2">
      <c r="A118" s="170" t="s">
        <v>1092</v>
      </c>
      <c r="B118" s="171" t="s">
        <v>1368</v>
      </c>
      <c r="C118" s="172">
        <v>5822.3140000000003</v>
      </c>
      <c r="D118" s="172">
        <v>6228.9719999999998</v>
      </c>
      <c r="E118" s="172">
        <f t="shared" si="3"/>
        <v>106.98447387069814</v>
      </c>
      <c r="F118" s="172">
        <v>9017235.9920000006</v>
      </c>
      <c r="G118" s="172">
        <f t="shared" si="2"/>
        <v>144762.82750990053</v>
      </c>
    </row>
    <row r="119" spans="1:7" s="173" customFormat="1" ht="24" x14ac:dyDescent="0.2">
      <c r="A119" s="170" t="s">
        <v>1083</v>
      </c>
      <c r="B119" s="171" t="s">
        <v>1084</v>
      </c>
      <c r="C119" s="172">
        <v>17206665.342</v>
      </c>
      <c r="D119" s="172">
        <v>17207363.41945</v>
      </c>
      <c r="E119" s="172">
        <f t="shared" si="3"/>
        <v>100.00405701765058</v>
      </c>
      <c r="F119" s="172">
        <v>17180759.511799999</v>
      </c>
      <c r="G119" s="172">
        <f t="shared" si="2"/>
        <v>99.845392306761354</v>
      </c>
    </row>
  </sheetData>
  <mergeCells count="1">
    <mergeCell ref="A3:G3"/>
  </mergeCells>
  <printOptions horizontalCentered="1"/>
  <pageMargins left="0.19685039370078741" right="0.19685039370078741" top="0.55118110236220474" bottom="0.35433070866141736" header="0.35433070866141736" footer="0"/>
  <pageSetup paperSize="256" scale="76" firstPageNumber="346" fitToHeight="0" orientation="landscape" useFirstPageNumber="1" r:id="rId1"/>
  <headerFooter scaleWithDoc="0" alignWithMargins="0">
    <oddHeader>&amp;C&amp;"Times New Roman,обычный"&amp;10&amp;P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3"/>
  <sheetViews>
    <sheetView showGridLines="0" view="pageBreakPreview" zoomScaleNormal="100" zoomScaleSheetLayoutView="100" workbookViewId="0">
      <selection activeCell="B22" sqref="B22"/>
    </sheetView>
  </sheetViews>
  <sheetFormatPr defaultColWidth="9.140625" defaultRowHeight="15" x14ac:dyDescent="0.25"/>
  <cols>
    <col min="1" max="1" width="6.7109375" style="183" customWidth="1"/>
    <col min="2" max="2" width="52.28515625" style="184" customWidth="1"/>
    <col min="3" max="7" width="20.7109375" style="184" customWidth="1"/>
    <col min="8" max="16384" width="9.140625" style="184"/>
  </cols>
  <sheetData>
    <row r="1" spans="1:16" x14ac:dyDescent="0.25">
      <c r="G1" s="185" t="s">
        <v>1627</v>
      </c>
    </row>
    <row r="2" spans="1:16" x14ac:dyDescent="0.25">
      <c r="G2" s="185"/>
    </row>
    <row r="3" spans="1:16" s="186" customFormat="1" ht="18.75" x14ac:dyDescent="0.2">
      <c r="A3" s="1115" t="s">
        <v>1628</v>
      </c>
      <c r="B3" s="1115"/>
      <c r="C3" s="1115" t="s">
        <v>1629</v>
      </c>
      <c r="D3" s="1115"/>
      <c r="E3" s="1115"/>
      <c r="F3" s="1115"/>
      <c r="G3" s="1115"/>
    </row>
    <row r="4" spans="1:16" s="186" customFormat="1" ht="15.75" x14ac:dyDescent="0.2">
      <c r="A4" s="153"/>
      <c r="B4" s="153"/>
      <c r="C4" s="153"/>
      <c r="D4" s="153"/>
      <c r="E4" s="153"/>
      <c r="F4" s="153"/>
      <c r="G4" s="153"/>
    </row>
    <row r="5" spans="1:16" x14ac:dyDescent="0.25">
      <c r="G5" s="151" t="s">
        <v>1583</v>
      </c>
    </row>
    <row r="6" spans="1:16" s="186" customFormat="1" ht="32.25" customHeight="1" x14ac:dyDescent="0.2">
      <c r="A6" s="187" t="s">
        <v>1584</v>
      </c>
      <c r="B6" s="188" t="s">
        <v>1419</v>
      </c>
      <c r="C6" s="189" t="s">
        <v>1585</v>
      </c>
      <c r="D6" s="189" t="s">
        <v>1586</v>
      </c>
      <c r="E6" s="188" t="s">
        <v>1587</v>
      </c>
      <c r="F6" s="189" t="s">
        <v>1588</v>
      </c>
      <c r="G6" s="188" t="s">
        <v>1589</v>
      </c>
    </row>
    <row r="7" spans="1:16" x14ac:dyDescent="0.25">
      <c r="A7" s="160" t="s">
        <v>6</v>
      </c>
      <c r="B7" s="190">
        <v>2</v>
      </c>
      <c r="C7" s="162">
        <v>3</v>
      </c>
      <c r="D7" s="162">
        <v>4</v>
      </c>
      <c r="E7" s="162">
        <v>5</v>
      </c>
      <c r="F7" s="162">
        <v>6</v>
      </c>
      <c r="G7" s="162">
        <v>7</v>
      </c>
    </row>
    <row r="8" spans="1:16" s="186" customFormat="1" ht="15.75" x14ac:dyDescent="0.2">
      <c r="A8" s="191"/>
      <c r="B8" s="192" t="s">
        <v>1590</v>
      </c>
      <c r="C8" s="193">
        <v>15207178089.4984</v>
      </c>
      <c r="D8" s="193">
        <v>18532451330.331902</v>
      </c>
      <c r="E8" s="194">
        <f>D8/C8*100</f>
        <v>121.86647135493094</v>
      </c>
      <c r="F8" s="194">
        <v>22417424372.007801</v>
      </c>
      <c r="G8" s="194">
        <f>F8/D8*100</f>
        <v>120.96308239222189</v>
      </c>
      <c r="H8" s="195"/>
      <c r="P8" s="186" t="s">
        <v>1630</v>
      </c>
    </row>
    <row r="9" spans="1:16" ht="15.75" x14ac:dyDescent="0.25">
      <c r="A9" s="196" t="s">
        <v>20</v>
      </c>
      <c r="B9" s="197" t="s">
        <v>236</v>
      </c>
      <c r="C9" s="198">
        <v>645152657.36150002</v>
      </c>
      <c r="D9" s="198">
        <v>1047979235.567</v>
      </c>
      <c r="E9" s="198">
        <f t="shared" ref="E9:E23" si="0">D9/C9*100</f>
        <v>162.43895512311022</v>
      </c>
      <c r="F9" s="198">
        <v>1137822557.7047999</v>
      </c>
      <c r="G9" s="198">
        <f t="shared" ref="G9:G23" si="1">F9/D9*100</f>
        <v>108.57300594216363</v>
      </c>
    </row>
    <row r="10" spans="1:16" ht="15.75" x14ac:dyDescent="0.25">
      <c r="A10" s="196" t="s">
        <v>28</v>
      </c>
      <c r="B10" s="197" t="s">
        <v>597</v>
      </c>
      <c r="C10" s="198">
        <v>715107412.01619995</v>
      </c>
      <c r="D10" s="198">
        <v>1073075864.8816</v>
      </c>
      <c r="E10" s="198">
        <f t="shared" si="0"/>
        <v>150.05799784065036</v>
      </c>
      <c r="F10" s="198">
        <v>1100070892.0854001</v>
      </c>
      <c r="G10" s="198">
        <f t="shared" si="1"/>
        <v>102.51566809833885</v>
      </c>
    </row>
    <row r="11" spans="1:16" ht="31.5" x14ac:dyDescent="0.25">
      <c r="A11" s="196" t="s">
        <v>128</v>
      </c>
      <c r="B11" s="197" t="s">
        <v>621</v>
      </c>
      <c r="C11" s="198">
        <v>808162310.46609998</v>
      </c>
      <c r="D11" s="198">
        <v>1074316320.4317999</v>
      </c>
      <c r="E11" s="198">
        <f t="shared" si="0"/>
        <v>132.93323711324746</v>
      </c>
      <c r="F11" s="198">
        <v>1275903777.7537</v>
      </c>
      <c r="G11" s="198">
        <f t="shared" si="1"/>
        <v>118.76425532108421</v>
      </c>
    </row>
    <row r="12" spans="1:16" ht="15.75" x14ac:dyDescent="0.25">
      <c r="A12" s="196" t="s">
        <v>29</v>
      </c>
      <c r="B12" s="197" t="s">
        <v>702</v>
      </c>
      <c r="C12" s="198">
        <v>1382004735.0936999</v>
      </c>
      <c r="D12" s="198">
        <v>1979904032.5393</v>
      </c>
      <c r="E12" s="198">
        <f t="shared" si="0"/>
        <v>143.26318732946038</v>
      </c>
      <c r="F12" s="198">
        <v>1287646148.7735</v>
      </c>
      <c r="G12" s="198">
        <f t="shared" si="1"/>
        <v>65.035785957870203</v>
      </c>
    </row>
    <row r="13" spans="1:16" ht="15.75" x14ac:dyDescent="0.25">
      <c r="A13" s="196" t="s">
        <v>24</v>
      </c>
      <c r="B13" s="197" t="s">
        <v>793</v>
      </c>
      <c r="C13" s="198">
        <v>2095218104.2052</v>
      </c>
      <c r="D13" s="198">
        <v>1971568977.0323999</v>
      </c>
      <c r="E13" s="198">
        <f t="shared" si="0"/>
        <v>94.098508077768585</v>
      </c>
      <c r="F13" s="198">
        <v>2214672166.8488002</v>
      </c>
      <c r="G13" s="198">
        <f t="shared" si="1"/>
        <v>112.33044304553414</v>
      </c>
    </row>
    <row r="14" spans="1:16" ht="15.75" x14ac:dyDescent="0.25">
      <c r="A14" s="196" t="s">
        <v>57</v>
      </c>
      <c r="B14" s="197" t="s">
        <v>832</v>
      </c>
      <c r="C14" s="198">
        <v>3883824848.7618999</v>
      </c>
      <c r="D14" s="198">
        <v>4339946262.3053999</v>
      </c>
      <c r="E14" s="198">
        <f t="shared" si="0"/>
        <v>111.74412933912052</v>
      </c>
      <c r="F14" s="198">
        <v>4689152800.9186001</v>
      </c>
      <c r="G14" s="198">
        <f t="shared" si="1"/>
        <v>108.04633323795349</v>
      </c>
    </row>
    <row r="15" spans="1:16" ht="15.75" x14ac:dyDescent="0.25">
      <c r="A15" s="196" t="s">
        <v>59</v>
      </c>
      <c r="B15" s="197" t="s">
        <v>854</v>
      </c>
      <c r="C15" s="198">
        <v>417383202</v>
      </c>
      <c r="D15" s="198">
        <v>415774827</v>
      </c>
      <c r="E15" s="198">
        <f t="shared" si="0"/>
        <v>99.614652675935915</v>
      </c>
      <c r="F15" s="198">
        <v>597095460.13399994</v>
      </c>
      <c r="G15" s="198">
        <f t="shared" si="1"/>
        <v>143.6102960927935</v>
      </c>
    </row>
    <row r="16" spans="1:16" ht="31.5" x14ac:dyDescent="0.25">
      <c r="A16" s="196" t="s">
        <v>61</v>
      </c>
      <c r="B16" s="197" t="s">
        <v>866</v>
      </c>
      <c r="C16" s="198">
        <v>187465956.69749999</v>
      </c>
      <c r="D16" s="198">
        <v>243647529.14629999</v>
      </c>
      <c r="E16" s="198">
        <f t="shared" si="0"/>
        <v>129.96894659623777</v>
      </c>
      <c r="F16" s="198">
        <v>260100481.00670001</v>
      </c>
      <c r="G16" s="198">
        <f t="shared" si="1"/>
        <v>106.75276778633807</v>
      </c>
    </row>
    <row r="17" spans="1:7" ht="31.5" x14ac:dyDescent="0.25">
      <c r="A17" s="196" t="s">
        <v>63</v>
      </c>
      <c r="B17" s="197" t="s">
        <v>932</v>
      </c>
      <c r="C17" s="198">
        <v>99648573.660999998</v>
      </c>
      <c r="D17" s="198">
        <v>153275353.32640001</v>
      </c>
      <c r="E17" s="198">
        <f t="shared" si="0"/>
        <v>153.81590292284156</v>
      </c>
      <c r="F17" s="198">
        <v>189027576.92199999</v>
      </c>
      <c r="G17" s="198">
        <f t="shared" si="1"/>
        <v>123.32548764018543</v>
      </c>
    </row>
    <row r="18" spans="1:7" ht="63" x14ac:dyDescent="0.25">
      <c r="A18" s="196" t="s">
        <v>15</v>
      </c>
      <c r="B18" s="197" t="s">
        <v>953</v>
      </c>
      <c r="C18" s="198">
        <v>538144623.87010002</v>
      </c>
      <c r="D18" s="198">
        <v>733531419.65699995</v>
      </c>
      <c r="E18" s="198">
        <f t="shared" si="0"/>
        <v>136.30748819560137</v>
      </c>
      <c r="F18" s="198">
        <v>761814729.08780003</v>
      </c>
      <c r="G18" s="198">
        <f t="shared" si="1"/>
        <v>103.85577340968236</v>
      </c>
    </row>
    <row r="19" spans="1:7" ht="31.5" x14ac:dyDescent="0.25">
      <c r="A19" s="196" t="s">
        <v>16</v>
      </c>
      <c r="B19" s="197" t="s">
        <v>1015</v>
      </c>
      <c r="C19" s="198">
        <v>132659749.79610001</v>
      </c>
      <c r="D19" s="198">
        <v>464440727.1965</v>
      </c>
      <c r="E19" s="198">
        <f t="shared" si="0"/>
        <v>350.09920334566607</v>
      </c>
      <c r="F19" s="198">
        <v>227413971.70609999</v>
      </c>
      <c r="G19" s="198">
        <f t="shared" si="1"/>
        <v>48.965122649522399</v>
      </c>
    </row>
    <row r="20" spans="1:7" ht="15.75" x14ac:dyDescent="0.25">
      <c r="A20" s="196" t="s">
        <v>98</v>
      </c>
      <c r="B20" s="197" t="s">
        <v>1030</v>
      </c>
      <c r="C20" s="198">
        <v>613308350.20070004</v>
      </c>
      <c r="D20" s="198">
        <v>844161671.31789994</v>
      </c>
      <c r="E20" s="198">
        <f t="shared" si="0"/>
        <v>137.6406616739614</v>
      </c>
      <c r="F20" s="198">
        <v>823766330.00220001</v>
      </c>
      <c r="G20" s="198">
        <f t="shared" si="1"/>
        <v>97.583953168134386</v>
      </c>
    </row>
    <row r="21" spans="1:7" ht="15.75" x14ac:dyDescent="0.25">
      <c r="A21" s="196" t="s">
        <v>66</v>
      </c>
      <c r="B21" s="197" t="s">
        <v>1061</v>
      </c>
      <c r="C21" s="198">
        <v>590506086.64750004</v>
      </c>
      <c r="D21" s="198">
        <v>628291208.33529997</v>
      </c>
      <c r="E21" s="198">
        <f t="shared" si="0"/>
        <v>106.39876921545697</v>
      </c>
      <c r="F21" s="198">
        <v>1049743170.3959</v>
      </c>
      <c r="G21" s="198">
        <f t="shared" si="1"/>
        <v>167.07907996632093</v>
      </c>
    </row>
    <row r="22" spans="1:7" ht="15.75" x14ac:dyDescent="0.25">
      <c r="A22" s="196" t="s">
        <v>31</v>
      </c>
      <c r="B22" s="197" t="s">
        <v>1109</v>
      </c>
      <c r="C22" s="198">
        <v>977714736.71879995</v>
      </c>
      <c r="D22" s="198">
        <v>1297405834.5955999</v>
      </c>
      <c r="E22" s="198">
        <f t="shared" si="0"/>
        <v>132.69778861569375</v>
      </c>
      <c r="F22" s="198">
        <v>1808139556.6684999</v>
      </c>
      <c r="G22" s="198">
        <f t="shared" si="1"/>
        <v>139.36576423922858</v>
      </c>
    </row>
    <row r="23" spans="1:7" ht="15.75" x14ac:dyDescent="0.25">
      <c r="A23" s="196" t="s">
        <v>33</v>
      </c>
      <c r="B23" s="197" t="s">
        <v>1114</v>
      </c>
      <c r="C23" s="198">
        <v>2120876742</v>
      </c>
      <c r="D23" s="198">
        <v>2265132067</v>
      </c>
      <c r="E23" s="198">
        <f t="shared" si="0"/>
        <v>106.80168357468838</v>
      </c>
      <c r="F23" s="198">
        <v>4995054752</v>
      </c>
      <c r="G23" s="198">
        <f t="shared" si="1"/>
        <v>220.51936064882881</v>
      </c>
    </row>
  </sheetData>
  <mergeCells count="1">
    <mergeCell ref="A3:G3"/>
  </mergeCells>
  <printOptions horizontalCentered="1"/>
  <pageMargins left="0.19685039370078741" right="0.19685039370078741" top="0.59055118110236227" bottom="0.43307086614173229" header="0.39370078740157483" footer="0"/>
  <pageSetup paperSize="256" scale="89" firstPageNumber="349" fitToHeight="0" orientation="landscape" useFirstPageNumber="1" r:id="rId1"/>
  <headerFooter scaleWithDoc="0" alignWithMargins="0">
    <oddHeader>&amp;C&amp;"Times New Roman,обычный"&amp;10&amp;P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V69"/>
  <sheetViews>
    <sheetView showGridLines="0" view="pageBreakPreview" zoomScale="84" zoomScaleNormal="84" zoomScaleSheetLayoutView="84" workbookViewId="0">
      <selection activeCell="D22" sqref="D22"/>
    </sheetView>
  </sheetViews>
  <sheetFormatPr defaultColWidth="9.140625" defaultRowHeight="15" x14ac:dyDescent="0.2"/>
  <cols>
    <col min="1" max="2" width="6.7109375" style="236" customWidth="1"/>
    <col min="3" max="3" width="6.7109375" style="241" customWidth="1"/>
    <col min="4" max="4" width="90.85546875" style="199" customWidth="1"/>
    <col min="5" max="5" width="26.140625" style="199" customWidth="1"/>
    <col min="6" max="6" width="25" style="199" customWidth="1"/>
    <col min="7" max="7" width="20.7109375" style="199" customWidth="1"/>
    <col min="8" max="8" width="20.5703125" style="199" customWidth="1"/>
    <col min="9" max="9" width="16.28515625" style="199" customWidth="1"/>
    <col min="10" max="10" width="17.7109375" style="199" customWidth="1"/>
    <col min="11" max="11" width="20.7109375" style="199" customWidth="1"/>
    <col min="12" max="12" width="12.7109375" style="199" customWidth="1"/>
    <col min="13" max="13" width="9.140625" style="199"/>
    <col min="14" max="14" width="9.140625" style="199" customWidth="1"/>
    <col min="15" max="16384" width="9.140625" style="199"/>
  </cols>
  <sheetData>
    <row r="1" spans="1:74" x14ac:dyDescent="0.2">
      <c r="A1" s="199"/>
      <c r="B1" s="199"/>
      <c r="C1" s="199"/>
      <c r="K1" s="200" t="s">
        <v>1631</v>
      </c>
    </row>
    <row r="2" spans="1:74" x14ac:dyDescent="0.2">
      <c r="A2" s="185"/>
      <c r="B2" s="185"/>
      <c r="C2" s="185"/>
      <c r="D2" s="185"/>
      <c r="E2" s="185"/>
      <c r="F2" s="185"/>
      <c r="G2" s="185"/>
      <c r="H2" s="185"/>
      <c r="I2" s="185"/>
      <c r="J2" s="185"/>
      <c r="K2" s="185"/>
    </row>
    <row r="3" spans="1:74" s="201" customFormat="1" ht="20.25" x14ac:dyDescent="0.2">
      <c r="A3" s="1112" t="s">
        <v>1632</v>
      </c>
      <c r="B3" s="1112"/>
      <c r="C3" s="1112"/>
      <c r="D3" s="1112"/>
      <c r="E3" s="1112"/>
      <c r="F3" s="1112"/>
      <c r="G3" s="1112"/>
      <c r="H3" s="1112"/>
      <c r="I3" s="1112"/>
      <c r="J3" s="1112"/>
      <c r="K3" s="1112"/>
    </row>
    <row r="4" spans="1:74" s="201" customFormat="1" ht="18.75" x14ac:dyDescent="0.2">
      <c r="A4" s="202"/>
      <c r="B4" s="202"/>
      <c r="C4" s="202"/>
      <c r="D4" s="202"/>
      <c r="E4" s="202"/>
      <c r="F4" s="202"/>
      <c r="G4" s="202"/>
      <c r="H4" s="202"/>
      <c r="I4" s="202"/>
      <c r="J4" s="202"/>
      <c r="K4" s="202"/>
    </row>
    <row r="5" spans="1:74" s="203" customFormat="1" x14ac:dyDescent="0.25">
      <c r="A5" s="1116" t="s">
        <v>1583</v>
      </c>
      <c r="B5" s="1116"/>
      <c r="C5" s="1116"/>
      <c r="D5" s="1116"/>
      <c r="E5" s="1116"/>
      <c r="F5" s="1116"/>
      <c r="G5" s="1116"/>
      <c r="H5" s="1116"/>
      <c r="I5" s="1116"/>
      <c r="J5" s="1116"/>
      <c r="K5" s="1116"/>
    </row>
    <row r="6" spans="1:74" s="207" customFormat="1" ht="84" customHeight="1" x14ac:dyDescent="0.2">
      <c r="A6" s="204" t="s">
        <v>1633</v>
      </c>
      <c r="B6" s="204" t="s">
        <v>1634</v>
      </c>
      <c r="C6" s="204" t="s">
        <v>1635</v>
      </c>
      <c r="D6" s="204" t="s">
        <v>1419</v>
      </c>
      <c r="E6" s="204" t="s">
        <v>1636</v>
      </c>
      <c r="F6" s="204" t="s">
        <v>1637</v>
      </c>
      <c r="G6" s="204" t="s">
        <v>1638</v>
      </c>
      <c r="H6" s="204" t="s">
        <v>1420</v>
      </c>
      <c r="I6" s="204" t="s">
        <v>1639</v>
      </c>
      <c r="J6" s="204" t="s">
        <v>1640</v>
      </c>
      <c r="K6" s="204" t="s">
        <v>1641</v>
      </c>
      <c r="L6" s="205"/>
      <c r="M6" s="206"/>
      <c r="N6" s="205"/>
      <c r="O6" s="205"/>
      <c r="P6" s="205"/>
      <c r="Q6" s="205"/>
      <c r="R6" s="205"/>
      <c r="S6" s="205"/>
      <c r="T6" s="205"/>
      <c r="U6" s="205"/>
      <c r="V6" s="205"/>
      <c r="W6" s="205"/>
      <c r="X6" s="205"/>
      <c r="Y6" s="205"/>
      <c r="Z6" s="205"/>
      <c r="AA6" s="205"/>
      <c r="AB6" s="205"/>
      <c r="AC6" s="205"/>
      <c r="AD6" s="205"/>
      <c r="AE6" s="205"/>
      <c r="AF6" s="205"/>
      <c r="AG6" s="205"/>
      <c r="AH6" s="205"/>
      <c r="AI6" s="205"/>
      <c r="AJ6" s="205"/>
      <c r="AK6" s="205"/>
      <c r="AL6" s="205"/>
      <c r="AM6" s="205"/>
      <c r="AN6" s="205"/>
      <c r="AO6" s="205"/>
      <c r="AP6" s="205"/>
      <c r="AQ6" s="205"/>
      <c r="AR6" s="205"/>
      <c r="AS6" s="205"/>
      <c r="AT6" s="205"/>
      <c r="AU6" s="205"/>
      <c r="AV6" s="205"/>
      <c r="AW6" s="205"/>
      <c r="AX6" s="205"/>
      <c r="AY6" s="205"/>
      <c r="AZ6" s="205"/>
      <c r="BA6" s="205"/>
      <c r="BB6" s="205"/>
      <c r="BC6" s="205"/>
      <c r="BD6" s="205"/>
      <c r="BE6" s="205"/>
      <c r="BF6" s="205"/>
      <c r="BG6" s="205"/>
      <c r="BH6" s="205"/>
      <c r="BI6" s="205"/>
      <c r="BJ6" s="205"/>
      <c r="BK6" s="205"/>
      <c r="BL6" s="205"/>
      <c r="BM6" s="205"/>
      <c r="BN6" s="205"/>
      <c r="BO6" s="205"/>
      <c r="BP6" s="205"/>
      <c r="BQ6" s="205"/>
      <c r="BR6" s="205"/>
      <c r="BS6" s="205"/>
      <c r="BT6" s="205"/>
      <c r="BU6" s="205"/>
      <c r="BV6" s="205"/>
    </row>
    <row r="7" spans="1:74" s="209" customFormat="1" x14ac:dyDescent="0.2">
      <c r="A7" s="208">
        <v>1</v>
      </c>
      <c r="B7" s="208">
        <v>2</v>
      </c>
      <c r="C7" s="208">
        <v>3</v>
      </c>
      <c r="D7" s="208">
        <v>4</v>
      </c>
      <c r="E7" s="208">
        <v>5</v>
      </c>
      <c r="F7" s="208">
        <v>6</v>
      </c>
      <c r="G7" s="208">
        <v>7</v>
      </c>
      <c r="H7" s="208">
        <v>8</v>
      </c>
      <c r="I7" s="208">
        <v>9</v>
      </c>
      <c r="J7" s="208">
        <v>10</v>
      </c>
      <c r="K7" s="208">
        <v>11</v>
      </c>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c r="AX7" s="199"/>
      <c r="AY7" s="199"/>
      <c r="AZ7" s="199"/>
      <c r="BA7" s="199"/>
      <c r="BB7" s="199"/>
      <c r="BC7" s="199"/>
      <c r="BD7" s="199"/>
      <c r="BE7" s="199"/>
      <c r="BF7" s="199"/>
      <c r="BG7" s="199"/>
      <c r="BH7" s="199"/>
      <c r="BI7" s="199"/>
      <c r="BJ7" s="199"/>
      <c r="BK7" s="199"/>
      <c r="BL7" s="199"/>
      <c r="BM7" s="199"/>
      <c r="BN7" s="199"/>
      <c r="BO7" s="199"/>
      <c r="BP7" s="199"/>
      <c r="BQ7" s="199"/>
      <c r="BR7" s="199"/>
      <c r="BS7" s="199"/>
      <c r="BT7" s="199"/>
      <c r="BU7" s="199"/>
      <c r="BV7" s="199"/>
    </row>
    <row r="8" spans="1:74" s="214" customFormat="1" ht="19.5" customHeight="1" x14ac:dyDescent="0.2">
      <c r="A8" s="210">
        <v>217</v>
      </c>
      <c r="B8" s="211" t="s">
        <v>739</v>
      </c>
      <c r="C8" s="210"/>
      <c r="D8" s="212" t="s">
        <v>1071</v>
      </c>
      <c r="E8" s="213">
        <v>617646675</v>
      </c>
      <c r="F8" s="213">
        <f>F10+F25+F59+F64</f>
        <v>249167878</v>
      </c>
      <c r="G8" s="213">
        <f>G10+G25+G59+G64</f>
        <v>316849094</v>
      </c>
      <c r="H8" s="213"/>
      <c r="I8" s="213"/>
      <c r="J8" s="213"/>
      <c r="K8" s="213"/>
    </row>
    <row r="9" spans="1:74" ht="16.5" x14ac:dyDescent="0.2">
      <c r="A9" s="215"/>
      <c r="B9" s="216"/>
      <c r="C9" s="215"/>
      <c r="D9" s="243" t="s">
        <v>1642</v>
      </c>
      <c r="E9" s="218"/>
      <c r="F9" s="218"/>
      <c r="G9" s="218"/>
      <c r="H9" s="218"/>
      <c r="I9" s="218">
        <f>H9-G9</f>
        <v>0</v>
      </c>
      <c r="J9" s="218"/>
      <c r="K9" s="218"/>
    </row>
    <row r="10" spans="1:74" ht="34.5" customHeight="1" x14ac:dyDescent="0.2">
      <c r="A10" s="219">
        <v>217</v>
      </c>
      <c r="B10" s="216" t="s">
        <v>739</v>
      </c>
      <c r="C10" s="219">
        <v>100</v>
      </c>
      <c r="D10" s="220" t="s">
        <v>1643</v>
      </c>
      <c r="E10" s="221">
        <v>3500000</v>
      </c>
      <c r="F10" s="221">
        <v>8500000</v>
      </c>
      <c r="G10" s="221">
        <v>19039853</v>
      </c>
      <c r="H10" s="218"/>
      <c r="I10" s="218"/>
      <c r="J10" s="218"/>
      <c r="K10" s="218"/>
    </row>
    <row r="11" spans="1:74" ht="18" customHeight="1" x14ac:dyDescent="0.2">
      <c r="A11" s="215"/>
      <c r="B11" s="215"/>
      <c r="C11" s="215"/>
      <c r="D11" s="217" t="s">
        <v>1644</v>
      </c>
      <c r="E11" s="218"/>
      <c r="F11" s="218"/>
      <c r="G11" s="218">
        <f>G12+G20</f>
        <v>15382516.100000001</v>
      </c>
      <c r="H11" s="218">
        <f>H12+H20</f>
        <v>13596956.401400002</v>
      </c>
      <c r="I11" s="218">
        <f>I12+I26+I60</f>
        <v>-1935107.0340000079</v>
      </c>
      <c r="J11" s="218"/>
      <c r="K11" s="218">
        <f>K19+K26</f>
        <v>-1935104.7999999998</v>
      </c>
      <c r="L11" s="222"/>
    </row>
    <row r="12" spans="1:74" s="226" customFormat="1" ht="49.5" customHeight="1" x14ac:dyDescent="0.2">
      <c r="A12" s="223"/>
      <c r="B12" s="223"/>
      <c r="C12" s="223"/>
      <c r="D12" s="224" t="s">
        <v>1645</v>
      </c>
      <c r="E12" s="225"/>
      <c r="F12" s="225"/>
      <c r="G12" s="225">
        <f>SUM(G13:G19)</f>
        <v>5635959</v>
      </c>
      <c r="H12" s="225">
        <f>SUM(H13:H19)</f>
        <v>3850399.3013999998</v>
      </c>
      <c r="I12" s="225">
        <f>H12-G12</f>
        <v>-1785559.6986000002</v>
      </c>
      <c r="J12" s="225">
        <v>100</v>
      </c>
      <c r="K12" s="225">
        <f>K19</f>
        <v>-1785559.2</v>
      </c>
    </row>
    <row r="13" spans="1:74" ht="16.5" x14ac:dyDescent="0.2">
      <c r="A13" s="216" t="s">
        <v>332</v>
      </c>
      <c r="B13" s="216" t="s">
        <v>264</v>
      </c>
      <c r="C13" s="216"/>
      <c r="D13" s="217" t="s">
        <v>333</v>
      </c>
      <c r="E13" s="227"/>
      <c r="F13" s="227"/>
      <c r="G13" s="218">
        <v>122948.3</v>
      </c>
      <c r="H13" s="218">
        <v>122948.20450000001</v>
      </c>
      <c r="I13" s="218">
        <f t="shared" ref="I13:I19" si="0">H13-G13</f>
        <v>-9.5499999995809048E-2</v>
      </c>
      <c r="J13" s="218">
        <v>100</v>
      </c>
      <c r="K13" s="218"/>
    </row>
    <row r="14" spans="1:74" ht="16.5" x14ac:dyDescent="0.2">
      <c r="A14" s="216" t="s">
        <v>359</v>
      </c>
      <c r="B14" s="216" t="s">
        <v>264</v>
      </c>
      <c r="C14" s="216"/>
      <c r="D14" s="217" t="s">
        <v>360</v>
      </c>
      <c r="E14" s="227"/>
      <c r="F14" s="227"/>
      <c r="G14" s="218">
        <v>1155070</v>
      </c>
      <c r="H14" s="218">
        <v>1155070</v>
      </c>
      <c r="I14" s="218">
        <f t="shared" si="0"/>
        <v>0</v>
      </c>
      <c r="J14" s="218">
        <v>100</v>
      </c>
      <c r="K14" s="218"/>
    </row>
    <row r="15" spans="1:74" ht="16.5" x14ac:dyDescent="0.2">
      <c r="A15" s="216" t="s">
        <v>451</v>
      </c>
      <c r="B15" s="216" t="s">
        <v>264</v>
      </c>
      <c r="C15" s="215"/>
      <c r="D15" s="217" t="s">
        <v>452</v>
      </c>
      <c r="E15" s="227"/>
      <c r="F15" s="227"/>
      <c r="G15" s="218">
        <v>364463.8</v>
      </c>
      <c r="H15" s="218">
        <v>364463.77419999999</v>
      </c>
      <c r="I15" s="218">
        <f t="shared" si="0"/>
        <v>-2.5800000003073364E-2</v>
      </c>
      <c r="J15" s="218">
        <v>100</v>
      </c>
      <c r="K15" s="218"/>
    </row>
    <row r="16" spans="1:74" ht="16.5" x14ac:dyDescent="0.2">
      <c r="A16" s="216" t="s">
        <v>475</v>
      </c>
      <c r="B16" s="216" t="s">
        <v>264</v>
      </c>
      <c r="C16" s="215"/>
      <c r="D16" s="217" t="s">
        <v>476</v>
      </c>
      <c r="E16" s="227"/>
      <c r="F16" s="227"/>
      <c r="G16" s="218">
        <v>310342.2</v>
      </c>
      <c r="H16" s="218">
        <v>310341.88270000002</v>
      </c>
      <c r="I16" s="218">
        <f t="shared" si="0"/>
        <v>-0.31729999999515712</v>
      </c>
      <c r="J16" s="218">
        <v>100</v>
      </c>
      <c r="K16" s="218"/>
    </row>
    <row r="17" spans="1:11" ht="16.5" x14ac:dyDescent="0.2">
      <c r="A17" s="216" t="s">
        <v>498</v>
      </c>
      <c r="B17" s="216" t="s">
        <v>264</v>
      </c>
      <c r="C17" s="215"/>
      <c r="D17" s="217" t="s">
        <v>499</v>
      </c>
      <c r="E17" s="227"/>
      <c r="F17" s="227"/>
      <c r="G17" s="218">
        <v>597418.5</v>
      </c>
      <c r="H17" s="218">
        <v>597418.43999999994</v>
      </c>
      <c r="I17" s="218">
        <f t="shared" si="0"/>
        <v>-6.0000000055879354E-2</v>
      </c>
      <c r="J17" s="218">
        <v>100</v>
      </c>
      <c r="K17" s="218"/>
    </row>
    <row r="18" spans="1:11" ht="16.5" customHeight="1" x14ac:dyDescent="0.2">
      <c r="A18" s="216" t="s">
        <v>566</v>
      </c>
      <c r="B18" s="216" t="s">
        <v>264</v>
      </c>
      <c r="C18" s="215"/>
      <c r="D18" s="217" t="s">
        <v>1571</v>
      </c>
      <c r="E18" s="227"/>
      <c r="F18" s="227"/>
      <c r="G18" s="218">
        <v>68400</v>
      </c>
      <c r="H18" s="218">
        <v>68400</v>
      </c>
      <c r="I18" s="218">
        <f t="shared" si="0"/>
        <v>0</v>
      </c>
      <c r="J18" s="218">
        <v>100</v>
      </c>
      <c r="K18" s="218"/>
    </row>
    <row r="19" spans="1:11" ht="15.75" customHeight="1" x14ac:dyDescent="0.2">
      <c r="A19" s="216" t="s">
        <v>566</v>
      </c>
      <c r="B19" s="216" t="s">
        <v>572</v>
      </c>
      <c r="C19" s="215"/>
      <c r="D19" s="217" t="s">
        <v>1571</v>
      </c>
      <c r="E19" s="227"/>
      <c r="F19" s="227"/>
      <c r="G19" s="218">
        <v>3017316.2</v>
      </c>
      <c r="H19" s="218">
        <v>1231757</v>
      </c>
      <c r="I19" s="218">
        <f t="shared" si="0"/>
        <v>-1785559.2000000002</v>
      </c>
      <c r="J19" s="218"/>
      <c r="K19" s="218">
        <v>-1785559.2</v>
      </c>
    </row>
    <row r="20" spans="1:11" ht="36" customHeight="1" x14ac:dyDescent="0.2">
      <c r="A20" s="216"/>
      <c r="B20" s="216"/>
      <c r="C20" s="215"/>
      <c r="D20" s="217" t="s">
        <v>1646</v>
      </c>
      <c r="E20" s="227"/>
      <c r="F20" s="227"/>
      <c r="G20" s="218">
        <f>G21+G22+G23</f>
        <v>9746557.1000000015</v>
      </c>
      <c r="H20" s="218">
        <f>H21+H22+H23</f>
        <v>9746557.1000000015</v>
      </c>
      <c r="I20" s="218">
        <f>H20-G20</f>
        <v>0</v>
      </c>
      <c r="J20" s="218"/>
      <c r="K20" s="218"/>
    </row>
    <row r="21" spans="1:11" ht="16.5" x14ac:dyDescent="0.2">
      <c r="A21" s="216" t="s">
        <v>415</v>
      </c>
      <c r="B21" s="216" t="s">
        <v>409</v>
      </c>
      <c r="C21" s="215"/>
      <c r="D21" s="217" t="s">
        <v>416</v>
      </c>
      <c r="E21" s="227"/>
      <c r="F21" s="227"/>
      <c r="G21" s="218">
        <v>2788716.9</v>
      </c>
      <c r="H21" s="218">
        <v>2788716.9</v>
      </c>
      <c r="I21" s="218">
        <f t="shared" ref="I21:I23" si="1">H21-G21</f>
        <v>0</v>
      </c>
      <c r="J21" s="218">
        <v>100</v>
      </c>
      <c r="K21" s="218"/>
    </row>
    <row r="22" spans="1:11" ht="18.75" customHeight="1" x14ac:dyDescent="0.2">
      <c r="A22" s="216" t="s">
        <v>489</v>
      </c>
      <c r="B22" s="216" t="s">
        <v>409</v>
      </c>
      <c r="C22" s="215"/>
      <c r="D22" s="217" t="s">
        <v>490</v>
      </c>
      <c r="E22" s="227"/>
      <c r="F22" s="227"/>
      <c r="G22" s="218">
        <v>1120026.3</v>
      </c>
      <c r="H22" s="218">
        <v>1120026.3</v>
      </c>
      <c r="I22" s="218">
        <f t="shared" si="1"/>
        <v>0</v>
      </c>
      <c r="J22" s="218">
        <v>100</v>
      </c>
      <c r="K22" s="218"/>
    </row>
    <row r="23" spans="1:11" ht="16.5" x14ac:dyDescent="0.2">
      <c r="A23" s="216" t="s">
        <v>498</v>
      </c>
      <c r="B23" s="216" t="s">
        <v>409</v>
      </c>
      <c r="C23" s="215"/>
      <c r="D23" s="217" t="s">
        <v>499</v>
      </c>
      <c r="E23" s="227"/>
      <c r="F23" s="227"/>
      <c r="G23" s="218">
        <v>5837813.9000000004</v>
      </c>
      <c r="H23" s="218">
        <v>5837813.9000000004</v>
      </c>
      <c r="I23" s="218">
        <f t="shared" si="1"/>
        <v>0</v>
      </c>
      <c r="J23" s="218">
        <v>99.99999897820598</v>
      </c>
      <c r="K23" s="218"/>
    </row>
    <row r="24" spans="1:11" s="214" customFormat="1" ht="16.5" customHeight="1" x14ac:dyDescent="0.2">
      <c r="A24" s="211">
        <v>217</v>
      </c>
      <c r="B24" s="211" t="s">
        <v>739</v>
      </c>
      <c r="C24" s="211">
        <v>100</v>
      </c>
      <c r="D24" s="212" t="s">
        <v>1647</v>
      </c>
      <c r="E24" s="228"/>
      <c r="F24" s="228"/>
      <c r="G24" s="213">
        <f>G10-G11</f>
        <v>3657336.8999999985</v>
      </c>
      <c r="H24" s="213"/>
      <c r="I24" s="213"/>
      <c r="J24" s="213"/>
      <c r="K24" s="213"/>
    </row>
    <row r="25" spans="1:11" ht="17.25" customHeight="1" x14ac:dyDescent="0.2">
      <c r="A25" s="229">
        <v>217</v>
      </c>
      <c r="B25" s="229" t="s">
        <v>739</v>
      </c>
      <c r="C25" s="229" t="s">
        <v>237</v>
      </c>
      <c r="D25" s="230" t="s">
        <v>1072</v>
      </c>
      <c r="E25" s="221">
        <v>613196675</v>
      </c>
      <c r="F25" s="221">
        <v>239317878</v>
      </c>
      <c r="G25" s="221">
        <v>294759241</v>
      </c>
      <c r="H25" s="218"/>
      <c r="I25" s="218"/>
      <c r="J25" s="218"/>
      <c r="K25" s="218"/>
    </row>
    <row r="26" spans="1:11" ht="18.75" customHeight="1" x14ac:dyDescent="0.2">
      <c r="A26" s="215"/>
      <c r="B26" s="215"/>
      <c r="C26" s="215"/>
      <c r="D26" s="217" t="s">
        <v>1644</v>
      </c>
      <c r="E26" s="231"/>
      <c r="F26" s="231"/>
      <c r="G26" s="218">
        <f>G27+G42</f>
        <v>275747213.69999999</v>
      </c>
      <c r="H26" s="218">
        <f>H27+H42</f>
        <v>275597666.76459998</v>
      </c>
      <c r="I26" s="218">
        <f>I27+I42</f>
        <v>-149546.93540000776</v>
      </c>
      <c r="J26" s="218"/>
      <c r="K26" s="218">
        <f>K27+K42</f>
        <v>-149545.59999999998</v>
      </c>
    </row>
    <row r="27" spans="1:11" ht="34.5" customHeight="1" x14ac:dyDescent="0.2">
      <c r="A27" s="215"/>
      <c r="B27" s="215"/>
      <c r="C27" s="229"/>
      <c r="D27" s="230" t="s">
        <v>1648</v>
      </c>
      <c r="E27" s="227"/>
      <c r="F27" s="227"/>
      <c r="G27" s="218">
        <f>SUM(G28:G41)</f>
        <v>59010756.900000006</v>
      </c>
      <c r="H27" s="218">
        <f>SUM(H28:H41)</f>
        <v>58880376.464600004</v>
      </c>
      <c r="I27" s="218">
        <f>H27-G27</f>
        <v>-130380.4354000017</v>
      </c>
      <c r="J27" s="218"/>
      <c r="K27" s="218">
        <f>K30+K40</f>
        <v>-130379.59999999999</v>
      </c>
    </row>
    <row r="28" spans="1:11" ht="16.5" x14ac:dyDescent="0.2">
      <c r="A28" s="216" t="s">
        <v>332</v>
      </c>
      <c r="B28" s="216" t="s">
        <v>329</v>
      </c>
      <c r="C28" s="215"/>
      <c r="D28" s="232" t="s">
        <v>333</v>
      </c>
      <c r="E28" s="227"/>
      <c r="F28" s="227"/>
      <c r="G28" s="218">
        <v>79302.8</v>
      </c>
      <c r="H28" s="221">
        <v>79302.7</v>
      </c>
      <c r="I28" s="218">
        <f t="shared" ref="I28:I41" si="2">H28-G28</f>
        <v>-0.10000000000582077</v>
      </c>
      <c r="J28" s="218">
        <v>100</v>
      </c>
      <c r="K28" s="218"/>
    </row>
    <row r="29" spans="1:11" ht="17.25" customHeight="1" x14ac:dyDescent="0.2">
      <c r="A29" s="216" t="s">
        <v>356</v>
      </c>
      <c r="B29" s="216" t="s">
        <v>329</v>
      </c>
      <c r="C29" s="215"/>
      <c r="D29" s="232" t="s">
        <v>357</v>
      </c>
      <c r="E29" s="227"/>
      <c r="F29" s="227"/>
      <c r="G29" s="218">
        <v>718076.8</v>
      </c>
      <c r="H29" s="221">
        <v>718076.4</v>
      </c>
      <c r="I29" s="218">
        <f t="shared" si="2"/>
        <v>-0.40000000002328306</v>
      </c>
      <c r="J29" s="218">
        <v>100</v>
      </c>
      <c r="K29" s="218"/>
    </row>
    <row r="30" spans="1:11" ht="18" customHeight="1" x14ac:dyDescent="0.2">
      <c r="A30" s="216" t="s">
        <v>388</v>
      </c>
      <c r="B30" s="216" t="s">
        <v>329</v>
      </c>
      <c r="C30" s="215"/>
      <c r="D30" s="232" t="s">
        <v>1649</v>
      </c>
      <c r="E30" s="227"/>
      <c r="F30" s="227"/>
      <c r="G30" s="218">
        <v>539473.30000000005</v>
      </c>
      <c r="H30" s="218">
        <v>536420.35499999998</v>
      </c>
      <c r="I30" s="218">
        <f t="shared" si="2"/>
        <v>-3052.9450000000652</v>
      </c>
      <c r="J30" s="218">
        <v>100</v>
      </c>
      <c r="K30" s="218">
        <v>-3052.9</v>
      </c>
    </row>
    <row r="31" spans="1:11" ht="16.5" x14ac:dyDescent="0.2">
      <c r="A31" s="233" t="s">
        <v>400</v>
      </c>
      <c r="B31" s="233" t="s">
        <v>329</v>
      </c>
      <c r="C31" s="215"/>
      <c r="D31" s="232" t="s">
        <v>401</v>
      </c>
      <c r="E31" s="227"/>
      <c r="F31" s="227"/>
      <c r="G31" s="218">
        <v>133822.79999999999</v>
      </c>
      <c r="H31" s="218">
        <v>133822.47200000001</v>
      </c>
      <c r="I31" s="218">
        <f t="shared" si="2"/>
        <v>-0.3279999999795109</v>
      </c>
      <c r="J31" s="218"/>
      <c r="K31" s="218"/>
    </row>
    <row r="32" spans="1:11" ht="16.5" x14ac:dyDescent="0.2">
      <c r="A32" s="216" t="s">
        <v>405</v>
      </c>
      <c r="B32" s="216" t="s">
        <v>329</v>
      </c>
      <c r="C32" s="215"/>
      <c r="D32" s="232" t="s">
        <v>406</v>
      </c>
      <c r="E32" s="227"/>
      <c r="F32" s="227"/>
      <c r="G32" s="218">
        <v>3907500</v>
      </c>
      <c r="H32" s="218">
        <v>3907500</v>
      </c>
      <c r="I32" s="218">
        <f t="shared" si="2"/>
        <v>0</v>
      </c>
      <c r="J32" s="218">
        <v>100</v>
      </c>
      <c r="K32" s="218"/>
    </row>
    <row r="33" spans="1:11" ht="16.5" x14ac:dyDescent="0.2">
      <c r="A33" s="216" t="s">
        <v>415</v>
      </c>
      <c r="B33" s="216" t="s">
        <v>329</v>
      </c>
      <c r="C33" s="215"/>
      <c r="D33" s="232" t="s">
        <v>416</v>
      </c>
      <c r="E33" s="227"/>
      <c r="F33" s="227"/>
      <c r="G33" s="218">
        <v>31375000</v>
      </c>
      <c r="H33" s="218">
        <v>31375000</v>
      </c>
      <c r="I33" s="218">
        <f t="shared" si="2"/>
        <v>0</v>
      </c>
      <c r="J33" s="218">
        <v>100</v>
      </c>
      <c r="K33" s="218"/>
    </row>
    <row r="34" spans="1:11" ht="19.5" customHeight="1" x14ac:dyDescent="0.2">
      <c r="A34" s="216" t="s">
        <v>417</v>
      </c>
      <c r="B34" s="216" t="s">
        <v>329</v>
      </c>
      <c r="C34" s="215"/>
      <c r="D34" s="232" t="s">
        <v>418</v>
      </c>
      <c r="E34" s="227"/>
      <c r="F34" s="227"/>
      <c r="G34" s="218">
        <v>10000</v>
      </c>
      <c r="H34" s="218">
        <v>10000</v>
      </c>
      <c r="I34" s="218">
        <f t="shared" si="2"/>
        <v>0</v>
      </c>
      <c r="J34" s="218">
        <v>100</v>
      </c>
      <c r="K34" s="218"/>
    </row>
    <row r="35" spans="1:11" ht="30" customHeight="1" x14ac:dyDescent="0.2">
      <c r="A35" s="216" t="s">
        <v>441</v>
      </c>
      <c r="B35" s="216" t="s">
        <v>329</v>
      </c>
      <c r="C35" s="215"/>
      <c r="D35" s="232" t="s">
        <v>442</v>
      </c>
      <c r="E35" s="227"/>
      <c r="F35" s="227"/>
      <c r="G35" s="218">
        <v>5000000</v>
      </c>
      <c r="H35" s="218">
        <v>5000000</v>
      </c>
      <c r="I35" s="218">
        <f t="shared" si="2"/>
        <v>0</v>
      </c>
      <c r="J35" s="218">
        <v>100</v>
      </c>
      <c r="K35" s="218"/>
    </row>
    <row r="36" spans="1:11" ht="16.5" x14ac:dyDescent="0.2">
      <c r="A36" s="216" t="s">
        <v>451</v>
      </c>
      <c r="B36" s="216" t="s">
        <v>329</v>
      </c>
      <c r="C36" s="215"/>
      <c r="D36" s="232" t="s">
        <v>452</v>
      </c>
      <c r="E36" s="227"/>
      <c r="F36" s="227"/>
      <c r="G36" s="218">
        <v>102340</v>
      </c>
      <c r="H36" s="218">
        <v>102340</v>
      </c>
      <c r="I36" s="218">
        <f t="shared" si="2"/>
        <v>0</v>
      </c>
      <c r="J36" s="218"/>
      <c r="K36" s="218"/>
    </row>
    <row r="37" spans="1:11" s="236" customFormat="1" ht="16.5" x14ac:dyDescent="0.2">
      <c r="A37" s="234" t="s">
        <v>664</v>
      </c>
      <c r="B37" s="235">
        <v>109</v>
      </c>
      <c r="C37" s="229"/>
      <c r="D37" s="230" t="s">
        <v>665</v>
      </c>
      <c r="E37" s="227"/>
      <c r="F37" s="227"/>
      <c r="G37" s="218">
        <v>51800</v>
      </c>
      <c r="H37" s="218">
        <v>51800</v>
      </c>
      <c r="I37" s="218">
        <f t="shared" si="2"/>
        <v>0</v>
      </c>
      <c r="J37" s="218"/>
      <c r="K37" s="218"/>
    </row>
    <row r="38" spans="1:11" ht="16.5" x14ac:dyDescent="0.2">
      <c r="A38" s="216" t="s">
        <v>550</v>
      </c>
      <c r="B38" s="216" t="s">
        <v>329</v>
      </c>
      <c r="C38" s="215"/>
      <c r="D38" s="232" t="s">
        <v>551</v>
      </c>
      <c r="E38" s="227"/>
      <c r="F38" s="227"/>
      <c r="G38" s="218">
        <v>9515000</v>
      </c>
      <c r="H38" s="218">
        <v>9515000</v>
      </c>
      <c r="I38" s="218">
        <f t="shared" si="2"/>
        <v>0</v>
      </c>
      <c r="J38" s="218">
        <v>100</v>
      </c>
      <c r="K38" s="218"/>
    </row>
    <row r="39" spans="1:11" ht="16.5" x14ac:dyDescent="0.2">
      <c r="A39" s="216" t="s">
        <v>783</v>
      </c>
      <c r="B39" s="216" t="s">
        <v>329</v>
      </c>
      <c r="C39" s="215"/>
      <c r="D39" s="232" t="s">
        <v>784</v>
      </c>
      <c r="E39" s="227"/>
      <c r="F39" s="227"/>
      <c r="G39" s="218">
        <v>402515.20000000001</v>
      </c>
      <c r="H39" s="218">
        <v>402515.20000000001</v>
      </c>
      <c r="I39" s="218">
        <f t="shared" si="2"/>
        <v>0</v>
      </c>
      <c r="J39" s="218">
        <v>100</v>
      </c>
      <c r="K39" s="218"/>
    </row>
    <row r="40" spans="1:11" ht="16.5" customHeight="1" x14ac:dyDescent="0.2">
      <c r="A40" s="216" t="s">
        <v>566</v>
      </c>
      <c r="B40" s="216" t="s">
        <v>570</v>
      </c>
      <c r="C40" s="215"/>
      <c r="D40" s="232" t="s">
        <v>1571</v>
      </c>
      <c r="E40" s="227"/>
      <c r="F40" s="227"/>
      <c r="G40" s="218">
        <v>6937069</v>
      </c>
      <c r="H40" s="218">
        <v>6809742.3376000002</v>
      </c>
      <c r="I40" s="218">
        <f t="shared" si="2"/>
        <v>-127326.6623999998</v>
      </c>
      <c r="J40" s="218"/>
      <c r="K40" s="218">
        <v>-127326.7</v>
      </c>
    </row>
    <row r="41" spans="1:11" ht="16.5" customHeight="1" x14ac:dyDescent="0.2">
      <c r="A41" s="216" t="s">
        <v>566</v>
      </c>
      <c r="B41" s="216" t="s">
        <v>329</v>
      </c>
      <c r="C41" s="215"/>
      <c r="D41" s="232" t="s">
        <v>1571</v>
      </c>
      <c r="E41" s="227"/>
      <c r="F41" s="227"/>
      <c r="G41" s="218">
        <v>238857</v>
      </c>
      <c r="H41" s="218">
        <v>238857</v>
      </c>
      <c r="I41" s="218">
        <f t="shared" si="2"/>
        <v>0</v>
      </c>
      <c r="J41" s="218">
        <v>100</v>
      </c>
      <c r="K41" s="218"/>
    </row>
    <row r="42" spans="1:11" s="236" customFormat="1" ht="34.5" customHeight="1" x14ac:dyDescent="0.2">
      <c r="A42" s="229"/>
      <c r="B42" s="215"/>
      <c r="C42" s="229"/>
      <c r="D42" s="230" t="s">
        <v>1650</v>
      </c>
      <c r="E42" s="227"/>
      <c r="F42" s="227"/>
      <c r="G42" s="218">
        <f>SUM(G43:G57)</f>
        <v>216736456.79999998</v>
      </c>
      <c r="H42" s="218">
        <f>SUM(H43:H57)</f>
        <v>216717290.29999998</v>
      </c>
      <c r="I42" s="218">
        <f>SUM(I43:I57)</f>
        <v>-19166.500000006054</v>
      </c>
      <c r="J42" s="218"/>
      <c r="K42" s="218">
        <f>K48</f>
        <v>-19166</v>
      </c>
    </row>
    <row r="43" spans="1:11" s="236" customFormat="1" ht="17.25" customHeight="1" x14ac:dyDescent="0.2">
      <c r="A43" s="229" t="s">
        <v>388</v>
      </c>
      <c r="B43" s="215" t="s">
        <v>396</v>
      </c>
      <c r="C43" s="229"/>
      <c r="D43" s="230" t="s">
        <v>1649</v>
      </c>
      <c r="E43" s="227"/>
      <c r="F43" s="227"/>
      <c r="G43" s="218">
        <v>371764.4</v>
      </c>
      <c r="H43" s="218">
        <v>371764.4</v>
      </c>
      <c r="I43" s="218">
        <f>H43-G43</f>
        <v>0</v>
      </c>
      <c r="J43" s="218">
        <v>100</v>
      </c>
      <c r="K43" s="218"/>
    </row>
    <row r="44" spans="1:11" s="236" customFormat="1" ht="16.5" x14ac:dyDescent="0.2">
      <c r="A44" s="229" t="s">
        <v>415</v>
      </c>
      <c r="B44" s="215" t="s">
        <v>396</v>
      </c>
      <c r="C44" s="229"/>
      <c r="D44" s="230" t="s">
        <v>416</v>
      </c>
      <c r="E44" s="227"/>
      <c r="F44" s="227"/>
      <c r="G44" s="218">
        <v>64316536</v>
      </c>
      <c r="H44" s="218">
        <v>64316536</v>
      </c>
      <c r="I44" s="218">
        <f>H44-G44</f>
        <v>0</v>
      </c>
      <c r="J44" s="218">
        <v>99.999981928157311</v>
      </c>
      <c r="K44" s="218"/>
    </row>
    <row r="45" spans="1:11" s="236" customFormat="1" ht="16.5" x14ac:dyDescent="0.2">
      <c r="A45" s="234" t="s">
        <v>415</v>
      </c>
      <c r="B45" s="235" t="s">
        <v>485</v>
      </c>
      <c r="C45" s="229"/>
      <c r="D45" s="230" t="s">
        <v>416</v>
      </c>
      <c r="E45" s="227"/>
      <c r="F45" s="227"/>
      <c r="G45" s="218">
        <v>1429783.8</v>
      </c>
      <c r="H45" s="218">
        <v>1429783.8</v>
      </c>
      <c r="I45" s="218">
        <f t="shared" ref="I45:I57" si="3">H45-G45</f>
        <v>0</v>
      </c>
      <c r="J45" s="218">
        <v>100</v>
      </c>
      <c r="K45" s="218"/>
    </row>
    <row r="46" spans="1:11" s="236" customFormat="1" ht="16.5" x14ac:dyDescent="0.2">
      <c r="A46" s="234" t="s">
        <v>449</v>
      </c>
      <c r="B46" s="235" t="s">
        <v>485</v>
      </c>
      <c r="C46" s="229"/>
      <c r="D46" s="230" t="s">
        <v>450</v>
      </c>
      <c r="E46" s="227"/>
      <c r="F46" s="227"/>
      <c r="G46" s="218">
        <v>4089603</v>
      </c>
      <c r="H46" s="218">
        <v>4089603</v>
      </c>
      <c r="I46" s="218">
        <f t="shared" si="3"/>
        <v>0</v>
      </c>
      <c r="J46" s="218">
        <v>100</v>
      </c>
      <c r="K46" s="218"/>
    </row>
    <row r="47" spans="1:11" s="236" customFormat="1" ht="16.5" x14ac:dyDescent="0.2">
      <c r="A47" s="229" t="s">
        <v>451</v>
      </c>
      <c r="B47" s="215" t="s">
        <v>396</v>
      </c>
      <c r="C47" s="229"/>
      <c r="D47" s="230" t="s">
        <v>452</v>
      </c>
      <c r="E47" s="227"/>
      <c r="F47" s="227"/>
      <c r="G47" s="221">
        <v>3196862.5</v>
      </c>
      <c r="H47" s="221">
        <v>3196862.4</v>
      </c>
      <c r="I47" s="218">
        <f t="shared" si="3"/>
        <v>-0.10000000009313226</v>
      </c>
      <c r="J47" s="218">
        <v>99.999999914092243</v>
      </c>
      <c r="K47" s="218"/>
    </row>
    <row r="48" spans="1:11" s="236" customFormat="1" ht="16.5" x14ac:dyDescent="0.2">
      <c r="A48" s="234" t="s">
        <v>451</v>
      </c>
      <c r="B48" s="235" t="s">
        <v>485</v>
      </c>
      <c r="C48" s="229"/>
      <c r="D48" s="230" t="s">
        <v>452</v>
      </c>
      <c r="E48" s="227"/>
      <c r="F48" s="227"/>
      <c r="G48" s="218">
        <v>2127580.2000000002</v>
      </c>
      <c r="H48" s="218">
        <v>2108414.2000000002</v>
      </c>
      <c r="I48" s="218">
        <f t="shared" si="3"/>
        <v>-19166</v>
      </c>
      <c r="J48" s="218">
        <v>100</v>
      </c>
      <c r="K48" s="218">
        <v>-19166</v>
      </c>
    </row>
    <row r="49" spans="1:12" s="236" customFormat="1" ht="16.5" x14ac:dyDescent="0.2">
      <c r="A49" s="229" t="s">
        <v>475</v>
      </c>
      <c r="B49" s="215" t="s">
        <v>396</v>
      </c>
      <c r="C49" s="229"/>
      <c r="D49" s="230" t="s">
        <v>476</v>
      </c>
      <c r="E49" s="227"/>
      <c r="F49" s="227"/>
      <c r="G49" s="218">
        <v>3599456</v>
      </c>
      <c r="H49" s="218">
        <v>3599456</v>
      </c>
      <c r="I49" s="218">
        <f t="shared" si="3"/>
        <v>0</v>
      </c>
      <c r="J49" s="218">
        <v>100</v>
      </c>
      <c r="K49" s="218"/>
    </row>
    <row r="50" spans="1:12" s="236" customFormat="1" ht="16.5" x14ac:dyDescent="0.2">
      <c r="A50" s="229" t="s">
        <v>475</v>
      </c>
      <c r="B50" s="215">
        <v>133</v>
      </c>
      <c r="C50" s="229"/>
      <c r="D50" s="230" t="s">
        <v>476</v>
      </c>
      <c r="E50" s="227"/>
      <c r="F50" s="227"/>
      <c r="G50" s="221">
        <v>16621369.300000001</v>
      </c>
      <c r="H50" s="218">
        <v>16621369.300000001</v>
      </c>
      <c r="I50" s="218">
        <f t="shared" si="3"/>
        <v>0</v>
      </c>
      <c r="J50" s="218"/>
      <c r="K50" s="218"/>
    </row>
    <row r="51" spans="1:12" s="236" customFormat="1" ht="15.75" customHeight="1" x14ac:dyDescent="0.2">
      <c r="A51" s="229" t="s">
        <v>489</v>
      </c>
      <c r="B51" s="215" t="s">
        <v>396</v>
      </c>
      <c r="C51" s="229"/>
      <c r="D51" s="230" t="s">
        <v>490</v>
      </c>
      <c r="E51" s="227"/>
      <c r="F51" s="227"/>
      <c r="G51" s="218">
        <v>5429386.5</v>
      </c>
      <c r="H51" s="218">
        <v>5429386.5</v>
      </c>
      <c r="I51" s="218">
        <f t="shared" si="3"/>
        <v>0</v>
      </c>
      <c r="J51" s="218">
        <v>100</v>
      </c>
      <c r="K51" s="218"/>
    </row>
    <row r="52" spans="1:12" s="236" customFormat="1" ht="16.5" customHeight="1" x14ac:dyDescent="0.2">
      <c r="A52" s="229" t="s">
        <v>489</v>
      </c>
      <c r="B52" s="215">
        <v>133</v>
      </c>
      <c r="C52" s="229"/>
      <c r="D52" s="230" t="s">
        <v>490</v>
      </c>
      <c r="E52" s="227"/>
      <c r="F52" s="227"/>
      <c r="G52" s="218">
        <v>48084345.700000003</v>
      </c>
      <c r="H52" s="221">
        <v>48084345.399999999</v>
      </c>
      <c r="I52" s="218">
        <f t="shared" si="3"/>
        <v>-0.30000000447034836</v>
      </c>
      <c r="J52" s="218"/>
      <c r="K52" s="218"/>
    </row>
    <row r="53" spans="1:12" s="236" customFormat="1" ht="16.5" x14ac:dyDescent="0.2">
      <c r="A53" s="229" t="s">
        <v>498</v>
      </c>
      <c r="B53" s="215" t="s">
        <v>396</v>
      </c>
      <c r="C53" s="229"/>
      <c r="D53" s="230" t="s">
        <v>499</v>
      </c>
      <c r="E53" s="227"/>
      <c r="F53" s="227"/>
      <c r="G53" s="218">
        <v>18442338.800000001</v>
      </c>
      <c r="H53" s="221">
        <v>18442338.699999999</v>
      </c>
      <c r="I53" s="218">
        <f t="shared" si="3"/>
        <v>-0.10000000149011612</v>
      </c>
      <c r="J53" s="218">
        <v>99.999994978920327</v>
      </c>
      <c r="K53" s="218"/>
    </row>
    <row r="54" spans="1:12" s="236" customFormat="1" ht="16.5" x14ac:dyDescent="0.2">
      <c r="A54" s="234" t="s">
        <v>498</v>
      </c>
      <c r="B54" s="235" t="s">
        <v>485</v>
      </c>
      <c r="C54" s="229"/>
      <c r="D54" s="230" t="s">
        <v>499</v>
      </c>
      <c r="E54" s="227"/>
      <c r="F54" s="227"/>
      <c r="G54" s="218">
        <v>3695925</v>
      </c>
      <c r="H54" s="218">
        <v>3695925</v>
      </c>
      <c r="I54" s="218">
        <f t="shared" si="3"/>
        <v>0</v>
      </c>
      <c r="J54" s="218">
        <v>100</v>
      </c>
      <c r="K54" s="218"/>
    </row>
    <row r="55" spans="1:12" s="236" customFormat="1" ht="16.5" x14ac:dyDescent="0.2">
      <c r="A55" s="229" t="s">
        <v>503</v>
      </c>
      <c r="B55" s="215" t="s">
        <v>396</v>
      </c>
      <c r="C55" s="229"/>
      <c r="D55" s="230" t="s">
        <v>504</v>
      </c>
      <c r="E55" s="227"/>
      <c r="F55" s="227"/>
      <c r="G55" s="218">
        <v>39315399.399999999</v>
      </c>
      <c r="H55" s="218">
        <v>39315399.399999999</v>
      </c>
      <c r="I55" s="218">
        <f t="shared" si="3"/>
        <v>0</v>
      </c>
      <c r="J55" s="218">
        <v>99.999999994330807</v>
      </c>
      <c r="K55" s="218"/>
    </row>
    <row r="56" spans="1:12" s="236" customFormat="1" ht="18.75" customHeight="1" x14ac:dyDescent="0.2">
      <c r="A56" s="229" t="s">
        <v>566</v>
      </c>
      <c r="B56" s="215" t="s">
        <v>396</v>
      </c>
      <c r="C56" s="229"/>
      <c r="D56" s="230" t="s">
        <v>1571</v>
      </c>
      <c r="E56" s="227"/>
      <c r="F56" s="227"/>
      <c r="G56" s="218">
        <v>4784464</v>
      </c>
      <c r="H56" s="218">
        <v>4784464</v>
      </c>
      <c r="I56" s="218">
        <f t="shared" si="3"/>
        <v>0</v>
      </c>
      <c r="J56" s="218">
        <v>100</v>
      </c>
      <c r="K56" s="218"/>
    </row>
    <row r="57" spans="1:12" s="236" customFormat="1" ht="16.5" x14ac:dyDescent="0.2">
      <c r="A57" s="234" t="s">
        <v>562</v>
      </c>
      <c r="B57" s="235" t="s">
        <v>485</v>
      </c>
      <c r="C57" s="229"/>
      <c r="D57" s="230" t="s">
        <v>563</v>
      </c>
      <c r="E57" s="227"/>
      <c r="F57" s="227"/>
      <c r="G57" s="218">
        <v>1231642.2</v>
      </c>
      <c r="H57" s="218">
        <v>1231642.2</v>
      </c>
      <c r="I57" s="218">
        <f t="shared" si="3"/>
        <v>0</v>
      </c>
      <c r="J57" s="218">
        <v>100</v>
      </c>
      <c r="K57" s="218"/>
    </row>
    <row r="58" spans="1:12" s="239" customFormat="1" ht="18.75" customHeight="1" x14ac:dyDescent="0.2">
      <c r="A58" s="237"/>
      <c r="B58" s="211" t="s">
        <v>739</v>
      </c>
      <c r="C58" s="211" t="s">
        <v>237</v>
      </c>
      <c r="D58" s="212" t="s">
        <v>1647</v>
      </c>
      <c r="E58" s="228"/>
      <c r="F58" s="228"/>
      <c r="G58" s="213">
        <f>G25-G26</f>
        <v>19012027.300000012</v>
      </c>
      <c r="H58" s="213"/>
      <c r="I58" s="213"/>
      <c r="J58" s="213"/>
      <c r="K58" s="213"/>
      <c r="L58" s="238"/>
    </row>
    <row r="59" spans="1:12" ht="30" customHeight="1" x14ac:dyDescent="0.2">
      <c r="A59" s="216">
        <v>217</v>
      </c>
      <c r="B59" s="216" t="s">
        <v>739</v>
      </c>
      <c r="C59" s="216" t="s">
        <v>409</v>
      </c>
      <c r="D59" s="230" t="s">
        <v>1073</v>
      </c>
      <c r="E59" s="240">
        <v>600000</v>
      </c>
      <c r="F59" s="240">
        <v>1000000</v>
      </c>
      <c r="G59" s="240">
        <v>2700000</v>
      </c>
      <c r="H59" s="227"/>
      <c r="I59" s="227"/>
      <c r="J59" s="227"/>
      <c r="K59" s="218">
        <v>0</v>
      </c>
    </row>
    <row r="60" spans="1:12" ht="17.25" customHeight="1" x14ac:dyDescent="0.2">
      <c r="A60" s="216"/>
      <c r="B60" s="215"/>
      <c r="C60" s="215"/>
      <c r="D60" s="217" t="s">
        <v>1644</v>
      </c>
      <c r="E60" s="227"/>
      <c r="F60" s="227"/>
      <c r="G60" s="218">
        <f>G61</f>
        <v>2675827.9</v>
      </c>
      <c r="H60" s="218">
        <f>H61</f>
        <v>2675827.5</v>
      </c>
      <c r="I60" s="218">
        <f>H60-G60</f>
        <v>-0.39999999990686774</v>
      </c>
      <c r="J60" s="218"/>
      <c r="K60" s="227"/>
    </row>
    <row r="61" spans="1:12" ht="33" customHeight="1" x14ac:dyDescent="0.2">
      <c r="A61" s="215"/>
      <c r="B61" s="215"/>
      <c r="C61" s="229"/>
      <c r="D61" s="230" t="s">
        <v>1651</v>
      </c>
      <c r="E61" s="227"/>
      <c r="F61" s="227"/>
      <c r="G61" s="218">
        <f>G62</f>
        <v>2675827.9</v>
      </c>
      <c r="H61" s="218">
        <f>H62</f>
        <v>2675827.5</v>
      </c>
      <c r="I61" s="218">
        <f>H61-G61</f>
        <v>-0.39999999990686774</v>
      </c>
      <c r="J61" s="218"/>
      <c r="K61" s="218"/>
    </row>
    <row r="62" spans="1:12" ht="19.5" customHeight="1" x14ac:dyDescent="0.2">
      <c r="A62" s="216">
        <v>217</v>
      </c>
      <c r="B62" s="216">
        <v>114</v>
      </c>
      <c r="C62" s="215"/>
      <c r="D62" s="217" t="s">
        <v>420</v>
      </c>
      <c r="E62" s="227"/>
      <c r="F62" s="227"/>
      <c r="G62" s="218">
        <v>2675827.9</v>
      </c>
      <c r="H62" s="218">
        <v>2675827.5</v>
      </c>
      <c r="I62" s="218">
        <f>H62-G62</f>
        <v>-0.39999999990686774</v>
      </c>
      <c r="J62" s="218">
        <f t="shared" ref="J62" si="4">H62/G62*100</f>
        <v>99.999985051355509</v>
      </c>
      <c r="K62" s="218"/>
    </row>
    <row r="63" spans="1:12" s="239" customFormat="1" ht="18.75" customHeight="1" x14ac:dyDescent="0.2">
      <c r="A63" s="237"/>
      <c r="B63" s="211" t="s">
        <v>739</v>
      </c>
      <c r="C63" s="211" t="s">
        <v>409</v>
      </c>
      <c r="D63" s="212" t="s">
        <v>1647</v>
      </c>
      <c r="E63" s="228"/>
      <c r="F63" s="228"/>
      <c r="G63" s="213">
        <f>G59-G60</f>
        <v>24172.100000000093</v>
      </c>
      <c r="H63" s="213"/>
      <c r="I63" s="213"/>
      <c r="J63" s="213"/>
      <c r="K63" s="213"/>
    </row>
    <row r="64" spans="1:12" ht="30.75" customHeight="1" x14ac:dyDescent="0.2">
      <c r="A64" s="229" t="s">
        <v>419</v>
      </c>
      <c r="B64" s="216" t="s">
        <v>739</v>
      </c>
      <c r="C64" s="216" t="s">
        <v>363</v>
      </c>
      <c r="D64" s="217" t="s">
        <v>1366</v>
      </c>
      <c r="E64" s="240">
        <v>350000</v>
      </c>
      <c r="F64" s="240">
        <v>350000</v>
      </c>
      <c r="G64" s="221">
        <v>350000</v>
      </c>
      <c r="H64" s="218">
        <v>0</v>
      </c>
      <c r="I64" s="218"/>
      <c r="J64" s="218"/>
      <c r="K64" s="218"/>
    </row>
    <row r="65" spans="1:11" s="239" customFormat="1" ht="18.75" customHeight="1" x14ac:dyDescent="0.2">
      <c r="A65" s="237"/>
      <c r="B65" s="211" t="s">
        <v>739</v>
      </c>
      <c r="C65" s="211" t="s">
        <v>363</v>
      </c>
      <c r="D65" s="212" t="s">
        <v>1647</v>
      </c>
      <c r="E65" s="228"/>
      <c r="F65" s="228"/>
      <c r="G65" s="213">
        <v>350000</v>
      </c>
      <c r="H65" s="213"/>
      <c r="I65" s="213"/>
      <c r="J65" s="213"/>
      <c r="K65" s="213"/>
    </row>
    <row r="66" spans="1:11" ht="22.5" customHeight="1" x14ac:dyDescent="0.2">
      <c r="A66" s="216">
        <v>217</v>
      </c>
      <c r="B66" s="216" t="s">
        <v>739</v>
      </c>
      <c r="C66" s="215"/>
      <c r="D66" s="217" t="s">
        <v>1652</v>
      </c>
      <c r="E66" s="218"/>
      <c r="F66" s="218"/>
      <c r="G66" s="218">
        <f>G24+G58+G63+G65-0.3</f>
        <v>23043536.000000011</v>
      </c>
      <c r="H66" s="218"/>
      <c r="I66" s="218"/>
      <c r="J66" s="218"/>
      <c r="K66" s="218"/>
    </row>
    <row r="69" spans="1:11" x14ac:dyDescent="0.2">
      <c r="G69" s="242"/>
      <c r="H69" s="222"/>
    </row>
  </sheetData>
  <mergeCells count="2">
    <mergeCell ref="A3:K3"/>
    <mergeCell ref="A5:K5"/>
  </mergeCells>
  <pageMargins left="0.27559055118110237" right="0.19685039370078741" top="0.55118110236220474" bottom="0.35433070866141736" header="0.39370078740157483" footer="0.19685039370078741"/>
  <pageSetup paperSize="256" scale="55" firstPageNumber="350" fitToHeight="0" orientation="landscape" useFirstPageNumber="1" r:id="rId1"/>
  <headerFooter>
    <oddHeader>&amp;C&amp;12&amp;P</oddHeader>
  </headerFooter>
  <colBreaks count="1" manualBreakCount="1">
    <brk id="11"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
  <sheetViews>
    <sheetView showGridLines="0" showZeros="0" view="pageBreakPreview" zoomScale="70" zoomScaleNormal="100" zoomScaleSheetLayoutView="70" workbookViewId="0">
      <selection activeCell="C20" sqref="C20"/>
    </sheetView>
  </sheetViews>
  <sheetFormatPr defaultColWidth="9.140625" defaultRowHeight="15" x14ac:dyDescent="0.2"/>
  <cols>
    <col min="1" max="2" width="6.7109375" style="244" customWidth="1"/>
    <col min="3" max="3" width="93.42578125" style="246" customWidth="1"/>
    <col min="4" max="4" width="24.85546875" style="246" customWidth="1"/>
    <col min="5" max="5" width="22.140625" style="246" customWidth="1"/>
    <col min="6" max="7" width="15.7109375" style="246" customWidth="1"/>
    <col min="8" max="8" width="12.85546875" style="246" customWidth="1"/>
    <col min="9" max="9" width="9.140625" style="246"/>
    <col min="10" max="10" width="12" style="246" bestFit="1" customWidth="1"/>
    <col min="11" max="16384" width="9.140625" style="246"/>
  </cols>
  <sheetData>
    <row r="1" spans="1:10" x14ac:dyDescent="0.2">
      <c r="C1" s="245"/>
      <c r="D1" s="245"/>
      <c r="E1" s="245"/>
      <c r="F1" s="245"/>
      <c r="G1" s="245"/>
      <c r="H1" s="245" t="s">
        <v>1653</v>
      </c>
    </row>
    <row r="2" spans="1:10" x14ac:dyDescent="0.2">
      <c r="C2" s="245"/>
      <c r="D2" s="245"/>
      <c r="E2" s="245"/>
      <c r="F2" s="245"/>
      <c r="G2" s="245"/>
      <c r="H2" s="245"/>
    </row>
    <row r="3" spans="1:10" s="247" customFormat="1" ht="18.75" x14ac:dyDescent="0.25">
      <c r="A3" s="1117" t="s">
        <v>1654</v>
      </c>
      <c r="B3" s="1117"/>
      <c r="C3" s="1117"/>
      <c r="D3" s="1117"/>
      <c r="E3" s="1117"/>
      <c r="F3" s="1117"/>
      <c r="G3" s="1117"/>
      <c r="H3" s="1117"/>
    </row>
    <row r="4" spans="1:10" s="247" customFormat="1" ht="18.75" x14ac:dyDescent="0.25">
      <c r="A4" s="248"/>
      <c r="B4" s="248"/>
      <c r="C4" s="248"/>
      <c r="D4" s="248"/>
      <c r="E4" s="248"/>
      <c r="F4" s="248"/>
      <c r="G4" s="248"/>
      <c r="H4" s="248"/>
    </row>
    <row r="5" spans="1:10" x14ac:dyDescent="0.2">
      <c r="C5" s="245"/>
      <c r="D5" s="245"/>
      <c r="E5" s="245"/>
      <c r="F5" s="245"/>
      <c r="G5" s="245"/>
      <c r="H5" s="245" t="s">
        <v>1655</v>
      </c>
    </row>
    <row r="6" spans="1:10" s="252" customFormat="1" ht="114" x14ac:dyDescent="0.2">
      <c r="A6" s="249" t="s">
        <v>1633</v>
      </c>
      <c r="B6" s="250" t="s">
        <v>1634</v>
      </c>
      <c r="C6" s="250" t="s">
        <v>1419</v>
      </c>
      <c r="D6" s="250" t="s">
        <v>1656</v>
      </c>
      <c r="E6" s="250" t="s">
        <v>1657</v>
      </c>
      <c r="F6" s="250" t="s">
        <v>1658</v>
      </c>
      <c r="G6" s="251" t="s">
        <v>1659</v>
      </c>
      <c r="H6" s="249" t="s">
        <v>1660</v>
      </c>
    </row>
    <row r="7" spans="1:10" s="256" customFormat="1" x14ac:dyDescent="0.2">
      <c r="A7" s="253" t="s">
        <v>1426</v>
      </c>
      <c r="B7" s="254" t="s">
        <v>7</v>
      </c>
      <c r="C7" s="254" t="s">
        <v>8</v>
      </c>
      <c r="D7" s="254">
        <v>4</v>
      </c>
      <c r="E7" s="253">
        <v>5</v>
      </c>
      <c r="F7" s="254">
        <v>6</v>
      </c>
      <c r="G7" s="255">
        <v>7</v>
      </c>
      <c r="H7" s="253">
        <v>8</v>
      </c>
    </row>
    <row r="8" spans="1:10" s="260" customFormat="1" ht="15.75" x14ac:dyDescent="0.2">
      <c r="A8" s="257">
        <v>227</v>
      </c>
      <c r="B8" s="257"/>
      <c r="C8" s="258" t="s">
        <v>454</v>
      </c>
      <c r="D8" s="259">
        <v>9484837</v>
      </c>
      <c r="E8" s="259">
        <v>8236732</v>
      </c>
      <c r="F8" s="259"/>
      <c r="G8" s="259"/>
      <c r="H8" s="259"/>
    </row>
    <row r="9" spans="1:10" s="260" customFormat="1" ht="31.5" x14ac:dyDescent="0.2">
      <c r="A9" s="261"/>
      <c r="B9" s="261" t="s">
        <v>384</v>
      </c>
      <c r="C9" s="262" t="s">
        <v>455</v>
      </c>
      <c r="D9" s="263">
        <v>9484837</v>
      </c>
      <c r="E9" s="263">
        <v>8236732</v>
      </c>
      <c r="F9" s="263"/>
      <c r="G9" s="263"/>
      <c r="H9" s="263">
        <f>F9/E9*100</f>
        <v>0</v>
      </c>
    </row>
    <row r="10" spans="1:10" s="268" customFormat="1" ht="20.100000000000001" customHeight="1" x14ac:dyDescent="0.2">
      <c r="A10" s="264"/>
      <c r="B10" s="264"/>
      <c r="C10" s="265" t="s">
        <v>1661</v>
      </c>
      <c r="D10" s="266"/>
      <c r="E10" s="267">
        <f>E11+E12+E13+E14+E15+E16+E17+E18+E19+E20+E21+E22+E23</f>
        <v>8236732</v>
      </c>
      <c r="F10" s="267">
        <f>F11+F12+F13+F14+F15+F16+F17+F18+F19+F20+F21+F22+F23</f>
        <v>8140933.0539299995</v>
      </c>
      <c r="G10" s="266">
        <f>F10-E10</f>
        <v>-95798.946070000529</v>
      </c>
      <c r="H10" s="266">
        <f>F10/E10*100</f>
        <v>98.836930155430565</v>
      </c>
    </row>
    <row r="11" spans="1:10" s="274" customFormat="1" ht="20.100000000000001" customHeight="1" x14ac:dyDescent="0.2">
      <c r="A11" s="269" t="s">
        <v>356</v>
      </c>
      <c r="B11" s="269" t="s">
        <v>300</v>
      </c>
      <c r="C11" s="270" t="s">
        <v>357</v>
      </c>
      <c r="D11" s="271"/>
      <c r="E11" s="272">
        <v>112393</v>
      </c>
      <c r="F11" s="272">
        <v>112393</v>
      </c>
      <c r="G11" s="266">
        <f t="shared" ref="G11:G23" si="0">F11-E11</f>
        <v>0</v>
      </c>
      <c r="H11" s="273">
        <f t="shared" ref="H11:H23" si="1">F11/E11*100</f>
        <v>100</v>
      </c>
    </row>
    <row r="12" spans="1:10" s="274" customFormat="1" ht="20.100000000000001" customHeight="1" x14ac:dyDescent="0.2">
      <c r="A12" s="269" t="s">
        <v>388</v>
      </c>
      <c r="B12" s="269" t="s">
        <v>300</v>
      </c>
      <c r="C12" s="270" t="s">
        <v>389</v>
      </c>
      <c r="D12" s="271"/>
      <c r="E12" s="272">
        <v>1096780</v>
      </c>
      <c r="F12" s="272">
        <v>1096780</v>
      </c>
      <c r="G12" s="266">
        <f t="shared" si="0"/>
        <v>0</v>
      </c>
      <c r="H12" s="273">
        <f>F12/E12*100</f>
        <v>100</v>
      </c>
    </row>
    <row r="13" spans="1:10" s="274" customFormat="1" ht="20.100000000000001" customHeight="1" x14ac:dyDescent="0.2">
      <c r="A13" s="269" t="s">
        <v>400</v>
      </c>
      <c r="B13" s="269" t="s">
        <v>300</v>
      </c>
      <c r="C13" s="270" t="s">
        <v>401</v>
      </c>
      <c r="D13" s="271"/>
      <c r="E13" s="272">
        <v>11761</v>
      </c>
      <c r="F13" s="272">
        <v>11761</v>
      </c>
      <c r="G13" s="266">
        <f>F13-E13</f>
        <v>0</v>
      </c>
      <c r="H13" s="273">
        <f t="shared" si="1"/>
        <v>100</v>
      </c>
    </row>
    <row r="14" spans="1:10" s="274" customFormat="1" ht="20.100000000000001" customHeight="1" x14ac:dyDescent="0.2">
      <c r="A14" s="269" t="s">
        <v>415</v>
      </c>
      <c r="B14" s="269" t="s">
        <v>300</v>
      </c>
      <c r="C14" s="270" t="s">
        <v>416</v>
      </c>
      <c r="D14" s="271"/>
      <c r="E14" s="272">
        <v>1142616</v>
      </c>
      <c r="F14" s="272">
        <v>1142616</v>
      </c>
      <c r="G14" s="266">
        <f t="shared" si="0"/>
        <v>0</v>
      </c>
      <c r="H14" s="273">
        <f t="shared" si="1"/>
        <v>100</v>
      </c>
      <c r="J14" s="275"/>
    </row>
    <row r="15" spans="1:10" s="276" customFormat="1" ht="20.100000000000001" customHeight="1" x14ac:dyDescent="0.2">
      <c r="A15" s="269" t="s">
        <v>417</v>
      </c>
      <c r="B15" s="269" t="s">
        <v>300</v>
      </c>
      <c r="C15" s="270" t="s">
        <v>418</v>
      </c>
      <c r="D15" s="273"/>
      <c r="E15" s="272">
        <v>143594</v>
      </c>
      <c r="F15" s="272">
        <v>143594</v>
      </c>
      <c r="G15" s="266">
        <f t="shared" si="0"/>
        <v>0</v>
      </c>
      <c r="H15" s="273">
        <f t="shared" si="1"/>
        <v>100</v>
      </c>
    </row>
    <row r="16" spans="1:10" ht="31.5" x14ac:dyDescent="0.2">
      <c r="A16" s="269" t="s">
        <v>441</v>
      </c>
      <c r="B16" s="269" t="s">
        <v>300</v>
      </c>
      <c r="C16" s="270" t="s">
        <v>442</v>
      </c>
      <c r="D16" s="271"/>
      <c r="E16" s="272">
        <v>197114</v>
      </c>
      <c r="F16" s="272">
        <v>197114</v>
      </c>
      <c r="G16" s="266">
        <f t="shared" si="0"/>
        <v>0</v>
      </c>
      <c r="H16" s="273">
        <f t="shared" si="1"/>
        <v>100</v>
      </c>
    </row>
    <row r="17" spans="1:8" ht="15.75" x14ac:dyDescent="0.2">
      <c r="A17" s="269" t="s">
        <v>449</v>
      </c>
      <c r="B17" s="269" t="s">
        <v>300</v>
      </c>
      <c r="C17" s="270" t="s">
        <v>450</v>
      </c>
      <c r="D17" s="271"/>
      <c r="E17" s="272">
        <v>139827</v>
      </c>
      <c r="F17" s="272">
        <v>139827</v>
      </c>
      <c r="G17" s="266">
        <f t="shared" si="0"/>
        <v>0</v>
      </c>
      <c r="H17" s="273">
        <f t="shared" si="1"/>
        <v>100</v>
      </c>
    </row>
    <row r="18" spans="1:8" ht="20.100000000000001" customHeight="1" x14ac:dyDescent="0.2">
      <c r="A18" s="269" t="s">
        <v>451</v>
      </c>
      <c r="B18" s="269" t="s">
        <v>300</v>
      </c>
      <c r="C18" s="270" t="s">
        <v>452</v>
      </c>
      <c r="D18" s="271"/>
      <c r="E18" s="272">
        <v>1987017</v>
      </c>
      <c r="F18" s="272">
        <v>1891348.9639300001</v>
      </c>
      <c r="G18" s="273">
        <f t="shared" si="0"/>
        <v>-95668.036069999915</v>
      </c>
      <c r="H18" s="273">
        <f t="shared" si="1"/>
        <v>95.18534385614214</v>
      </c>
    </row>
    <row r="19" spans="1:8" ht="20.100000000000001" customHeight="1" x14ac:dyDescent="0.2">
      <c r="A19" s="269" t="s">
        <v>453</v>
      </c>
      <c r="B19" s="269" t="s">
        <v>300</v>
      </c>
      <c r="C19" s="270" t="s">
        <v>454</v>
      </c>
      <c r="D19" s="271"/>
      <c r="E19" s="272">
        <v>2429376</v>
      </c>
      <c r="F19" s="272">
        <v>2429375.09</v>
      </c>
      <c r="G19" s="273">
        <f t="shared" si="0"/>
        <v>-0.91000000014901161</v>
      </c>
      <c r="H19" s="273">
        <f t="shared" si="1"/>
        <v>99.999962541821432</v>
      </c>
    </row>
    <row r="20" spans="1:8" ht="20.100000000000001" customHeight="1" x14ac:dyDescent="0.2">
      <c r="A20" s="269" t="s">
        <v>475</v>
      </c>
      <c r="B20" s="269" t="s">
        <v>300</v>
      </c>
      <c r="C20" s="270" t="s">
        <v>476</v>
      </c>
      <c r="D20" s="271"/>
      <c r="E20" s="272">
        <v>69482</v>
      </c>
      <c r="F20" s="272">
        <v>69482</v>
      </c>
      <c r="G20" s="273">
        <f t="shared" si="0"/>
        <v>0</v>
      </c>
      <c r="H20" s="273">
        <f t="shared" si="1"/>
        <v>100</v>
      </c>
    </row>
    <row r="21" spans="1:8" ht="20.100000000000001" customHeight="1" x14ac:dyDescent="0.2">
      <c r="A21" s="269" t="s">
        <v>489</v>
      </c>
      <c r="B21" s="269" t="s">
        <v>300</v>
      </c>
      <c r="C21" s="270" t="s">
        <v>490</v>
      </c>
      <c r="D21" s="271"/>
      <c r="E21" s="272">
        <v>749842</v>
      </c>
      <c r="F21" s="272">
        <v>749712</v>
      </c>
      <c r="G21" s="273">
        <f t="shared" si="0"/>
        <v>-130</v>
      </c>
      <c r="H21" s="273">
        <f t="shared" si="1"/>
        <v>99.982663014341682</v>
      </c>
    </row>
    <row r="22" spans="1:8" ht="20.100000000000001" customHeight="1" x14ac:dyDescent="0.2">
      <c r="A22" s="269" t="s">
        <v>498</v>
      </c>
      <c r="B22" s="269" t="s">
        <v>300</v>
      </c>
      <c r="C22" s="270" t="s">
        <v>499</v>
      </c>
      <c r="D22" s="271"/>
      <c r="E22" s="272">
        <v>51828</v>
      </c>
      <c r="F22" s="272">
        <v>51828</v>
      </c>
      <c r="G22" s="266">
        <f t="shared" si="0"/>
        <v>0</v>
      </c>
      <c r="H22" s="273">
        <f t="shared" si="1"/>
        <v>100</v>
      </c>
    </row>
    <row r="23" spans="1:8" ht="20.100000000000001" customHeight="1" x14ac:dyDescent="0.2">
      <c r="A23" s="269" t="s">
        <v>566</v>
      </c>
      <c r="B23" s="269" t="s">
        <v>300</v>
      </c>
      <c r="C23" s="270" t="s">
        <v>1571</v>
      </c>
      <c r="D23" s="271"/>
      <c r="E23" s="272">
        <v>105102</v>
      </c>
      <c r="F23" s="272">
        <v>105102</v>
      </c>
      <c r="G23" s="266">
        <f t="shared" si="0"/>
        <v>0</v>
      </c>
      <c r="H23" s="273">
        <f t="shared" si="1"/>
        <v>100</v>
      </c>
    </row>
    <row r="24" spans="1:8" ht="15.75" x14ac:dyDescent="0.2">
      <c r="A24" s="277"/>
      <c r="B24" s="277"/>
      <c r="C24" s="278" t="s">
        <v>1662</v>
      </c>
      <c r="D24" s="279"/>
      <c r="E24" s="280">
        <v>0</v>
      </c>
      <c r="F24" s="279"/>
      <c r="G24" s="279"/>
      <c r="H24" s="279"/>
    </row>
  </sheetData>
  <mergeCells count="1">
    <mergeCell ref="A3:H3"/>
  </mergeCells>
  <printOptions horizontalCentered="1"/>
  <pageMargins left="0.19685039370078741" right="0.19685039370078741" top="0.62992125984251968" bottom="0.35433070866141736" header="0.39370078740157483" footer="0"/>
  <pageSetup paperSize="256" scale="74" firstPageNumber="352" fitToHeight="0" orientation="landscape" useFirstPageNumber="1" r:id="rId1"/>
  <headerFooter scaleWithDoc="0" alignWithMargins="0">
    <oddHeader>&amp;C&amp;"Times New Roman,обычный"&amp;10&amp;P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0"/>
  <sheetViews>
    <sheetView showGridLines="0" showZeros="0" view="pageBreakPreview" zoomScale="80" zoomScaleNormal="100" zoomScaleSheetLayoutView="80" workbookViewId="0">
      <selection activeCell="C29" sqref="C29"/>
    </sheetView>
  </sheetViews>
  <sheetFormatPr defaultColWidth="9.140625" defaultRowHeight="15" x14ac:dyDescent="0.2"/>
  <cols>
    <col min="1" max="2" width="6.7109375" style="281" customWidth="1"/>
    <col min="3" max="3" width="94.140625" style="282" customWidth="1"/>
    <col min="4" max="4" width="34.42578125" style="282" customWidth="1"/>
    <col min="5" max="5" width="21.85546875" style="282" customWidth="1"/>
    <col min="6" max="8" width="20.7109375" style="282" customWidth="1"/>
    <col min="9" max="9" width="20.85546875" style="282" customWidth="1"/>
    <col min="10" max="16384" width="9.140625" style="282"/>
  </cols>
  <sheetData>
    <row r="1" spans="1:8" x14ac:dyDescent="0.25">
      <c r="H1" s="283" t="s">
        <v>1663</v>
      </c>
    </row>
    <row r="2" spans="1:8" x14ac:dyDescent="0.25">
      <c r="H2" s="283"/>
    </row>
    <row r="3" spans="1:8" s="284" customFormat="1" ht="18.75" x14ac:dyDescent="0.25">
      <c r="A3" s="1118" t="s">
        <v>1664</v>
      </c>
      <c r="B3" s="1119"/>
      <c r="C3" s="1119"/>
      <c r="D3" s="1119"/>
      <c r="E3" s="1119"/>
      <c r="F3" s="1119"/>
      <c r="G3" s="1119"/>
      <c r="H3" s="1119"/>
    </row>
    <row r="4" spans="1:8" s="284" customFormat="1" ht="18.75" x14ac:dyDescent="0.25">
      <c r="A4" s="285"/>
      <c r="B4" s="286"/>
      <c r="C4" s="286"/>
      <c r="D4" s="286"/>
      <c r="E4" s="286"/>
      <c r="F4" s="286"/>
      <c r="G4" s="286"/>
      <c r="H4" s="286"/>
    </row>
    <row r="5" spans="1:8" ht="17.25" customHeight="1" x14ac:dyDescent="0.25">
      <c r="D5" s="284"/>
      <c r="G5" s="287"/>
      <c r="H5" s="288" t="s">
        <v>1665</v>
      </c>
    </row>
    <row r="6" spans="1:8" s="289" customFormat="1" ht="101.25" customHeight="1" x14ac:dyDescent="0.2">
      <c r="A6" s="249" t="s">
        <v>1633</v>
      </c>
      <c r="B6" s="250" t="s">
        <v>1634</v>
      </c>
      <c r="C6" s="250" t="s">
        <v>1419</v>
      </c>
      <c r="D6" s="250" t="s">
        <v>1656</v>
      </c>
      <c r="E6" s="250" t="s">
        <v>1638</v>
      </c>
      <c r="F6" s="250" t="s">
        <v>1658</v>
      </c>
      <c r="G6" s="250" t="s">
        <v>1666</v>
      </c>
      <c r="H6" s="250" t="s">
        <v>1660</v>
      </c>
    </row>
    <row r="7" spans="1:8" s="256" customFormat="1" x14ac:dyDescent="0.2">
      <c r="A7" s="253">
        <v>1</v>
      </c>
      <c r="B7" s="254">
        <v>2</v>
      </c>
      <c r="C7" s="254">
        <v>3</v>
      </c>
      <c r="D7" s="254">
        <v>4</v>
      </c>
      <c r="E7" s="254">
        <v>5</v>
      </c>
      <c r="F7" s="254">
        <v>6</v>
      </c>
      <c r="G7" s="254">
        <v>7</v>
      </c>
      <c r="H7" s="254">
        <v>8</v>
      </c>
    </row>
    <row r="8" spans="1:8" s="294" customFormat="1" x14ac:dyDescent="0.2">
      <c r="A8" s="290">
        <v>204</v>
      </c>
      <c r="B8" s="291"/>
      <c r="C8" s="292" t="s">
        <v>360</v>
      </c>
      <c r="D8" s="293">
        <v>2290402</v>
      </c>
      <c r="E8" s="293">
        <v>1662322</v>
      </c>
      <c r="F8" s="293"/>
      <c r="G8" s="293"/>
      <c r="H8" s="293"/>
    </row>
    <row r="9" spans="1:8" s="294" customFormat="1" x14ac:dyDescent="0.2">
      <c r="A9" s="295"/>
      <c r="B9" s="296" t="s">
        <v>312</v>
      </c>
      <c r="C9" s="297" t="s">
        <v>1667</v>
      </c>
      <c r="D9" s="298">
        <v>2290402</v>
      </c>
      <c r="E9" s="298">
        <v>1662322</v>
      </c>
      <c r="F9" s="298"/>
      <c r="G9" s="298"/>
      <c r="H9" s="298"/>
    </row>
    <row r="10" spans="1:8" s="304" customFormat="1" ht="15" customHeight="1" x14ac:dyDescent="0.2">
      <c r="A10" s="299"/>
      <c r="B10" s="299"/>
      <c r="C10" s="300" t="s">
        <v>1668</v>
      </c>
      <c r="D10" s="301"/>
      <c r="E10" s="302">
        <f>E11+E12+E13+E14+E15+E16+E17+E18+E19+E20+E21+E22+E23+E24+E25+E26+E27+E28+E29+E30+E31+E32+E33+E34+E35+E36+E37</f>
        <v>1550592.5000000002</v>
      </c>
      <c r="F10" s="302">
        <f>F11+F12+F13+F14+F15+F16+F17+F18+F19+F20+F21+F22+F23+F24+F25+F26+F27+F28+F29+F30+F31+F32+F33+F34+F35+F36+F37</f>
        <v>1548140.2847900004</v>
      </c>
      <c r="G10" s="303">
        <f>F10-E10</f>
        <v>-2452.2152099998202</v>
      </c>
      <c r="H10" s="303">
        <f>F10/E10*100</f>
        <v>99.841853020055254</v>
      </c>
    </row>
    <row r="11" spans="1:8" s="304" customFormat="1" x14ac:dyDescent="0.2">
      <c r="A11" s="305">
        <v>106</v>
      </c>
      <c r="B11" s="306">
        <v>101</v>
      </c>
      <c r="C11" s="307" t="s">
        <v>297</v>
      </c>
      <c r="D11" s="301"/>
      <c r="E11" s="308">
        <v>33102.699999999997</v>
      </c>
      <c r="F11" s="308">
        <v>30657.334060000001</v>
      </c>
      <c r="G11" s="308">
        <f t="shared" ref="G11:G37" si="0">F11-E11</f>
        <v>-2445.365939999996</v>
      </c>
      <c r="H11" s="308">
        <f t="shared" ref="H11:H37" si="1">F11/E11*100</f>
        <v>92.612790074525648</v>
      </c>
    </row>
    <row r="12" spans="1:8" s="304" customFormat="1" x14ac:dyDescent="0.2">
      <c r="A12" s="305" t="s">
        <v>332</v>
      </c>
      <c r="B12" s="306" t="s">
        <v>237</v>
      </c>
      <c r="C12" s="307" t="s">
        <v>333</v>
      </c>
      <c r="D12" s="301"/>
      <c r="E12" s="308">
        <v>27918.400000000001</v>
      </c>
      <c r="F12" s="308">
        <v>27918.37499</v>
      </c>
      <c r="G12" s="308">
        <f t="shared" si="0"/>
        <v>-2.501000000120257E-2</v>
      </c>
      <c r="H12" s="308">
        <f t="shared" si="1"/>
        <v>99.999910417502434</v>
      </c>
    </row>
    <row r="13" spans="1:8" s="304" customFormat="1" x14ac:dyDescent="0.2">
      <c r="A13" s="305" t="s">
        <v>356</v>
      </c>
      <c r="B13" s="306" t="s">
        <v>237</v>
      </c>
      <c r="C13" s="307" t="s">
        <v>357</v>
      </c>
      <c r="D13" s="301"/>
      <c r="E13" s="308">
        <v>6613.9</v>
      </c>
      <c r="F13" s="308">
        <v>6613.82</v>
      </c>
      <c r="G13" s="308">
        <f t="shared" si="0"/>
        <v>-7.999999999992724E-2</v>
      </c>
      <c r="H13" s="308">
        <f t="shared" si="1"/>
        <v>99.998790426223565</v>
      </c>
    </row>
    <row r="14" spans="1:8" s="304" customFormat="1" x14ac:dyDescent="0.2">
      <c r="A14" s="305" t="s">
        <v>359</v>
      </c>
      <c r="B14" s="306" t="s">
        <v>237</v>
      </c>
      <c r="C14" s="307" t="s">
        <v>360</v>
      </c>
      <c r="D14" s="301"/>
      <c r="E14" s="308">
        <v>746717</v>
      </c>
      <c r="F14" s="308">
        <v>746716.99970000004</v>
      </c>
      <c r="G14" s="308">
        <f t="shared" si="0"/>
        <v>-2.9999995604157448E-4</v>
      </c>
      <c r="H14" s="308">
        <f t="shared" si="1"/>
        <v>99.999999959824137</v>
      </c>
    </row>
    <row r="15" spans="1:8" s="304" customFormat="1" x14ac:dyDescent="0.2">
      <c r="A15" s="305" t="s">
        <v>388</v>
      </c>
      <c r="B15" s="306" t="s">
        <v>237</v>
      </c>
      <c r="C15" s="307" t="s">
        <v>389</v>
      </c>
      <c r="D15" s="301"/>
      <c r="E15" s="308">
        <v>4690.3999999999996</v>
      </c>
      <c r="F15" s="308">
        <v>4690.3281999999999</v>
      </c>
      <c r="G15" s="308">
        <f t="shared" si="0"/>
        <v>-7.1799999999711872E-2</v>
      </c>
      <c r="H15" s="308">
        <f t="shared" si="1"/>
        <v>99.998469213713122</v>
      </c>
    </row>
    <row r="16" spans="1:8" s="304" customFormat="1" x14ac:dyDescent="0.2">
      <c r="A16" s="305" t="s">
        <v>405</v>
      </c>
      <c r="B16" s="306" t="s">
        <v>237</v>
      </c>
      <c r="C16" s="307" t="s">
        <v>406</v>
      </c>
      <c r="D16" s="301"/>
      <c r="E16" s="308">
        <v>65128.4</v>
      </c>
      <c r="F16" s="308">
        <v>65128.011400000003</v>
      </c>
      <c r="G16" s="308">
        <f t="shared" si="0"/>
        <v>-0.38859999999840511</v>
      </c>
      <c r="H16" s="308">
        <f t="shared" si="1"/>
        <v>99.999403332493969</v>
      </c>
    </row>
    <row r="17" spans="1:8" s="304" customFormat="1" x14ac:dyDescent="0.2">
      <c r="A17" s="305" t="s">
        <v>415</v>
      </c>
      <c r="B17" s="306" t="s">
        <v>237</v>
      </c>
      <c r="C17" s="307" t="s">
        <v>416</v>
      </c>
      <c r="D17" s="301"/>
      <c r="E17" s="308">
        <v>12066</v>
      </c>
      <c r="F17" s="308">
        <v>12065.726479999999</v>
      </c>
      <c r="G17" s="308">
        <f t="shared" si="0"/>
        <v>-0.27352000000064436</v>
      </c>
      <c r="H17" s="308">
        <f t="shared" si="1"/>
        <v>99.997733134427307</v>
      </c>
    </row>
    <row r="18" spans="1:8" s="304" customFormat="1" x14ac:dyDescent="0.2">
      <c r="A18" s="305" t="s">
        <v>417</v>
      </c>
      <c r="B18" s="306" t="s">
        <v>237</v>
      </c>
      <c r="C18" s="307" t="s">
        <v>418</v>
      </c>
      <c r="D18" s="301"/>
      <c r="E18" s="308">
        <v>260.60000000000002</v>
      </c>
      <c r="F18" s="308">
        <v>256.98099999999999</v>
      </c>
      <c r="G18" s="308">
        <f t="shared" si="0"/>
        <v>-3.6190000000000282</v>
      </c>
      <c r="H18" s="308">
        <f t="shared" si="1"/>
        <v>98.611281657712951</v>
      </c>
    </row>
    <row r="19" spans="1:8" s="304" customFormat="1" x14ac:dyDescent="0.2">
      <c r="A19" s="305" t="s">
        <v>419</v>
      </c>
      <c r="B19" s="306" t="s">
        <v>237</v>
      </c>
      <c r="C19" s="307" t="s">
        <v>420</v>
      </c>
      <c r="D19" s="301"/>
      <c r="E19" s="308">
        <v>15490.1</v>
      </c>
      <c r="F19" s="308">
        <v>15489.969940000001</v>
      </c>
      <c r="G19" s="308">
        <f t="shared" si="0"/>
        <v>-0.13005999999950291</v>
      </c>
      <c r="H19" s="308">
        <f t="shared" si="1"/>
        <v>99.999160366944054</v>
      </c>
    </row>
    <row r="20" spans="1:8" s="304" customFormat="1" x14ac:dyDescent="0.2">
      <c r="A20" s="305" t="s">
        <v>650</v>
      </c>
      <c r="B20" s="306" t="s">
        <v>237</v>
      </c>
      <c r="C20" s="307" t="s">
        <v>651</v>
      </c>
      <c r="D20" s="301"/>
      <c r="E20" s="308">
        <v>3775</v>
      </c>
      <c r="F20" s="308">
        <v>3775</v>
      </c>
      <c r="G20" s="308">
        <f t="shared" si="0"/>
        <v>0</v>
      </c>
      <c r="H20" s="308">
        <f t="shared" si="1"/>
        <v>100</v>
      </c>
    </row>
    <row r="21" spans="1:8" s="304" customFormat="1" ht="30" x14ac:dyDescent="0.2">
      <c r="A21" s="305" t="s">
        <v>441</v>
      </c>
      <c r="B21" s="306" t="s">
        <v>237</v>
      </c>
      <c r="C21" s="307" t="s">
        <v>442</v>
      </c>
      <c r="D21" s="301"/>
      <c r="E21" s="308">
        <v>10924.5</v>
      </c>
      <c r="F21" s="308">
        <v>10924.499900000001</v>
      </c>
      <c r="G21" s="308">
        <f t="shared" si="0"/>
        <v>-9.999999929277692E-5</v>
      </c>
      <c r="H21" s="308">
        <f t="shared" si="1"/>
        <v>99.999999084626296</v>
      </c>
    </row>
    <row r="22" spans="1:8" s="304" customFormat="1" x14ac:dyDescent="0.2">
      <c r="A22" s="305" t="s">
        <v>451</v>
      </c>
      <c r="B22" s="306" t="s">
        <v>237</v>
      </c>
      <c r="C22" s="307" t="s">
        <v>452</v>
      </c>
      <c r="D22" s="301"/>
      <c r="E22" s="308">
        <v>375166.8</v>
      </c>
      <c r="F22" s="308">
        <v>375166.6838</v>
      </c>
      <c r="G22" s="308">
        <f t="shared" si="0"/>
        <v>-0.11619999998947605</v>
      </c>
      <c r="H22" s="308">
        <f t="shared" si="1"/>
        <v>99.999969027110083</v>
      </c>
    </row>
    <row r="23" spans="1:8" s="304" customFormat="1" x14ac:dyDescent="0.2">
      <c r="A23" s="305" t="s">
        <v>453</v>
      </c>
      <c r="B23" s="306" t="s">
        <v>237</v>
      </c>
      <c r="C23" s="307" t="s">
        <v>454</v>
      </c>
      <c r="D23" s="301"/>
      <c r="E23" s="308">
        <v>9283.1</v>
      </c>
      <c r="F23" s="308">
        <v>9283.0400000000009</v>
      </c>
      <c r="G23" s="308">
        <f t="shared" si="0"/>
        <v>-5.9999999999490683E-2</v>
      </c>
      <c r="H23" s="308">
        <f t="shared" si="1"/>
        <v>99.999353664185463</v>
      </c>
    </row>
    <row r="24" spans="1:8" s="304" customFormat="1" x14ac:dyDescent="0.2">
      <c r="A24" s="305" t="s">
        <v>489</v>
      </c>
      <c r="B24" s="306" t="s">
        <v>237</v>
      </c>
      <c r="C24" s="307" t="s">
        <v>490</v>
      </c>
      <c r="D24" s="301"/>
      <c r="E24" s="308">
        <v>2499.5</v>
      </c>
      <c r="F24" s="308">
        <v>2499</v>
      </c>
      <c r="G24" s="308">
        <f t="shared" si="0"/>
        <v>-0.5</v>
      </c>
      <c r="H24" s="308">
        <f t="shared" si="1"/>
        <v>99.979995999199843</v>
      </c>
    </row>
    <row r="25" spans="1:8" s="304" customFormat="1" x14ac:dyDescent="0.2">
      <c r="A25" s="305" t="s">
        <v>498</v>
      </c>
      <c r="B25" s="306" t="s">
        <v>237</v>
      </c>
      <c r="C25" s="307" t="s">
        <v>499</v>
      </c>
      <c r="D25" s="301"/>
      <c r="E25" s="308">
        <v>38479.199999999997</v>
      </c>
      <c r="F25" s="308">
        <v>38479.199990000001</v>
      </c>
      <c r="G25" s="308">
        <f t="shared" si="0"/>
        <v>-9.9999961093999445E-6</v>
      </c>
      <c r="H25" s="308">
        <f t="shared" si="1"/>
        <v>99.999999974011942</v>
      </c>
    </row>
    <row r="26" spans="1:8" s="304" customFormat="1" x14ac:dyDescent="0.2">
      <c r="A26" s="305" t="s">
        <v>519</v>
      </c>
      <c r="B26" s="306" t="s">
        <v>237</v>
      </c>
      <c r="C26" s="307" t="s">
        <v>1200</v>
      </c>
      <c r="D26" s="301"/>
      <c r="E26" s="308">
        <v>27979.8</v>
      </c>
      <c r="F26" s="308">
        <v>27979.538219999999</v>
      </c>
      <c r="G26" s="308">
        <f t="shared" si="0"/>
        <v>-0.26178000000072643</v>
      </c>
      <c r="H26" s="308">
        <f t="shared" si="1"/>
        <v>99.999064396457442</v>
      </c>
    </row>
    <row r="27" spans="1:8" s="304" customFormat="1" x14ac:dyDescent="0.2">
      <c r="A27" s="305" t="s">
        <v>664</v>
      </c>
      <c r="B27" s="306" t="s">
        <v>237</v>
      </c>
      <c r="C27" s="307" t="s">
        <v>665</v>
      </c>
      <c r="D27" s="301"/>
      <c r="E27" s="308">
        <v>22160.3</v>
      </c>
      <c r="F27" s="308">
        <v>22160.215</v>
      </c>
      <c r="G27" s="308">
        <f t="shared" si="0"/>
        <v>-8.4999999999126885E-2</v>
      </c>
      <c r="H27" s="308">
        <f t="shared" si="1"/>
        <v>99.999616431185501</v>
      </c>
    </row>
    <row r="28" spans="1:8" s="304" customFormat="1" x14ac:dyDescent="0.2">
      <c r="A28" s="305" t="s">
        <v>668</v>
      </c>
      <c r="B28" s="306" t="s">
        <v>237</v>
      </c>
      <c r="C28" s="307" t="s">
        <v>669</v>
      </c>
      <c r="D28" s="301"/>
      <c r="E28" s="308">
        <v>4006</v>
      </c>
      <c r="F28" s="308">
        <v>4005.22</v>
      </c>
      <c r="G28" s="308">
        <f t="shared" si="0"/>
        <v>-0.78000000000020009</v>
      </c>
      <c r="H28" s="308">
        <f t="shared" si="1"/>
        <v>99.98052920619071</v>
      </c>
    </row>
    <row r="29" spans="1:8" s="304" customFormat="1" x14ac:dyDescent="0.2">
      <c r="A29" s="305" t="s">
        <v>682</v>
      </c>
      <c r="B29" s="306" t="s">
        <v>237</v>
      </c>
      <c r="C29" s="307" t="s">
        <v>683</v>
      </c>
      <c r="D29" s="301"/>
      <c r="E29" s="308">
        <v>13853.5</v>
      </c>
      <c r="F29" s="308">
        <v>13853.368479999999</v>
      </c>
      <c r="G29" s="308">
        <f t="shared" si="0"/>
        <v>-0.13152000000081898</v>
      </c>
      <c r="H29" s="308">
        <f t="shared" si="1"/>
        <v>99.999050637023117</v>
      </c>
    </row>
    <row r="30" spans="1:8" s="304" customFormat="1" x14ac:dyDescent="0.2">
      <c r="A30" s="305" t="s">
        <v>535</v>
      </c>
      <c r="B30" s="306" t="s">
        <v>237</v>
      </c>
      <c r="C30" s="307" t="s">
        <v>1199</v>
      </c>
      <c r="D30" s="301"/>
      <c r="E30" s="308">
        <v>4100.6000000000004</v>
      </c>
      <c r="F30" s="308">
        <v>4100.6000000000004</v>
      </c>
      <c r="G30" s="308">
        <f t="shared" si="0"/>
        <v>0</v>
      </c>
      <c r="H30" s="308">
        <f t="shared" si="1"/>
        <v>100</v>
      </c>
    </row>
    <row r="31" spans="1:8" s="304" customFormat="1" x14ac:dyDescent="0.2">
      <c r="A31" s="305" t="s">
        <v>536</v>
      </c>
      <c r="B31" s="306" t="s">
        <v>237</v>
      </c>
      <c r="C31" s="307" t="s">
        <v>537</v>
      </c>
      <c r="D31" s="301"/>
      <c r="E31" s="308">
        <v>312</v>
      </c>
      <c r="F31" s="308">
        <v>311.82857000000001</v>
      </c>
      <c r="G31" s="308">
        <f t="shared" si="0"/>
        <v>-0.17142999999998665</v>
      </c>
      <c r="H31" s="308">
        <f t="shared" si="1"/>
        <v>99.94505448717949</v>
      </c>
    </row>
    <row r="32" spans="1:8" s="304" customFormat="1" x14ac:dyDescent="0.2">
      <c r="A32" s="305" t="s">
        <v>540</v>
      </c>
      <c r="B32" s="306" t="s">
        <v>237</v>
      </c>
      <c r="C32" s="307" t="s">
        <v>541</v>
      </c>
      <c r="D32" s="301"/>
      <c r="E32" s="308">
        <v>4363.5</v>
      </c>
      <c r="F32" s="308">
        <v>4363.3599999999997</v>
      </c>
      <c r="G32" s="308">
        <f t="shared" si="0"/>
        <v>-0.14000000000032742</v>
      </c>
      <c r="H32" s="308">
        <f t="shared" si="1"/>
        <v>99.996791566403104</v>
      </c>
    </row>
    <row r="33" spans="1:9" s="304" customFormat="1" x14ac:dyDescent="0.2">
      <c r="A33" s="305" t="s">
        <v>550</v>
      </c>
      <c r="B33" s="306" t="s">
        <v>237</v>
      </c>
      <c r="C33" s="307" t="s">
        <v>551</v>
      </c>
      <c r="D33" s="301"/>
      <c r="E33" s="308">
        <v>32960</v>
      </c>
      <c r="F33" s="308">
        <v>32960</v>
      </c>
      <c r="G33" s="308">
        <f t="shared" si="0"/>
        <v>0</v>
      </c>
      <c r="H33" s="308">
        <f t="shared" si="1"/>
        <v>100</v>
      </c>
    </row>
    <row r="34" spans="1:9" s="304" customFormat="1" x14ac:dyDescent="0.2">
      <c r="A34" s="305" t="s">
        <v>557</v>
      </c>
      <c r="B34" s="306" t="s">
        <v>237</v>
      </c>
      <c r="C34" s="307" t="s">
        <v>558</v>
      </c>
      <c r="D34" s="301"/>
      <c r="E34" s="308">
        <v>45081.7</v>
      </c>
      <c r="F34" s="308">
        <v>45081.685270000002</v>
      </c>
      <c r="G34" s="308">
        <f t="shared" si="0"/>
        <v>-1.4729999995324761E-2</v>
      </c>
      <c r="H34" s="308">
        <f t="shared" si="1"/>
        <v>99.999967325988166</v>
      </c>
    </row>
    <row r="35" spans="1:9" s="304" customFormat="1" x14ac:dyDescent="0.2">
      <c r="A35" s="305" t="s">
        <v>783</v>
      </c>
      <c r="B35" s="306" t="s">
        <v>237</v>
      </c>
      <c r="C35" s="307" t="s">
        <v>784</v>
      </c>
      <c r="D35" s="301"/>
      <c r="E35" s="308">
        <v>573.5</v>
      </c>
      <c r="F35" s="308">
        <v>573.5</v>
      </c>
      <c r="G35" s="308">
        <f t="shared" si="0"/>
        <v>0</v>
      </c>
      <c r="H35" s="308">
        <f t="shared" si="1"/>
        <v>100</v>
      </c>
    </row>
    <row r="36" spans="1:9" s="304" customFormat="1" x14ac:dyDescent="0.2">
      <c r="A36" s="305" t="s">
        <v>566</v>
      </c>
      <c r="B36" s="306" t="s">
        <v>237</v>
      </c>
      <c r="C36" s="307" t="s">
        <v>1571</v>
      </c>
      <c r="D36" s="301"/>
      <c r="E36" s="308">
        <v>5190.1000000000004</v>
      </c>
      <c r="F36" s="308">
        <v>5190.1000000000004</v>
      </c>
      <c r="G36" s="308">
        <f t="shared" si="0"/>
        <v>0</v>
      </c>
      <c r="H36" s="308">
        <f t="shared" si="1"/>
        <v>100</v>
      </c>
    </row>
    <row r="37" spans="1:9" s="304" customFormat="1" x14ac:dyDescent="0.2">
      <c r="A37" s="305" t="s">
        <v>574</v>
      </c>
      <c r="B37" s="306" t="s">
        <v>237</v>
      </c>
      <c r="C37" s="307" t="s">
        <v>575</v>
      </c>
      <c r="D37" s="301"/>
      <c r="E37" s="308">
        <v>37895.9</v>
      </c>
      <c r="F37" s="308">
        <v>37895.899790000003</v>
      </c>
      <c r="G37" s="308">
        <f t="shared" si="0"/>
        <v>-2.0999999833293259E-4</v>
      </c>
      <c r="H37" s="308">
        <f t="shared" si="1"/>
        <v>99.999999445850349</v>
      </c>
    </row>
    <row r="38" spans="1:9" s="313" customFormat="1" x14ac:dyDescent="0.2">
      <c r="A38" s="309" t="s">
        <v>1630</v>
      </c>
      <c r="B38" s="310" t="s">
        <v>1630</v>
      </c>
      <c r="C38" s="300" t="s">
        <v>1669</v>
      </c>
      <c r="D38" s="303"/>
      <c r="E38" s="302">
        <v>111729.5</v>
      </c>
      <c r="F38" s="311"/>
      <c r="G38" s="301"/>
      <c r="H38" s="303"/>
      <c r="I38" s="312" t="s">
        <v>1630</v>
      </c>
    </row>
    <row r="39" spans="1:9" ht="28.5" customHeight="1" x14ac:dyDescent="0.2">
      <c r="C39" s="314"/>
      <c r="D39" s="315"/>
      <c r="E39" s="316"/>
      <c r="F39" s="317"/>
      <c r="G39" s="318"/>
      <c r="H39" s="317"/>
    </row>
    <row r="40" spans="1:9" x14ac:dyDescent="0.2">
      <c r="C40" s="314"/>
      <c r="D40" s="317"/>
      <c r="E40" s="319"/>
      <c r="F40" s="317"/>
      <c r="G40" s="318"/>
      <c r="H40" s="317"/>
    </row>
    <row r="41" spans="1:9" x14ac:dyDescent="0.2">
      <c r="C41" s="314"/>
      <c r="D41" s="319"/>
      <c r="E41" s="317"/>
      <c r="F41" s="317"/>
      <c r="G41" s="318"/>
      <c r="H41" s="317"/>
    </row>
    <row r="42" spans="1:9" x14ac:dyDescent="0.2">
      <c r="C42" s="314"/>
      <c r="D42" s="317"/>
      <c r="E42" s="317"/>
      <c r="F42" s="317"/>
      <c r="G42" s="318"/>
      <c r="H42" s="317"/>
    </row>
    <row r="43" spans="1:9" x14ac:dyDescent="0.2">
      <c r="C43" s="314"/>
      <c r="D43" s="317"/>
      <c r="E43" s="317"/>
      <c r="F43" s="317"/>
      <c r="G43" s="318"/>
      <c r="H43" s="317"/>
    </row>
    <row r="44" spans="1:9" x14ac:dyDescent="0.2">
      <c r="D44" s="317"/>
      <c r="E44" s="317"/>
      <c r="F44" s="317"/>
      <c r="G44" s="318"/>
      <c r="H44" s="317"/>
    </row>
    <row r="45" spans="1:9" x14ac:dyDescent="0.2">
      <c r="D45" s="317"/>
      <c r="E45" s="317"/>
      <c r="F45" s="317"/>
      <c r="G45" s="318"/>
      <c r="H45" s="317"/>
    </row>
    <row r="46" spans="1:9" x14ac:dyDescent="0.2">
      <c r="D46" s="317"/>
      <c r="E46" s="317"/>
      <c r="F46" s="317"/>
      <c r="G46" s="318"/>
      <c r="H46" s="317"/>
    </row>
    <row r="47" spans="1:9" x14ac:dyDescent="0.2">
      <c r="D47" s="317"/>
      <c r="E47" s="317"/>
      <c r="F47" s="317"/>
      <c r="G47" s="318"/>
      <c r="H47" s="317"/>
    </row>
    <row r="48" spans="1:9" x14ac:dyDescent="0.2">
      <c r="G48" s="320"/>
    </row>
    <row r="49" spans="7:7" x14ac:dyDescent="0.2">
      <c r="G49" s="320"/>
    </row>
    <row r="50" spans="7:7" x14ac:dyDescent="0.2">
      <c r="G50" s="320"/>
    </row>
    <row r="51" spans="7:7" x14ac:dyDescent="0.2">
      <c r="G51" s="320"/>
    </row>
    <row r="52" spans="7:7" x14ac:dyDescent="0.2">
      <c r="G52" s="320"/>
    </row>
    <row r="53" spans="7:7" x14ac:dyDescent="0.2">
      <c r="G53" s="320"/>
    </row>
    <row r="54" spans="7:7" x14ac:dyDescent="0.2">
      <c r="G54" s="320"/>
    </row>
    <row r="55" spans="7:7" x14ac:dyDescent="0.2">
      <c r="G55" s="320"/>
    </row>
    <row r="56" spans="7:7" x14ac:dyDescent="0.2">
      <c r="G56" s="320"/>
    </row>
    <row r="57" spans="7:7" x14ac:dyDescent="0.2">
      <c r="G57" s="320"/>
    </row>
    <row r="58" spans="7:7" x14ac:dyDescent="0.2">
      <c r="G58" s="320"/>
    </row>
    <row r="59" spans="7:7" x14ac:dyDescent="0.2">
      <c r="G59" s="320"/>
    </row>
    <row r="60" spans="7:7" x14ac:dyDescent="0.2">
      <c r="G60" s="320"/>
    </row>
    <row r="61" spans="7:7" x14ac:dyDescent="0.2">
      <c r="G61" s="320"/>
    </row>
    <row r="62" spans="7:7" x14ac:dyDescent="0.2">
      <c r="G62" s="320"/>
    </row>
    <row r="63" spans="7:7" x14ac:dyDescent="0.2">
      <c r="G63" s="320"/>
    </row>
    <row r="64" spans="7:7" x14ac:dyDescent="0.2">
      <c r="G64" s="320"/>
    </row>
    <row r="65" spans="7:7" x14ac:dyDescent="0.2">
      <c r="G65" s="320"/>
    </row>
    <row r="66" spans="7:7" x14ac:dyDescent="0.2">
      <c r="G66" s="320"/>
    </row>
    <row r="67" spans="7:7" x14ac:dyDescent="0.2">
      <c r="G67" s="320"/>
    </row>
    <row r="68" spans="7:7" x14ac:dyDescent="0.2">
      <c r="G68" s="320"/>
    </row>
    <row r="69" spans="7:7" x14ac:dyDescent="0.2">
      <c r="G69" s="320"/>
    </row>
    <row r="70" spans="7:7" x14ac:dyDescent="0.2">
      <c r="G70" s="320"/>
    </row>
    <row r="71" spans="7:7" x14ac:dyDescent="0.2">
      <c r="G71" s="320"/>
    </row>
    <row r="72" spans="7:7" x14ac:dyDescent="0.2">
      <c r="G72" s="320"/>
    </row>
    <row r="73" spans="7:7" x14ac:dyDescent="0.2">
      <c r="G73" s="320"/>
    </row>
    <row r="74" spans="7:7" x14ac:dyDescent="0.2">
      <c r="G74" s="320"/>
    </row>
    <row r="75" spans="7:7" x14ac:dyDescent="0.2">
      <c r="G75" s="320"/>
    </row>
    <row r="76" spans="7:7" x14ac:dyDescent="0.2">
      <c r="G76" s="320"/>
    </row>
    <row r="77" spans="7:7" x14ac:dyDescent="0.2">
      <c r="G77" s="320"/>
    </row>
    <row r="78" spans="7:7" x14ac:dyDescent="0.2">
      <c r="G78" s="320"/>
    </row>
    <row r="79" spans="7:7" x14ac:dyDescent="0.2">
      <c r="G79" s="320"/>
    </row>
    <row r="80" spans="7:7" x14ac:dyDescent="0.2">
      <c r="G80" s="320"/>
    </row>
    <row r="81" spans="7:7" x14ac:dyDescent="0.2">
      <c r="G81" s="320"/>
    </row>
    <row r="82" spans="7:7" x14ac:dyDescent="0.2">
      <c r="G82" s="320"/>
    </row>
    <row r="83" spans="7:7" x14ac:dyDescent="0.2">
      <c r="G83" s="320"/>
    </row>
    <row r="84" spans="7:7" x14ac:dyDescent="0.2">
      <c r="G84" s="320"/>
    </row>
    <row r="85" spans="7:7" x14ac:dyDescent="0.2">
      <c r="G85" s="320"/>
    </row>
    <row r="86" spans="7:7" x14ac:dyDescent="0.2">
      <c r="G86" s="320"/>
    </row>
    <row r="87" spans="7:7" x14ac:dyDescent="0.2">
      <c r="G87" s="320"/>
    </row>
    <row r="88" spans="7:7" x14ac:dyDescent="0.2">
      <c r="G88" s="320"/>
    </row>
    <row r="89" spans="7:7" x14ac:dyDescent="0.2">
      <c r="G89" s="320"/>
    </row>
    <row r="90" spans="7:7" x14ac:dyDescent="0.2">
      <c r="G90" s="320"/>
    </row>
    <row r="91" spans="7:7" x14ac:dyDescent="0.2">
      <c r="G91" s="320"/>
    </row>
    <row r="92" spans="7:7" x14ac:dyDescent="0.2">
      <c r="G92" s="320"/>
    </row>
    <row r="93" spans="7:7" x14ac:dyDescent="0.2">
      <c r="G93" s="320"/>
    </row>
    <row r="94" spans="7:7" x14ac:dyDescent="0.2">
      <c r="G94" s="320"/>
    </row>
    <row r="95" spans="7:7" x14ac:dyDescent="0.2">
      <c r="G95" s="320"/>
    </row>
    <row r="96" spans="7:7" x14ac:dyDescent="0.2">
      <c r="G96" s="320"/>
    </row>
    <row r="97" spans="7:7" x14ac:dyDescent="0.2">
      <c r="G97" s="320"/>
    </row>
    <row r="98" spans="7:7" x14ac:dyDescent="0.2">
      <c r="G98" s="320"/>
    </row>
    <row r="99" spans="7:7" x14ac:dyDescent="0.2">
      <c r="G99" s="320"/>
    </row>
    <row r="100" spans="7:7" x14ac:dyDescent="0.2">
      <c r="G100" s="320"/>
    </row>
    <row r="101" spans="7:7" x14ac:dyDescent="0.2">
      <c r="G101" s="320"/>
    </row>
    <row r="102" spans="7:7" x14ac:dyDescent="0.2">
      <c r="G102" s="320"/>
    </row>
    <row r="103" spans="7:7" x14ac:dyDescent="0.2">
      <c r="G103" s="320"/>
    </row>
    <row r="104" spans="7:7" x14ac:dyDescent="0.2">
      <c r="G104" s="320"/>
    </row>
    <row r="105" spans="7:7" x14ac:dyDescent="0.2">
      <c r="G105" s="320"/>
    </row>
    <row r="106" spans="7:7" x14ac:dyDescent="0.2">
      <c r="G106" s="320"/>
    </row>
    <row r="107" spans="7:7" x14ac:dyDescent="0.2">
      <c r="G107" s="320"/>
    </row>
    <row r="108" spans="7:7" x14ac:dyDescent="0.2">
      <c r="G108" s="320"/>
    </row>
    <row r="109" spans="7:7" x14ac:dyDescent="0.2">
      <c r="G109" s="320"/>
    </row>
    <row r="110" spans="7:7" x14ac:dyDescent="0.2">
      <c r="G110" s="320"/>
    </row>
  </sheetData>
  <mergeCells count="1">
    <mergeCell ref="A3:H3"/>
  </mergeCells>
  <printOptions horizontalCentered="1"/>
  <pageMargins left="0.19685039370078741" right="0.19685039370078741" top="0.59055118110236227" bottom="0.39370078740157483" header="0.39370078740157483" footer="0"/>
  <pageSetup paperSize="256" scale="64" firstPageNumber="353" fitToHeight="0" orientation="landscape" useFirstPageNumber="1" r:id="rId1"/>
  <headerFooter scaleWithDoc="0" alignWithMargins="0">
    <oddHeader>&amp;C&amp;"Times New Roman,обычный"&amp;10&amp;P</oddHeader>
  </headerFooter>
  <ignoredErrors>
    <ignoredError sqref="A12:A37 B12:B3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
  <sheetViews>
    <sheetView showGridLines="0" showZeros="0" view="pageBreakPreview" zoomScale="70" zoomScaleNormal="100" zoomScaleSheetLayoutView="70" workbookViewId="0">
      <selection activeCell="C11" sqref="C11"/>
    </sheetView>
  </sheetViews>
  <sheetFormatPr defaultColWidth="9.140625" defaultRowHeight="15.75" x14ac:dyDescent="0.2"/>
  <cols>
    <col min="1" max="2" width="8.7109375" style="321" customWidth="1"/>
    <col min="3" max="3" width="80.7109375" style="324" customWidth="1"/>
    <col min="4" max="4" width="37.85546875" style="324" customWidth="1"/>
    <col min="5" max="5" width="23" style="324" customWidth="1"/>
    <col min="6" max="8" width="20.7109375" style="324" customWidth="1"/>
    <col min="9" max="11" width="9.140625" style="324"/>
    <col min="12" max="12" width="11.140625" style="324" bestFit="1" customWidth="1"/>
    <col min="13" max="16384" width="9.140625" style="324"/>
  </cols>
  <sheetData>
    <row r="1" spans="1:12" x14ac:dyDescent="0.2">
      <c r="C1" s="322"/>
      <c r="D1" s="322"/>
      <c r="E1" s="322"/>
      <c r="F1" s="322"/>
      <c r="G1" s="322"/>
      <c r="H1" s="323" t="s">
        <v>1670</v>
      </c>
    </row>
    <row r="2" spans="1:12" x14ac:dyDescent="0.2">
      <c r="C2" s="322"/>
      <c r="D2" s="322"/>
      <c r="E2" s="322"/>
      <c r="F2" s="322"/>
      <c r="G2" s="322"/>
      <c r="H2" s="323"/>
    </row>
    <row r="3" spans="1:12" s="357" customFormat="1" ht="48.75" customHeight="1" x14ac:dyDescent="0.3">
      <c r="A3" s="1120" t="s">
        <v>1672</v>
      </c>
      <c r="B3" s="1119"/>
      <c r="C3" s="1119"/>
      <c r="D3" s="1119"/>
      <c r="E3" s="1119"/>
      <c r="F3" s="1119"/>
      <c r="G3" s="1119"/>
      <c r="H3" s="1119"/>
      <c r="I3" s="356"/>
    </row>
    <row r="4" spans="1:12" s="326" customFormat="1" ht="14.25" customHeight="1" x14ac:dyDescent="0.25">
      <c r="A4" s="327"/>
      <c r="B4" s="328"/>
      <c r="C4" s="328"/>
      <c r="D4" s="328"/>
      <c r="E4" s="328"/>
      <c r="F4" s="328"/>
      <c r="G4" s="328"/>
      <c r="H4" s="328"/>
      <c r="I4" s="325"/>
    </row>
    <row r="5" spans="1:12" s="326" customFormat="1" ht="19.5" customHeight="1" x14ac:dyDescent="0.25">
      <c r="A5" s="321"/>
      <c r="B5" s="321"/>
      <c r="C5" s="322"/>
      <c r="D5" s="322"/>
      <c r="E5" s="322"/>
      <c r="F5" s="322"/>
      <c r="G5" s="322"/>
      <c r="H5" s="322" t="s">
        <v>1583</v>
      </c>
    </row>
    <row r="6" spans="1:12" s="331" customFormat="1" ht="110.25" customHeight="1" x14ac:dyDescent="0.2">
      <c r="A6" s="329" t="s">
        <v>1633</v>
      </c>
      <c r="B6" s="329" t="s">
        <v>1634</v>
      </c>
      <c r="C6" s="329" t="s">
        <v>1419</v>
      </c>
      <c r="D6" s="330" t="s">
        <v>1656</v>
      </c>
      <c r="E6" s="329" t="s">
        <v>1657</v>
      </c>
      <c r="F6" s="329" t="s">
        <v>1658</v>
      </c>
      <c r="G6" s="329" t="s">
        <v>1666</v>
      </c>
      <c r="H6" s="329" t="s">
        <v>1660</v>
      </c>
    </row>
    <row r="7" spans="1:12" s="333" customFormat="1" x14ac:dyDescent="0.2">
      <c r="A7" s="332">
        <v>1</v>
      </c>
      <c r="B7" s="332">
        <v>2</v>
      </c>
      <c r="C7" s="332">
        <v>3</v>
      </c>
      <c r="D7" s="332">
        <v>4</v>
      </c>
      <c r="E7" s="332">
        <v>5</v>
      </c>
      <c r="F7" s="332">
        <v>6</v>
      </c>
      <c r="G7" s="332">
        <v>7</v>
      </c>
      <c r="H7" s="332">
        <v>8</v>
      </c>
    </row>
    <row r="8" spans="1:12" s="338" customFormat="1" x14ac:dyDescent="0.2">
      <c r="A8" s="334">
        <v>243</v>
      </c>
      <c r="B8" s="335"/>
      <c r="C8" s="336" t="s">
        <v>504</v>
      </c>
      <c r="D8" s="337">
        <v>350904</v>
      </c>
      <c r="E8" s="337">
        <v>207207</v>
      </c>
      <c r="F8" s="337"/>
      <c r="G8" s="337"/>
      <c r="H8" s="337"/>
    </row>
    <row r="9" spans="1:12" s="338" customFormat="1" ht="94.5" x14ac:dyDescent="0.2">
      <c r="A9" s="339"/>
      <c r="B9" s="340" t="s">
        <v>1020</v>
      </c>
      <c r="C9" s="341" t="s">
        <v>483</v>
      </c>
      <c r="D9" s="342">
        <v>350904</v>
      </c>
      <c r="E9" s="342">
        <v>207207</v>
      </c>
      <c r="F9" s="342"/>
      <c r="G9" s="342"/>
      <c r="H9" s="342"/>
      <c r="L9" s="343"/>
    </row>
    <row r="10" spans="1:12" s="331" customFormat="1" ht="33" customHeight="1" x14ac:dyDescent="0.2">
      <c r="A10" s="344"/>
      <c r="B10" s="344"/>
      <c r="C10" s="345" t="s">
        <v>1671</v>
      </c>
      <c r="D10" s="346"/>
      <c r="E10" s="347">
        <f>E11</f>
        <v>169714</v>
      </c>
      <c r="F10" s="347">
        <f t="shared" ref="F10:H10" si="0">F11</f>
        <v>169714</v>
      </c>
      <c r="G10" s="347">
        <f t="shared" si="0"/>
        <v>0</v>
      </c>
      <c r="H10" s="347">
        <f t="shared" si="0"/>
        <v>100</v>
      </c>
      <c r="L10" s="348"/>
    </row>
    <row r="11" spans="1:12" s="331" customFormat="1" ht="20.25" customHeight="1" x14ac:dyDescent="0.2">
      <c r="A11" s="196" t="s">
        <v>475</v>
      </c>
      <c r="B11" s="196">
        <v>105</v>
      </c>
      <c r="C11" s="349" t="s">
        <v>476</v>
      </c>
      <c r="D11" s="350"/>
      <c r="E11" s="350">
        <v>169714</v>
      </c>
      <c r="F11" s="350">
        <v>169714</v>
      </c>
      <c r="G11" s="272">
        <f>F11-E11</f>
        <v>0</v>
      </c>
      <c r="H11" s="272">
        <f>F11/E11*100</f>
        <v>100</v>
      </c>
      <c r="L11" s="348"/>
    </row>
    <row r="12" spans="1:12" s="355" customFormat="1" ht="21" customHeight="1" x14ac:dyDescent="0.2">
      <c r="A12" s="351" t="s">
        <v>1630</v>
      </c>
      <c r="B12" s="351" t="s">
        <v>1630</v>
      </c>
      <c r="C12" s="345" t="s">
        <v>1669</v>
      </c>
      <c r="D12" s="352"/>
      <c r="E12" s="347">
        <v>37493</v>
      </c>
      <c r="F12" s="350"/>
      <c r="G12" s="350"/>
      <c r="H12" s="353"/>
      <c r="I12" s="354"/>
    </row>
  </sheetData>
  <mergeCells count="1">
    <mergeCell ref="A3:H3"/>
  </mergeCells>
  <printOptions horizontalCentered="1"/>
  <pageMargins left="0.19685039370078741" right="0.19685039370078741" top="0.55118110236220474" bottom="0.39370078740157483" header="0.39370078740157483" footer="0"/>
  <pageSetup paperSize="256" scale="65" firstPageNumber="354" fitToHeight="0" orientation="landscape" useFirstPageNumber="1" r:id="rId1"/>
  <headerFooter scaleWithDoc="0" alignWithMargins="0">
    <oddHeader>&amp;C&amp;"Times New Roman,обычный"&amp;10&amp;P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showGridLines="0" showZeros="0" view="pageBreakPreview" zoomScale="70" zoomScaleNormal="100" zoomScaleSheetLayoutView="70" workbookViewId="0">
      <pane ySplit="7" topLeftCell="A8" activePane="bottomLeft" state="frozen"/>
      <selection activeCell="E13" sqref="E13"/>
      <selection pane="bottomLeft" activeCell="C25" sqref="C25"/>
    </sheetView>
  </sheetViews>
  <sheetFormatPr defaultColWidth="9.140625" defaultRowHeight="15.75" x14ac:dyDescent="0.2"/>
  <cols>
    <col min="1" max="1" width="8.28515625" style="321" customWidth="1"/>
    <col min="2" max="2" width="6.7109375" style="321" customWidth="1"/>
    <col min="3" max="3" width="83.140625" style="324" customWidth="1"/>
    <col min="4" max="4" width="29.140625" style="324" customWidth="1"/>
    <col min="5" max="5" width="22.28515625" style="324" customWidth="1"/>
    <col min="6" max="8" width="20.7109375" style="324" customWidth="1"/>
    <col min="9" max="16384" width="9.140625" style="324"/>
  </cols>
  <sheetData>
    <row r="1" spans="1:10" x14ac:dyDescent="0.2">
      <c r="C1" s="322"/>
      <c r="D1" s="322"/>
      <c r="E1" s="322"/>
      <c r="F1" s="322"/>
      <c r="G1" s="322"/>
      <c r="H1" s="322" t="s">
        <v>1673</v>
      </c>
    </row>
    <row r="2" spans="1:10" x14ac:dyDescent="0.2">
      <c r="C2" s="322"/>
      <c r="D2" s="322"/>
      <c r="E2" s="322"/>
      <c r="F2" s="322"/>
      <c r="G2" s="322"/>
      <c r="H2" s="322"/>
    </row>
    <row r="3" spans="1:10" s="326" customFormat="1" ht="18.75" x14ac:dyDescent="0.25">
      <c r="A3" s="1120" t="s">
        <v>1674</v>
      </c>
      <c r="B3" s="1120"/>
      <c r="C3" s="1120"/>
      <c r="D3" s="1120"/>
      <c r="E3" s="1120"/>
      <c r="F3" s="1120"/>
      <c r="G3" s="1120"/>
      <c r="H3" s="1120"/>
    </row>
    <row r="4" spans="1:10" s="326" customFormat="1" x14ac:dyDescent="0.25">
      <c r="A4" s="327"/>
      <c r="B4" s="327"/>
      <c r="C4" s="327"/>
      <c r="D4" s="327"/>
      <c r="E4" s="327"/>
      <c r="F4" s="327"/>
      <c r="G4" s="327"/>
      <c r="H4" s="327"/>
    </row>
    <row r="5" spans="1:10" s="326" customFormat="1" x14ac:dyDescent="0.25">
      <c r="A5" s="321"/>
      <c r="B5" s="321"/>
      <c r="C5" s="322"/>
      <c r="D5" s="322"/>
      <c r="E5" s="322"/>
      <c r="F5" s="322"/>
      <c r="G5" s="358"/>
      <c r="H5" s="322" t="s">
        <v>1655</v>
      </c>
    </row>
    <row r="6" spans="1:10" ht="108" customHeight="1" x14ac:dyDescent="0.2">
      <c r="A6" s="329" t="s">
        <v>1633</v>
      </c>
      <c r="B6" s="329" t="s">
        <v>1634</v>
      </c>
      <c r="C6" s="329" t="s">
        <v>1419</v>
      </c>
      <c r="D6" s="330" t="s">
        <v>1656</v>
      </c>
      <c r="E6" s="329" t="s">
        <v>1657</v>
      </c>
      <c r="F6" s="329" t="s">
        <v>1420</v>
      </c>
      <c r="G6" s="329" t="s">
        <v>1666</v>
      </c>
      <c r="H6" s="359" t="s">
        <v>1675</v>
      </c>
    </row>
    <row r="7" spans="1:10" s="333" customFormat="1" x14ac:dyDescent="0.2">
      <c r="A7" s="332">
        <v>1</v>
      </c>
      <c r="B7" s="332">
        <v>2</v>
      </c>
      <c r="C7" s="332">
        <v>3</v>
      </c>
      <c r="D7" s="332">
        <v>4</v>
      </c>
      <c r="E7" s="332">
        <v>5</v>
      </c>
      <c r="F7" s="332">
        <v>6</v>
      </c>
      <c r="G7" s="332">
        <v>7</v>
      </c>
      <c r="H7" s="332">
        <v>8</v>
      </c>
    </row>
    <row r="8" spans="1:10" s="338" customFormat="1" x14ac:dyDescent="0.2">
      <c r="A8" s="360">
        <v>608</v>
      </c>
      <c r="B8" s="361"/>
      <c r="C8" s="362" t="s">
        <v>529</v>
      </c>
      <c r="D8" s="337">
        <v>833233</v>
      </c>
      <c r="E8" s="337">
        <v>829668</v>
      </c>
      <c r="F8" s="337"/>
      <c r="G8" s="337"/>
      <c r="H8" s="363"/>
    </row>
    <row r="9" spans="1:10" s="338" customFormat="1" x14ac:dyDescent="0.2">
      <c r="A9" s="364"/>
      <c r="B9" s="365" t="s">
        <v>262</v>
      </c>
      <c r="C9" s="366" t="s">
        <v>780</v>
      </c>
      <c r="D9" s="342">
        <v>833233</v>
      </c>
      <c r="E9" s="342">
        <v>829668</v>
      </c>
      <c r="F9" s="342"/>
      <c r="G9" s="342"/>
      <c r="H9" s="367"/>
    </row>
    <row r="10" spans="1:10" ht="31.5" x14ac:dyDescent="0.2">
      <c r="A10" s="368"/>
      <c r="B10" s="368"/>
      <c r="C10" s="369" t="s">
        <v>1676</v>
      </c>
      <c r="D10" s="347"/>
      <c r="E10" s="370">
        <f>E11+E12+E13+E14+E15+E16+E17+E18+E19+E20+E21+E22+E23+E24+E25+E26+E27+E28+E29+E30+E31+E32+E33+E34+E35+E36+E37+E38+E39</f>
        <v>829668</v>
      </c>
      <c r="F10" s="370">
        <f>F11+F12+F13+F14+F15+F16+F17+F18+F19+F20+F21+F22+F23+F24+F25+F26+F27+F28+F29+F30+F31+F32+F33+F34+F35+F36+F37+F38+F39</f>
        <v>827723.61999999976</v>
      </c>
      <c r="G10" s="370">
        <f>F10-E10</f>
        <v>-1944.3800000002375</v>
      </c>
      <c r="H10" s="370">
        <f>F10/E10*100</f>
        <v>99.7656436068403</v>
      </c>
    </row>
    <row r="11" spans="1:10" s="376" customFormat="1" x14ac:dyDescent="0.2">
      <c r="A11" s="371">
        <v>106</v>
      </c>
      <c r="B11" s="372">
        <v>138</v>
      </c>
      <c r="C11" s="373" t="s">
        <v>297</v>
      </c>
      <c r="D11" s="374"/>
      <c r="E11" s="272">
        <v>3378.7</v>
      </c>
      <c r="F11" s="272">
        <v>3378.6559999999999</v>
      </c>
      <c r="G11" s="272"/>
      <c r="H11" s="272">
        <f t="shared" ref="H11:H39" si="0">F11/E11*100</f>
        <v>99.998697723976676</v>
      </c>
      <c r="I11" s="375"/>
      <c r="J11" s="375"/>
    </row>
    <row r="12" spans="1:10" s="376" customFormat="1" x14ac:dyDescent="0.2">
      <c r="A12" s="371" t="s">
        <v>332</v>
      </c>
      <c r="B12" s="372">
        <v>138</v>
      </c>
      <c r="C12" s="373" t="s">
        <v>333</v>
      </c>
      <c r="D12" s="374"/>
      <c r="E12" s="272">
        <v>381.9</v>
      </c>
      <c r="F12" s="272">
        <v>381.488</v>
      </c>
      <c r="G12" s="272">
        <f t="shared" ref="G12:G39" si="1">F12-E12</f>
        <v>-0.41199999999997772</v>
      </c>
      <c r="H12" s="272">
        <f t="shared" si="0"/>
        <v>99.892118355590469</v>
      </c>
      <c r="I12" s="375"/>
      <c r="J12" s="375"/>
    </row>
    <row r="13" spans="1:10" s="376" customFormat="1" x14ac:dyDescent="0.2">
      <c r="A13" s="371" t="s">
        <v>356</v>
      </c>
      <c r="B13" s="372">
        <v>138</v>
      </c>
      <c r="C13" s="373" t="s">
        <v>357</v>
      </c>
      <c r="D13" s="374"/>
      <c r="E13" s="272">
        <v>21492.3</v>
      </c>
      <c r="F13" s="272">
        <v>21481.32</v>
      </c>
      <c r="G13" s="272">
        <f t="shared" si="1"/>
        <v>-10.979999999999563</v>
      </c>
      <c r="H13" s="272">
        <f t="shared" si="0"/>
        <v>99.948911935902629</v>
      </c>
    </row>
    <row r="14" spans="1:10" s="376" customFormat="1" x14ac:dyDescent="0.2">
      <c r="A14" s="371" t="s">
        <v>359</v>
      </c>
      <c r="B14" s="372">
        <v>138</v>
      </c>
      <c r="C14" s="373" t="s">
        <v>360</v>
      </c>
      <c r="D14" s="374"/>
      <c r="E14" s="272">
        <v>20090.8</v>
      </c>
      <c r="F14" s="272">
        <v>20090.743999999999</v>
      </c>
      <c r="G14" s="272">
        <f t="shared" si="1"/>
        <v>-5.6000000000494765E-2</v>
      </c>
      <c r="H14" s="272">
        <f t="shared" si="0"/>
        <v>99.999721265454838</v>
      </c>
    </row>
    <row r="15" spans="1:10" s="376" customFormat="1" x14ac:dyDescent="0.2">
      <c r="A15" s="371" t="s">
        <v>388</v>
      </c>
      <c r="B15" s="372">
        <v>138</v>
      </c>
      <c r="C15" s="373" t="s">
        <v>389</v>
      </c>
      <c r="D15" s="374"/>
      <c r="E15" s="272">
        <v>46134.8</v>
      </c>
      <c r="F15" s="272">
        <v>46134.57</v>
      </c>
      <c r="G15" s="272">
        <f t="shared" si="1"/>
        <v>-0.23000000000320142</v>
      </c>
      <c r="H15" s="272">
        <f t="shared" si="0"/>
        <v>99.999501460936202</v>
      </c>
    </row>
    <row r="16" spans="1:10" s="376" customFormat="1" x14ac:dyDescent="0.2">
      <c r="A16" s="371" t="s">
        <v>405</v>
      </c>
      <c r="B16" s="372">
        <v>138</v>
      </c>
      <c r="C16" s="373" t="s">
        <v>406</v>
      </c>
      <c r="D16" s="374"/>
      <c r="E16" s="272">
        <v>12299.5</v>
      </c>
      <c r="F16" s="272">
        <v>12299.28</v>
      </c>
      <c r="G16" s="272">
        <f t="shared" si="1"/>
        <v>-0.21999999999934516</v>
      </c>
      <c r="H16" s="272">
        <f t="shared" si="0"/>
        <v>99.998211309402834</v>
      </c>
    </row>
    <row r="17" spans="1:8" s="376" customFormat="1" x14ac:dyDescent="0.2">
      <c r="A17" s="371" t="s">
        <v>415</v>
      </c>
      <c r="B17" s="372">
        <v>138</v>
      </c>
      <c r="C17" s="373" t="s">
        <v>416</v>
      </c>
      <c r="D17" s="374"/>
      <c r="E17" s="272">
        <v>69140.100000000006</v>
      </c>
      <c r="F17" s="272">
        <v>69135.64</v>
      </c>
      <c r="G17" s="272">
        <f t="shared" si="1"/>
        <v>-4.4600000000064028</v>
      </c>
      <c r="H17" s="272">
        <f t="shared" si="0"/>
        <v>99.993549329549708</v>
      </c>
    </row>
    <row r="18" spans="1:8" s="376" customFormat="1" x14ac:dyDescent="0.2">
      <c r="A18" s="371" t="s">
        <v>417</v>
      </c>
      <c r="B18" s="372">
        <v>138</v>
      </c>
      <c r="C18" s="373" t="s">
        <v>418</v>
      </c>
      <c r="D18" s="374"/>
      <c r="E18" s="272">
        <v>20789.8</v>
      </c>
      <c r="F18" s="272">
        <v>20716.759999999998</v>
      </c>
      <c r="G18" s="272">
        <f t="shared" si="1"/>
        <v>-73.040000000000873</v>
      </c>
      <c r="H18" s="272">
        <f t="shared" si="0"/>
        <v>99.648673868916475</v>
      </c>
    </row>
    <row r="19" spans="1:8" s="376" customFormat="1" x14ac:dyDescent="0.2">
      <c r="A19" s="371" t="s">
        <v>419</v>
      </c>
      <c r="B19" s="372">
        <v>138</v>
      </c>
      <c r="C19" s="373" t="s">
        <v>420</v>
      </c>
      <c r="D19" s="374"/>
      <c r="E19" s="272">
        <v>217942.8</v>
      </c>
      <c r="F19" s="272">
        <v>217942.72</v>
      </c>
      <c r="G19" s="272">
        <f t="shared" si="1"/>
        <v>-7.9999999987194315E-2</v>
      </c>
      <c r="H19" s="272">
        <f t="shared" si="0"/>
        <v>99.999963293120956</v>
      </c>
    </row>
    <row r="20" spans="1:8" s="376" customFormat="1" x14ac:dyDescent="0.2">
      <c r="A20" s="371" t="s">
        <v>650</v>
      </c>
      <c r="B20" s="372">
        <v>138</v>
      </c>
      <c r="C20" s="373" t="s">
        <v>651</v>
      </c>
      <c r="D20" s="374"/>
      <c r="E20" s="272">
        <v>43280</v>
      </c>
      <c r="F20" s="272">
        <v>43246.96</v>
      </c>
      <c r="G20" s="272">
        <f t="shared" si="1"/>
        <v>-33.040000000000873</v>
      </c>
      <c r="H20" s="272">
        <f t="shared" si="0"/>
        <v>99.923659889094267</v>
      </c>
    </row>
    <row r="21" spans="1:8" s="376" customFormat="1" ht="31.5" x14ac:dyDescent="0.2">
      <c r="A21" s="371" t="s">
        <v>441</v>
      </c>
      <c r="B21" s="372">
        <v>138</v>
      </c>
      <c r="C21" s="373" t="s">
        <v>442</v>
      </c>
      <c r="D21" s="374"/>
      <c r="E21" s="272">
        <v>9955.7000000000007</v>
      </c>
      <c r="F21" s="272">
        <v>9954.6299999999992</v>
      </c>
      <c r="G21" s="272">
        <f t="shared" si="1"/>
        <v>-1.070000000001528</v>
      </c>
      <c r="H21" s="272">
        <f t="shared" si="0"/>
        <v>99.98925238807918</v>
      </c>
    </row>
    <row r="22" spans="1:8" s="376" customFormat="1" x14ac:dyDescent="0.2">
      <c r="A22" s="371" t="s">
        <v>449</v>
      </c>
      <c r="B22" s="372">
        <v>138</v>
      </c>
      <c r="C22" s="373" t="s">
        <v>450</v>
      </c>
      <c r="D22" s="374"/>
      <c r="E22" s="272">
        <v>11269.4</v>
      </c>
      <c r="F22" s="272">
        <v>9670.76</v>
      </c>
      <c r="G22" s="272">
        <f t="shared" si="1"/>
        <v>-1598.6399999999994</v>
      </c>
      <c r="H22" s="272">
        <f t="shared" si="0"/>
        <v>85.814329068095901</v>
      </c>
    </row>
    <row r="23" spans="1:8" s="376" customFormat="1" x14ac:dyDescent="0.2">
      <c r="A23" s="371" t="s">
        <v>451</v>
      </c>
      <c r="B23" s="372">
        <v>138</v>
      </c>
      <c r="C23" s="373" t="s">
        <v>452</v>
      </c>
      <c r="D23" s="374"/>
      <c r="E23" s="272">
        <v>104846.7</v>
      </c>
      <c r="F23" s="272">
        <v>104845.96</v>
      </c>
      <c r="G23" s="272">
        <f t="shared" si="1"/>
        <v>-0.73999999999068677</v>
      </c>
      <c r="H23" s="272">
        <f t="shared" si="0"/>
        <v>99.9992942076384</v>
      </c>
    </row>
    <row r="24" spans="1:8" s="376" customFormat="1" x14ac:dyDescent="0.2">
      <c r="A24" s="371" t="s">
        <v>453</v>
      </c>
      <c r="B24" s="372">
        <v>138</v>
      </c>
      <c r="C24" s="373" t="s">
        <v>454</v>
      </c>
      <c r="D24" s="374"/>
      <c r="E24" s="272">
        <v>7749.4</v>
      </c>
      <c r="F24" s="272">
        <v>7749.36</v>
      </c>
      <c r="G24" s="272"/>
      <c r="H24" s="272">
        <f t="shared" si="0"/>
        <v>99.999483831006273</v>
      </c>
    </row>
    <row r="25" spans="1:8" s="376" customFormat="1" x14ac:dyDescent="0.2">
      <c r="A25" s="371" t="s">
        <v>475</v>
      </c>
      <c r="B25" s="372">
        <v>138</v>
      </c>
      <c r="C25" s="373" t="s">
        <v>476</v>
      </c>
      <c r="D25" s="374"/>
      <c r="E25" s="272">
        <v>17744.7</v>
      </c>
      <c r="F25" s="272">
        <v>17743.080000000002</v>
      </c>
      <c r="G25" s="272">
        <f t="shared" si="1"/>
        <v>-1.6199999999989814</v>
      </c>
      <c r="H25" s="272">
        <f t="shared" si="0"/>
        <v>99.990870513449096</v>
      </c>
    </row>
    <row r="26" spans="1:8" s="376" customFormat="1" x14ac:dyDescent="0.2">
      <c r="A26" s="371" t="s">
        <v>489</v>
      </c>
      <c r="B26" s="372">
        <v>138</v>
      </c>
      <c r="C26" s="373" t="s">
        <v>490</v>
      </c>
      <c r="D26" s="374"/>
      <c r="E26" s="272">
        <v>5386.1</v>
      </c>
      <c r="F26" s="272">
        <v>5386.08</v>
      </c>
      <c r="G26" s="272"/>
      <c r="H26" s="272">
        <f t="shared" si="0"/>
        <v>99.999628673808488</v>
      </c>
    </row>
    <row r="27" spans="1:8" s="377" customFormat="1" x14ac:dyDescent="0.2">
      <c r="A27" s="371" t="s">
        <v>498</v>
      </c>
      <c r="B27" s="372">
        <v>138</v>
      </c>
      <c r="C27" s="373" t="s">
        <v>499</v>
      </c>
      <c r="D27" s="374"/>
      <c r="E27" s="272">
        <v>8527.2999999999993</v>
      </c>
      <c r="F27" s="272">
        <v>8527.24</v>
      </c>
      <c r="G27" s="272">
        <f t="shared" si="1"/>
        <v>-5.9999999999490683E-2</v>
      </c>
      <c r="H27" s="272">
        <f t="shared" si="0"/>
        <v>99.999296377516927</v>
      </c>
    </row>
    <row r="28" spans="1:8" s="376" customFormat="1" x14ac:dyDescent="0.2">
      <c r="A28" s="371" t="s">
        <v>503</v>
      </c>
      <c r="B28" s="372">
        <v>138</v>
      </c>
      <c r="C28" s="373" t="s">
        <v>504</v>
      </c>
      <c r="D28" s="374"/>
      <c r="E28" s="272">
        <v>23777.3</v>
      </c>
      <c r="F28" s="272">
        <v>23777.200000000001</v>
      </c>
      <c r="G28" s="272">
        <f t="shared" si="1"/>
        <v>-9.9999999998544808E-2</v>
      </c>
      <c r="H28" s="272">
        <f t="shared" si="0"/>
        <v>99.99957943080166</v>
      </c>
    </row>
    <row r="29" spans="1:8" s="376" customFormat="1" x14ac:dyDescent="0.2">
      <c r="A29" s="371" t="s">
        <v>668</v>
      </c>
      <c r="B29" s="372">
        <v>138</v>
      </c>
      <c r="C29" s="373" t="s">
        <v>669</v>
      </c>
      <c r="D29" s="374"/>
      <c r="E29" s="272">
        <v>85899.6</v>
      </c>
      <c r="F29" s="272">
        <v>85899.24</v>
      </c>
      <c r="G29" s="272">
        <f t="shared" si="1"/>
        <v>-0.36000000000058208</v>
      </c>
      <c r="H29" s="272">
        <f t="shared" si="0"/>
        <v>99.99958090608105</v>
      </c>
    </row>
    <row r="30" spans="1:8" s="376" customFormat="1" x14ac:dyDescent="0.2">
      <c r="A30" s="371" t="s">
        <v>682</v>
      </c>
      <c r="B30" s="372">
        <v>138</v>
      </c>
      <c r="C30" s="373" t="s">
        <v>683</v>
      </c>
      <c r="D30" s="374"/>
      <c r="E30" s="272">
        <v>11041.9</v>
      </c>
      <c r="F30" s="272">
        <v>11039.9</v>
      </c>
      <c r="G30" s="272">
        <f t="shared" si="1"/>
        <v>-2</v>
      </c>
      <c r="H30" s="272">
        <f t="shared" si="0"/>
        <v>99.98188717521441</v>
      </c>
    </row>
    <row r="31" spans="1:8" s="376" customFormat="1" x14ac:dyDescent="0.2">
      <c r="A31" s="371" t="s">
        <v>528</v>
      </c>
      <c r="B31" s="372">
        <v>138</v>
      </c>
      <c r="C31" s="373" t="s">
        <v>529</v>
      </c>
      <c r="D31" s="374"/>
      <c r="E31" s="272">
        <v>11415.6</v>
      </c>
      <c r="F31" s="272">
        <v>11415.28</v>
      </c>
      <c r="G31" s="272">
        <f t="shared" si="1"/>
        <v>-0.31999999999970896</v>
      </c>
      <c r="H31" s="272">
        <f t="shared" si="0"/>
        <v>99.997196818388872</v>
      </c>
    </row>
    <row r="32" spans="1:8" s="376" customFormat="1" ht="31.5" x14ac:dyDescent="0.2">
      <c r="A32" s="371" t="s">
        <v>535</v>
      </c>
      <c r="B32" s="372">
        <v>138</v>
      </c>
      <c r="C32" s="373" t="s">
        <v>1199</v>
      </c>
      <c r="D32" s="352"/>
      <c r="E32" s="272">
        <v>6453.4</v>
      </c>
      <c r="F32" s="272">
        <v>6453.36</v>
      </c>
      <c r="G32" s="272"/>
      <c r="H32" s="272">
        <f>F32/E32*100</f>
        <v>99.999380171692437</v>
      </c>
    </row>
    <row r="33" spans="1:9" s="355" customFormat="1" ht="15" customHeight="1" x14ac:dyDescent="0.2">
      <c r="A33" s="371" t="s">
        <v>540</v>
      </c>
      <c r="B33" s="372">
        <v>138</v>
      </c>
      <c r="C33" s="373" t="s">
        <v>541</v>
      </c>
      <c r="D33" s="352"/>
      <c r="E33" s="272">
        <v>35650.1</v>
      </c>
      <c r="F33" s="272">
        <v>35649.351999999999</v>
      </c>
      <c r="G33" s="272">
        <f t="shared" si="1"/>
        <v>-0.74799999999959255</v>
      </c>
      <c r="H33" s="272">
        <f t="shared" si="0"/>
        <v>99.997901829167375</v>
      </c>
      <c r="I33" s="354"/>
    </row>
    <row r="34" spans="1:9" x14ac:dyDescent="0.2">
      <c r="A34" s="371" t="s">
        <v>546</v>
      </c>
      <c r="B34" s="372">
        <v>138</v>
      </c>
      <c r="C34" s="373" t="s">
        <v>547</v>
      </c>
      <c r="D34" s="352"/>
      <c r="E34" s="272">
        <v>5565.6</v>
      </c>
      <c r="F34" s="272">
        <v>5565.6</v>
      </c>
      <c r="G34" s="272">
        <f t="shared" si="1"/>
        <v>0</v>
      </c>
      <c r="H34" s="272">
        <f t="shared" si="0"/>
        <v>100</v>
      </c>
    </row>
    <row r="35" spans="1:9" x14ac:dyDescent="0.2">
      <c r="A35" s="378" t="s">
        <v>550</v>
      </c>
      <c r="B35" s="379">
        <v>138</v>
      </c>
      <c r="C35" s="373" t="s">
        <v>551</v>
      </c>
      <c r="D35" s="352"/>
      <c r="E35" s="272">
        <v>15948.2</v>
      </c>
      <c r="F35" s="272">
        <v>15945.52</v>
      </c>
      <c r="G35" s="272">
        <f t="shared" si="1"/>
        <v>-2.680000000000291</v>
      </c>
      <c r="H35" s="272">
        <f t="shared" si="0"/>
        <v>99.983195595741208</v>
      </c>
    </row>
    <row r="36" spans="1:9" x14ac:dyDescent="0.2">
      <c r="A36" s="378" t="s">
        <v>783</v>
      </c>
      <c r="B36" s="379">
        <v>138</v>
      </c>
      <c r="C36" s="373" t="s">
        <v>784</v>
      </c>
      <c r="D36" s="352"/>
      <c r="E36" s="272">
        <v>4122</v>
      </c>
      <c r="F36" s="272">
        <v>4122</v>
      </c>
      <c r="G36" s="272">
        <f t="shared" si="1"/>
        <v>0</v>
      </c>
      <c r="H36" s="272">
        <f t="shared" si="0"/>
        <v>100</v>
      </c>
    </row>
    <row r="37" spans="1:9" x14ac:dyDescent="0.2">
      <c r="A37" s="378" t="s">
        <v>562</v>
      </c>
      <c r="B37" s="379">
        <v>138</v>
      </c>
      <c r="C37" s="373" t="s">
        <v>563</v>
      </c>
      <c r="D37" s="352"/>
      <c r="E37" s="272">
        <v>2225.9</v>
      </c>
      <c r="F37" s="272">
        <v>2225.88</v>
      </c>
      <c r="G37" s="272"/>
      <c r="H37" s="272">
        <f t="shared" si="0"/>
        <v>99.999101487038956</v>
      </c>
    </row>
    <row r="38" spans="1:9" x14ac:dyDescent="0.2">
      <c r="A38" s="378" t="s">
        <v>566</v>
      </c>
      <c r="B38" s="379">
        <v>138</v>
      </c>
      <c r="C38" s="373" t="s">
        <v>1571</v>
      </c>
      <c r="D38" s="352"/>
      <c r="E38" s="272">
        <v>6388.9</v>
      </c>
      <c r="F38" s="272">
        <v>6175.6</v>
      </c>
      <c r="G38" s="272">
        <f t="shared" si="1"/>
        <v>-213.29999999999927</v>
      </c>
      <c r="H38" s="272">
        <f t="shared" si="0"/>
        <v>96.661397110613734</v>
      </c>
    </row>
    <row r="39" spans="1:9" x14ac:dyDescent="0.2">
      <c r="A39" s="378" t="s">
        <v>589</v>
      </c>
      <c r="B39" s="378" t="s">
        <v>703</v>
      </c>
      <c r="C39" s="373" t="s">
        <v>1576</v>
      </c>
      <c r="D39" s="380"/>
      <c r="E39" s="272">
        <v>769.5</v>
      </c>
      <c r="F39" s="272">
        <v>769.44</v>
      </c>
      <c r="G39" s="272">
        <f t="shared" si="1"/>
        <v>-5.999999999994543E-2</v>
      </c>
      <c r="H39" s="272">
        <f t="shared" si="0"/>
        <v>99.992202729044848</v>
      </c>
    </row>
    <row r="40" spans="1:9" x14ac:dyDescent="0.2">
      <c r="C40" s="381" t="s">
        <v>1669</v>
      </c>
      <c r="D40" s="382"/>
      <c r="E40" s="383"/>
      <c r="F40" s="382"/>
      <c r="G40" s="383"/>
      <c r="H40" s="382"/>
    </row>
    <row r="41" spans="1:9" x14ac:dyDescent="0.2">
      <c r="G41" s="384"/>
    </row>
    <row r="42" spans="1:9" x14ac:dyDescent="0.2">
      <c r="G42" s="384"/>
    </row>
    <row r="43" spans="1:9" x14ac:dyDescent="0.2">
      <c r="G43" s="384"/>
    </row>
    <row r="44" spans="1:9" x14ac:dyDescent="0.2">
      <c r="G44" s="384"/>
    </row>
    <row r="45" spans="1:9" x14ac:dyDescent="0.2">
      <c r="G45" s="384"/>
    </row>
    <row r="46" spans="1:9" x14ac:dyDescent="0.2">
      <c r="G46" s="384"/>
    </row>
    <row r="47" spans="1:9" x14ac:dyDescent="0.2">
      <c r="G47" s="384"/>
    </row>
    <row r="48" spans="1:9" x14ac:dyDescent="0.2">
      <c r="G48" s="384"/>
    </row>
    <row r="49" spans="7:7" x14ac:dyDescent="0.2">
      <c r="G49" s="384"/>
    </row>
    <row r="50" spans="7:7" x14ac:dyDescent="0.2">
      <c r="G50" s="384"/>
    </row>
    <row r="51" spans="7:7" x14ac:dyDescent="0.2">
      <c r="G51" s="384"/>
    </row>
    <row r="52" spans="7:7" x14ac:dyDescent="0.2">
      <c r="G52" s="384"/>
    </row>
    <row r="53" spans="7:7" x14ac:dyDescent="0.2">
      <c r="G53" s="384"/>
    </row>
    <row r="54" spans="7:7" x14ac:dyDescent="0.2">
      <c r="G54" s="384"/>
    </row>
    <row r="55" spans="7:7" x14ac:dyDescent="0.2">
      <c r="G55" s="384"/>
    </row>
    <row r="56" spans="7:7" x14ac:dyDescent="0.2">
      <c r="G56" s="384"/>
    </row>
    <row r="57" spans="7:7" x14ac:dyDescent="0.2">
      <c r="G57" s="384"/>
    </row>
    <row r="58" spans="7:7" x14ac:dyDescent="0.2">
      <c r="G58" s="384"/>
    </row>
    <row r="59" spans="7:7" x14ac:dyDescent="0.2">
      <c r="G59" s="384"/>
    </row>
    <row r="60" spans="7:7" x14ac:dyDescent="0.2">
      <c r="G60" s="384"/>
    </row>
    <row r="61" spans="7:7" x14ac:dyDescent="0.2">
      <c r="G61" s="384"/>
    </row>
    <row r="62" spans="7:7" x14ac:dyDescent="0.2">
      <c r="G62" s="384"/>
    </row>
    <row r="63" spans="7:7" x14ac:dyDescent="0.2">
      <c r="G63" s="384"/>
    </row>
    <row r="64" spans="7:7" x14ac:dyDescent="0.2">
      <c r="G64" s="384"/>
    </row>
    <row r="65" spans="7:7" x14ac:dyDescent="0.2">
      <c r="G65" s="384"/>
    </row>
    <row r="66" spans="7:7" x14ac:dyDescent="0.2">
      <c r="G66" s="384"/>
    </row>
    <row r="67" spans="7:7" x14ac:dyDescent="0.2">
      <c r="G67" s="384"/>
    </row>
    <row r="68" spans="7:7" x14ac:dyDescent="0.2">
      <c r="G68" s="384"/>
    </row>
    <row r="69" spans="7:7" x14ac:dyDescent="0.2">
      <c r="G69" s="384"/>
    </row>
    <row r="70" spans="7:7" x14ac:dyDescent="0.2">
      <c r="G70" s="384"/>
    </row>
    <row r="71" spans="7:7" x14ac:dyDescent="0.2">
      <c r="G71" s="384"/>
    </row>
    <row r="72" spans="7:7" x14ac:dyDescent="0.2">
      <c r="G72" s="384"/>
    </row>
    <row r="73" spans="7:7" x14ac:dyDescent="0.2">
      <c r="G73" s="384"/>
    </row>
    <row r="74" spans="7:7" x14ac:dyDescent="0.2">
      <c r="G74" s="384"/>
    </row>
    <row r="75" spans="7:7" x14ac:dyDescent="0.2">
      <c r="G75" s="384"/>
    </row>
    <row r="76" spans="7:7" x14ac:dyDescent="0.2">
      <c r="G76" s="384"/>
    </row>
    <row r="77" spans="7:7" x14ac:dyDescent="0.2">
      <c r="G77" s="384"/>
    </row>
    <row r="78" spans="7:7" x14ac:dyDescent="0.2">
      <c r="G78" s="384"/>
    </row>
    <row r="79" spans="7:7" x14ac:dyDescent="0.2">
      <c r="G79" s="384"/>
    </row>
    <row r="80" spans="7:7" x14ac:dyDescent="0.2">
      <c r="G80" s="384"/>
    </row>
    <row r="81" spans="7:7" x14ac:dyDescent="0.2">
      <c r="G81" s="384"/>
    </row>
    <row r="82" spans="7:7" x14ac:dyDescent="0.2">
      <c r="G82" s="384"/>
    </row>
    <row r="83" spans="7:7" x14ac:dyDescent="0.2">
      <c r="G83" s="384"/>
    </row>
    <row r="84" spans="7:7" x14ac:dyDescent="0.2">
      <c r="G84" s="384"/>
    </row>
    <row r="85" spans="7:7" x14ac:dyDescent="0.2">
      <c r="G85" s="384"/>
    </row>
    <row r="86" spans="7:7" x14ac:dyDescent="0.2">
      <c r="G86" s="384"/>
    </row>
    <row r="87" spans="7:7" x14ac:dyDescent="0.2">
      <c r="G87" s="384"/>
    </row>
    <row r="88" spans="7:7" x14ac:dyDescent="0.2">
      <c r="G88" s="384"/>
    </row>
    <row r="89" spans="7:7" x14ac:dyDescent="0.2">
      <c r="G89" s="384"/>
    </row>
    <row r="90" spans="7:7" x14ac:dyDescent="0.2">
      <c r="G90" s="384"/>
    </row>
    <row r="91" spans="7:7" x14ac:dyDescent="0.2">
      <c r="G91" s="384"/>
    </row>
    <row r="92" spans="7:7" x14ac:dyDescent="0.2">
      <c r="G92" s="384"/>
    </row>
    <row r="93" spans="7:7" x14ac:dyDescent="0.2">
      <c r="G93" s="384"/>
    </row>
    <row r="94" spans="7:7" x14ac:dyDescent="0.2">
      <c r="G94" s="384"/>
    </row>
    <row r="95" spans="7:7" x14ac:dyDescent="0.2">
      <c r="G95" s="384"/>
    </row>
    <row r="96" spans="7:7" x14ac:dyDescent="0.2">
      <c r="G96" s="384"/>
    </row>
    <row r="97" spans="7:7" x14ac:dyDescent="0.2">
      <c r="G97" s="384"/>
    </row>
    <row r="98" spans="7:7" x14ac:dyDescent="0.2">
      <c r="G98" s="384"/>
    </row>
    <row r="99" spans="7:7" x14ac:dyDescent="0.2">
      <c r="G99" s="384"/>
    </row>
    <row r="100" spans="7:7" x14ac:dyDescent="0.2">
      <c r="G100" s="384"/>
    </row>
    <row r="101" spans="7:7" x14ac:dyDescent="0.2">
      <c r="G101" s="384"/>
    </row>
    <row r="102" spans="7:7" x14ac:dyDescent="0.2">
      <c r="G102" s="384"/>
    </row>
    <row r="103" spans="7:7" x14ac:dyDescent="0.2">
      <c r="G103" s="384"/>
    </row>
    <row r="104" spans="7:7" x14ac:dyDescent="0.2">
      <c r="G104" s="384"/>
    </row>
  </sheetData>
  <mergeCells count="1">
    <mergeCell ref="A3:H3"/>
  </mergeCells>
  <printOptions horizontalCentered="1"/>
  <pageMargins left="0.19685039370078741" right="0.19685039370078741" top="0.55118110236220474" bottom="0.31496062992125984" header="0.35433070866141736" footer="0"/>
  <pageSetup paperSize="256" scale="67" firstPageNumber="355" fitToHeight="0" orientation="landscape" useFirstPageNumber="1" r:id="rId1"/>
  <headerFooter scaleWithDoc="0" alignWithMargins="0">
    <oddHeader>&amp;C&amp;"Times New Roman,обычный"&amp;10&amp;P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4"/>
  <sheetViews>
    <sheetView showGridLines="0" showZeros="0" view="pageBreakPreview" zoomScale="80" zoomScaleNormal="70" zoomScaleSheetLayoutView="80" workbookViewId="0">
      <selection activeCell="C21" sqref="C21"/>
    </sheetView>
  </sheetViews>
  <sheetFormatPr defaultColWidth="9.140625" defaultRowHeight="15.75" x14ac:dyDescent="0.2"/>
  <cols>
    <col min="1" max="2" width="7.7109375" style="321" customWidth="1"/>
    <col min="3" max="3" width="99.5703125" style="324" customWidth="1"/>
    <col min="4" max="4" width="31.7109375" style="324" customWidth="1"/>
    <col min="5" max="5" width="22" style="324" customWidth="1"/>
    <col min="6" max="6" width="17.140625" style="324" customWidth="1"/>
    <col min="7" max="7" width="17" style="324" customWidth="1"/>
    <col min="8" max="8" width="17.85546875" style="324" customWidth="1"/>
    <col min="9" max="16384" width="9.140625" style="324"/>
  </cols>
  <sheetData>
    <row r="1" spans="1:8" x14ac:dyDescent="0.2">
      <c r="H1" s="322" t="s">
        <v>1677</v>
      </c>
    </row>
    <row r="2" spans="1:8" x14ac:dyDescent="0.2">
      <c r="H2" s="322"/>
    </row>
    <row r="3" spans="1:8" s="326" customFormat="1" ht="37.5" customHeight="1" x14ac:dyDescent="0.25">
      <c r="A3" s="1120" t="s">
        <v>1678</v>
      </c>
      <c r="B3" s="1120"/>
      <c r="C3" s="1120"/>
      <c r="D3" s="1120"/>
      <c r="E3" s="1120"/>
      <c r="F3" s="1120"/>
      <c r="G3" s="1120"/>
      <c r="H3" s="1120"/>
    </row>
    <row r="4" spans="1:8" s="326" customFormat="1" x14ac:dyDescent="0.25">
      <c r="A4" s="321"/>
      <c r="B4" s="321"/>
      <c r="C4" s="324"/>
      <c r="E4" s="324"/>
      <c r="F4" s="324"/>
      <c r="G4" s="385"/>
      <c r="H4" s="322" t="s">
        <v>1655</v>
      </c>
    </row>
    <row r="5" spans="1:8" s="331" customFormat="1" ht="99.75" x14ac:dyDescent="0.2">
      <c r="A5" s="329" t="s">
        <v>1633</v>
      </c>
      <c r="B5" s="329" t="s">
        <v>1634</v>
      </c>
      <c r="C5" s="329" t="s">
        <v>1419</v>
      </c>
      <c r="D5" s="330" t="s">
        <v>1656</v>
      </c>
      <c r="E5" s="329" t="s">
        <v>1657</v>
      </c>
      <c r="F5" s="329" t="s">
        <v>1658</v>
      </c>
      <c r="G5" s="329" t="s">
        <v>1666</v>
      </c>
      <c r="H5" s="329" t="s">
        <v>1660</v>
      </c>
    </row>
    <row r="6" spans="1:8" s="333" customFormat="1" x14ac:dyDescent="0.2">
      <c r="A6" s="332">
        <v>1</v>
      </c>
      <c r="B6" s="332">
        <v>2</v>
      </c>
      <c r="C6" s="332">
        <v>3</v>
      </c>
      <c r="D6" s="332">
        <v>4</v>
      </c>
      <c r="E6" s="332">
        <v>5</v>
      </c>
      <c r="F6" s="332">
        <v>6</v>
      </c>
      <c r="G6" s="332">
        <v>7</v>
      </c>
      <c r="H6" s="332">
        <v>8</v>
      </c>
    </row>
    <row r="7" spans="1:8" s="338" customFormat="1" x14ac:dyDescent="0.2">
      <c r="A7" s="334">
        <v>243</v>
      </c>
      <c r="B7" s="335"/>
      <c r="C7" s="386" t="s">
        <v>504</v>
      </c>
      <c r="D7" s="337">
        <v>163379</v>
      </c>
      <c r="E7" s="337">
        <v>150921</v>
      </c>
      <c r="F7" s="337"/>
      <c r="G7" s="337"/>
      <c r="H7" s="337"/>
    </row>
    <row r="8" spans="1:8" s="338" customFormat="1" ht="48" customHeight="1" x14ac:dyDescent="0.2">
      <c r="A8" s="339"/>
      <c r="B8" s="340" t="s">
        <v>513</v>
      </c>
      <c r="C8" s="387" t="s">
        <v>1287</v>
      </c>
      <c r="D8" s="342">
        <v>163379</v>
      </c>
      <c r="E8" s="342">
        <v>150921</v>
      </c>
      <c r="F8" s="342"/>
      <c r="G8" s="342"/>
      <c r="H8" s="342"/>
    </row>
    <row r="9" spans="1:8" ht="16.5" customHeight="1" x14ac:dyDescent="0.2">
      <c r="A9" s="344"/>
      <c r="B9" s="388"/>
      <c r="C9" s="389" t="s">
        <v>1661</v>
      </c>
      <c r="D9" s="347"/>
      <c r="E9" s="390">
        <f>E10+E11+E12+E13+E14+E15+E16+E17+E18+E19+E20</f>
        <v>150921</v>
      </c>
      <c r="F9" s="390">
        <f>F10+F11+F12+F13+F14+F15+F16+F17+F18+F19+F20</f>
        <v>150905.75078</v>
      </c>
      <c r="G9" s="346">
        <f>F9-E9</f>
        <v>-15.249219999997877</v>
      </c>
      <c r="H9" s="346">
        <f>F9/E9*100</f>
        <v>99.989895892553065</v>
      </c>
    </row>
    <row r="10" spans="1:8" x14ac:dyDescent="0.2">
      <c r="A10" s="391">
        <v>204</v>
      </c>
      <c r="B10" s="391">
        <v>164</v>
      </c>
      <c r="C10" s="392" t="s">
        <v>360</v>
      </c>
      <c r="D10" s="374"/>
      <c r="E10" s="393">
        <v>4315</v>
      </c>
      <c r="F10" s="393">
        <v>4306.0242799999996</v>
      </c>
      <c r="G10" s="393">
        <f t="shared" ref="G10:G20" si="0">F10-E10</f>
        <v>-8.975720000000365</v>
      </c>
      <c r="H10" s="393">
        <f t="shared" ref="H10:H20" si="1">F10/E10*100</f>
        <v>99.791987949015066</v>
      </c>
    </row>
    <row r="11" spans="1:8" x14ac:dyDescent="0.2">
      <c r="A11" s="391">
        <v>207</v>
      </c>
      <c r="B11" s="391">
        <v>164</v>
      </c>
      <c r="C11" s="392" t="s">
        <v>389</v>
      </c>
      <c r="D11" s="374"/>
      <c r="E11" s="393">
        <v>11195</v>
      </c>
      <c r="F11" s="393">
        <v>11194.252</v>
      </c>
      <c r="G11" s="393">
        <f t="shared" si="0"/>
        <v>-0.74799999999959255</v>
      </c>
      <c r="H11" s="393">
        <f t="shared" si="1"/>
        <v>99.993318445734701</v>
      </c>
    </row>
    <row r="12" spans="1:8" x14ac:dyDescent="0.2">
      <c r="A12" s="391">
        <v>217</v>
      </c>
      <c r="B12" s="391">
        <v>164</v>
      </c>
      <c r="C12" s="392" t="s">
        <v>420</v>
      </c>
      <c r="D12" s="374"/>
      <c r="E12" s="393">
        <v>22128</v>
      </c>
      <c r="F12" s="393">
        <v>22127.19197</v>
      </c>
      <c r="G12" s="393">
        <f t="shared" si="0"/>
        <v>-0.80803000000014435</v>
      </c>
      <c r="H12" s="393">
        <f t="shared" si="1"/>
        <v>99.996348382140283</v>
      </c>
    </row>
    <row r="13" spans="1:8" x14ac:dyDescent="0.2">
      <c r="A13" s="391">
        <v>224</v>
      </c>
      <c r="B13" s="391">
        <v>164</v>
      </c>
      <c r="C13" s="392" t="s">
        <v>450</v>
      </c>
      <c r="D13" s="374"/>
      <c r="E13" s="393">
        <v>6772</v>
      </c>
      <c r="F13" s="393">
        <v>6771.674</v>
      </c>
      <c r="G13" s="393">
        <f t="shared" si="0"/>
        <v>-0.32600000000002183</v>
      </c>
      <c r="H13" s="393">
        <f t="shared" si="1"/>
        <v>99.995186060248074</v>
      </c>
    </row>
    <row r="14" spans="1:8" x14ac:dyDescent="0.2">
      <c r="A14" s="391">
        <v>227</v>
      </c>
      <c r="B14" s="391">
        <v>164</v>
      </c>
      <c r="C14" s="392" t="s">
        <v>454</v>
      </c>
      <c r="D14" s="374"/>
      <c r="E14" s="393">
        <v>6584</v>
      </c>
      <c r="F14" s="393">
        <v>6583.3136999999997</v>
      </c>
      <c r="G14" s="393">
        <f t="shared" si="0"/>
        <v>-0.68630000000030122</v>
      </c>
      <c r="H14" s="393">
        <f t="shared" si="1"/>
        <v>99.989576245443487</v>
      </c>
    </row>
    <row r="15" spans="1:8" x14ac:dyDescent="0.2">
      <c r="A15" s="391">
        <v>228</v>
      </c>
      <c r="B15" s="391">
        <v>164</v>
      </c>
      <c r="C15" s="392" t="s">
        <v>476</v>
      </c>
      <c r="D15" s="374"/>
      <c r="E15" s="393">
        <v>11789</v>
      </c>
      <c r="F15" s="393">
        <v>11788.819299999999</v>
      </c>
      <c r="G15" s="393">
        <f t="shared" si="0"/>
        <v>-0.18070000000079744</v>
      </c>
      <c r="H15" s="393">
        <f t="shared" si="1"/>
        <v>99.998467215200606</v>
      </c>
    </row>
    <row r="16" spans="1:8" x14ac:dyDescent="0.2">
      <c r="A16" s="391">
        <v>229</v>
      </c>
      <c r="B16" s="391">
        <v>164</v>
      </c>
      <c r="C16" s="392" t="s">
        <v>490</v>
      </c>
      <c r="D16" s="374"/>
      <c r="E16" s="393">
        <v>22387</v>
      </c>
      <c r="F16" s="393">
        <v>22386.427</v>
      </c>
      <c r="G16" s="393">
        <f t="shared" si="0"/>
        <v>-0.57300000000032014</v>
      </c>
      <c r="H16" s="393">
        <f t="shared" si="1"/>
        <v>99.997440478849327</v>
      </c>
    </row>
    <row r="17" spans="1:8" x14ac:dyDescent="0.2">
      <c r="A17" s="391">
        <v>243</v>
      </c>
      <c r="B17" s="391">
        <v>164</v>
      </c>
      <c r="C17" s="392" t="s">
        <v>504</v>
      </c>
      <c r="D17" s="374"/>
      <c r="E17" s="393">
        <v>47939</v>
      </c>
      <c r="F17" s="393">
        <v>47937.724699999999</v>
      </c>
      <c r="G17" s="393">
        <f t="shared" si="0"/>
        <v>-1.2753000000011525</v>
      </c>
      <c r="H17" s="393">
        <f t="shared" si="1"/>
        <v>99.997339744258326</v>
      </c>
    </row>
    <row r="18" spans="1:8" s="355" customFormat="1" ht="16.5" customHeight="1" x14ac:dyDescent="0.2">
      <c r="A18" s="391">
        <v>624</v>
      </c>
      <c r="B18" s="391">
        <v>164</v>
      </c>
      <c r="C18" s="392" t="s">
        <v>1199</v>
      </c>
      <c r="D18" s="390"/>
      <c r="E18" s="393">
        <v>4763</v>
      </c>
      <c r="F18" s="393">
        <v>4762.7</v>
      </c>
      <c r="G18" s="393">
        <f t="shared" si="0"/>
        <v>-0.3000000000001819</v>
      </c>
      <c r="H18" s="393">
        <f t="shared" si="1"/>
        <v>99.993701448666812</v>
      </c>
    </row>
    <row r="19" spans="1:8" ht="18" customHeight="1" x14ac:dyDescent="0.2">
      <c r="A19" s="391">
        <v>626</v>
      </c>
      <c r="B19" s="391">
        <v>164</v>
      </c>
      <c r="C19" s="392" t="s">
        <v>541</v>
      </c>
      <c r="D19" s="352"/>
      <c r="E19" s="393">
        <v>6525</v>
      </c>
      <c r="F19" s="393">
        <v>6524.0591999999997</v>
      </c>
      <c r="G19" s="393">
        <f t="shared" si="0"/>
        <v>-0.9408000000003085</v>
      </c>
      <c r="H19" s="393">
        <f t="shared" si="1"/>
        <v>99.985581609195393</v>
      </c>
    </row>
    <row r="20" spans="1:8" x14ac:dyDescent="0.2">
      <c r="A20" s="394">
        <v>627</v>
      </c>
      <c r="B20" s="394">
        <v>164</v>
      </c>
      <c r="C20" s="392" t="s">
        <v>547</v>
      </c>
      <c r="D20" s="352"/>
      <c r="E20" s="393">
        <v>6524</v>
      </c>
      <c r="F20" s="393">
        <v>6523.5646299999999</v>
      </c>
      <c r="G20" s="393">
        <f t="shared" si="0"/>
        <v>-0.43537000000014814</v>
      </c>
      <c r="H20" s="393">
        <f t="shared" si="1"/>
        <v>99.993326640098104</v>
      </c>
    </row>
    <row r="21" spans="1:8" x14ac:dyDescent="0.2">
      <c r="C21" s="395" t="s">
        <v>1669</v>
      </c>
      <c r="D21" s="382"/>
      <c r="E21" s="346"/>
      <c r="F21" s="393"/>
      <c r="G21" s="383"/>
      <c r="H21" s="393"/>
    </row>
    <row r="22" spans="1:8" x14ac:dyDescent="0.2">
      <c r="G22" s="384"/>
    </row>
    <row r="23" spans="1:8" x14ac:dyDescent="0.2">
      <c r="G23" s="384"/>
    </row>
    <row r="24" spans="1:8" x14ac:dyDescent="0.2">
      <c r="G24" s="384"/>
    </row>
    <row r="25" spans="1:8" x14ac:dyDescent="0.2">
      <c r="G25" s="384"/>
    </row>
    <row r="26" spans="1:8" x14ac:dyDescent="0.2">
      <c r="G26" s="384"/>
    </row>
    <row r="27" spans="1:8" x14ac:dyDescent="0.2">
      <c r="G27" s="384"/>
    </row>
    <row r="28" spans="1:8" x14ac:dyDescent="0.2">
      <c r="G28" s="384"/>
    </row>
    <row r="29" spans="1:8" x14ac:dyDescent="0.2">
      <c r="G29" s="384"/>
    </row>
    <row r="30" spans="1:8" x14ac:dyDescent="0.2">
      <c r="G30" s="384"/>
    </row>
    <row r="31" spans="1:8" x14ac:dyDescent="0.2">
      <c r="G31" s="384"/>
    </row>
    <row r="32" spans="1:8" x14ac:dyDescent="0.2">
      <c r="G32" s="384"/>
    </row>
    <row r="33" spans="7:7" x14ac:dyDescent="0.2">
      <c r="G33" s="384"/>
    </row>
    <row r="34" spans="7:7" x14ac:dyDescent="0.2">
      <c r="G34" s="384"/>
    </row>
    <row r="35" spans="7:7" x14ac:dyDescent="0.2">
      <c r="G35" s="384"/>
    </row>
    <row r="36" spans="7:7" x14ac:dyDescent="0.2">
      <c r="G36" s="384"/>
    </row>
    <row r="37" spans="7:7" x14ac:dyDescent="0.2">
      <c r="G37" s="384"/>
    </row>
    <row r="38" spans="7:7" x14ac:dyDescent="0.2">
      <c r="G38" s="384"/>
    </row>
    <row r="39" spans="7:7" x14ac:dyDescent="0.2">
      <c r="G39" s="384"/>
    </row>
    <row r="40" spans="7:7" x14ac:dyDescent="0.2">
      <c r="G40" s="384"/>
    </row>
    <row r="41" spans="7:7" x14ac:dyDescent="0.2">
      <c r="G41" s="384"/>
    </row>
    <row r="42" spans="7:7" x14ac:dyDescent="0.2">
      <c r="G42" s="384"/>
    </row>
    <row r="43" spans="7:7" x14ac:dyDescent="0.2">
      <c r="G43" s="384"/>
    </row>
    <row r="44" spans="7:7" x14ac:dyDescent="0.2">
      <c r="G44" s="384"/>
    </row>
    <row r="45" spans="7:7" x14ac:dyDescent="0.2">
      <c r="G45" s="384"/>
    </row>
    <row r="46" spans="7:7" x14ac:dyDescent="0.2">
      <c r="G46" s="384"/>
    </row>
    <row r="47" spans="7:7" x14ac:dyDescent="0.2">
      <c r="G47" s="384"/>
    </row>
    <row r="48" spans="7:7" x14ac:dyDescent="0.2">
      <c r="G48" s="384"/>
    </row>
    <row r="49" spans="7:7" x14ac:dyDescent="0.2">
      <c r="G49" s="384"/>
    </row>
    <row r="50" spans="7:7" x14ac:dyDescent="0.2">
      <c r="G50" s="384"/>
    </row>
    <row r="51" spans="7:7" x14ac:dyDescent="0.2">
      <c r="G51" s="384"/>
    </row>
    <row r="52" spans="7:7" x14ac:dyDescent="0.2">
      <c r="G52" s="384"/>
    </row>
    <row r="53" spans="7:7" x14ac:dyDescent="0.2">
      <c r="G53" s="384"/>
    </row>
    <row r="54" spans="7:7" x14ac:dyDescent="0.2">
      <c r="G54" s="384"/>
    </row>
    <row r="55" spans="7:7" x14ac:dyDescent="0.2">
      <c r="G55" s="384"/>
    </row>
    <row r="56" spans="7:7" x14ac:dyDescent="0.2">
      <c r="G56" s="384"/>
    </row>
    <row r="57" spans="7:7" x14ac:dyDescent="0.2">
      <c r="G57" s="384"/>
    </row>
    <row r="58" spans="7:7" x14ac:dyDescent="0.2">
      <c r="G58" s="384"/>
    </row>
    <row r="59" spans="7:7" x14ac:dyDescent="0.2">
      <c r="G59" s="384"/>
    </row>
    <row r="60" spans="7:7" x14ac:dyDescent="0.2">
      <c r="G60" s="384"/>
    </row>
    <row r="61" spans="7:7" x14ac:dyDescent="0.2">
      <c r="G61" s="384"/>
    </row>
    <row r="62" spans="7:7" x14ac:dyDescent="0.2">
      <c r="G62" s="384"/>
    </row>
    <row r="63" spans="7:7" x14ac:dyDescent="0.2">
      <c r="G63" s="384"/>
    </row>
    <row r="64" spans="7:7" x14ac:dyDescent="0.2">
      <c r="G64" s="384"/>
    </row>
  </sheetData>
  <mergeCells count="1">
    <mergeCell ref="A3:H3"/>
  </mergeCells>
  <printOptions horizontalCentered="1"/>
  <pageMargins left="0.19685039370078741" right="0.19685039370078741" top="0.59055118110236227" bottom="0.39370078740157483" header="0.39370078740157483" footer="0"/>
  <pageSetup paperSize="256" scale="65" firstPageNumber="356" fitToHeight="0" orientation="landscape" useFirstPageNumber="1" r:id="rId1"/>
  <headerFooter scaleWithDoc="0" alignWithMargins="0">
    <oddHeader>&amp;C&amp;"Times New Roman,обычный"&amp;10&amp;P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GridLines="0" showZeros="0" view="pageBreakPreview" zoomScale="90" zoomScaleNormal="70" zoomScaleSheetLayoutView="90" workbookViewId="0">
      <selection activeCell="C13" sqref="C13"/>
    </sheetView>
  </sheetViews>
  <sheetFormatPr defaultColWidth="9.140625" defaultRowHeight="15.75" x14ac:dyDescent="0.2"/>
  <cols>
    <col min="1" max="2" width="7.7109375" style="321" customWidth="1"/>
    <col min="3" max="3" width="84.7109375" style="324" customWidth="1"/>
    <col min="4" max="4" width="29.5703125" style="324" customWidth="1"/>
    <col min="5" max="5" width="22.7109375" style="324" customWidth="1"/>
    <col min="6" max="6" width="17.140625" style="324" customWidth="1"/>
    <col min="7" max="7" width="19" style="324" customWidth="1"/>
    <col min="8" max="8" width="20.28515625" style="324" customWidth="1"/>
    <col min="9" max="16384" width="9.140625" style="324"/>
  </cols>
  <sheetData>
    <row r="1" spans="1:8" x14ac:dyDescent="0.2">
      <c r="H1" s="322" t="s">
        <v>1679</v>
      </c>
    </row>
    <row r="2" spans="1:8" x14ac:dyDescent="0.2">
      <c r="H2" s="322"/>
    </row>
    <row r="3" spans="1:8" ht="39.950000000000003" customHeight="1" x14ac:dyDescent="0.2">
      <c r="A3" s="1121" t="s">
        <v>1680</v>
      </c>
      <c r="B3" s="1121"/>
      <c r="C3" s="1121"/>
      <c r="D3" s="1121"/>
      <c r="E3" s="1121"/>
      <c r="F3" s="1121"/>
      <c r="G3" s="1121"/>
      <c r="H3" s="1121"/>
    </row>
    <row r="4" spans="1:8" x14ac:dyDescent="0.2">
      <c r="A4" s="396"/>
      <c r="B4" s="396"/>
      <c r="C4" s="396"/>
      <c r="D4" s="396"/>
      <c r="E4" s="396"/>
      <c r="F4" s="396"/>
      <c r="G4" s="396"/>
      <c r="H4" s="396"/>
    </row>
    <row r="5" spans="1:8" x14ac:dyDescent="0.2">
      <c r="G5" s="384"/>
      <c r="H5" s="322" t="s">
        <v>1655</v>
      </c>
    </row>
    <row r="6" spans="1:8" s="331" customFormat="1" ht="90" customHeight="1" x14ac:dyDescent="0.2">
      <c r="A6" s="329" t="s">
        <v>1633</v>
      </c>
      <c r="B6" s="329" t="s">
        <v>1634</v>
      </c>
      <c r="C6" s="329" t="s">
        <v>1419</v>
      </c>
      <c r="D6" s="330" t="s">
        <v>1681</v>
      </c>
      <c r="E6" s="329" t="s">
        <v>1657</v>
      </c>
      <c r="F6" s="329" t="s">
        <v>1658</v>
      </c>
      <c r="G6" s="329" t="s">
        <v>1666</v>
      </c>
      <c r="H6" s="329" t="s">
        <v>1660</v>
      </c>
    </row>
    <row r="7" spans="1:8" s="333" customFormat="1" x14ac:dyDescent="0.2">
      <c r="A7" s="332">
        <v>1</v>
      </c>
      <c r="B7" s="332">
        <v>2</v>
      </c>
      <c r="C7" s="332">
        <v>3</v>
      </c>
      <c r="D7" s="332">
        <v>4</v>
      </c>
      <c r="E7" s="332">
        <v>5</v>
      </c>
      <c r="F7" s="332">
        <v>6</v>
      </c>
      <c r="G7" s="332">
        <v>7</v>
      </c>
      <c r="H7" s="332">
        <v>8</v>
      </c>
    </row>
    <row r="8" spans="1:8" s="397" customFormat="1" x14ac:dyDescent="0.2">
      <c r="A8" s="334">
        <v>243</v>
      </c>
      <c r="B8" s="335"/>
      <c r="C8" s="386" t="s">
        <v>504</v>
      </c>
      <c r="D8" s="337">
        <v>282500</v>
      </c>
      <c r="E8" s="337">
        <v>234123</v>
      </c>
      <c r="F8" s="337"/>
      <c r="G8" s="337"/>
      <c r="H8" s="337"/>
    </row>
    <row r="9" spans="1:8" s="397" customFormat="1" ht="57" customHeight="1" x14ac:dyDescent="0.2">
      <c r="A9" s="339"/>
      <c r="B9" s="340" t="s">
        <v>516</v>
      </c>
      <c r="C9" s="398" t="s">
        <v>517</v>
      </c>
      <c r="D9" s="342">
        <v>282500</v>
      </c>
      <c r="E9" s="342">
        <v>234123</v>
      </c>
      <c r="F9" s="342"/>
      <c r="G9" s="342"/>
      <c r="H9" s="342"/>
    </row>
    <row r="10" spans="1:8" ht="17.25" customHeight="1" x14ac:dyDescent="0.2">
      <c r="A10" s="344"/>
      <c r="B10" s="388"/>
      <c r="C10" s="399" t="s">
        <v>1661</v>
      </c>
      <c r="D10" s="347"/>
      <c r="E10" s="390">
        <f>E11+E12+E13</f>
        <v>234123</v>
      </c>
      <c r="F10" s="390">
        <f t="shared" ref="F10" si="0">F11+F12+F13</f>
        <v>233091.69999999998</v>
      </c>
      <c r="G10" s="390">
        <f>F10-E10</f>
        <v>-1031.3000000000175</v>
      </c>
      <c r="H10" s="390">
        <f>F10/E10*100</f>
        <v>99.559505046492646</v>
      </c>
    </row>
    <row r="11" spans="1:8" x14ac:dyDescent="0.2">
      <c r="A11" s="391">
        <v>204</v>
      </c>
      <c r="B11" s="391">
        <v>159</v>
      </c>
      <c r="C11" s="400" t="s">
        <v>360</v>
      </c>
      <c r="D11" s="374"/>
      <c r="E11" s="393">
        <v>35700</v>
      </c>
      <c r="F11" s="393">
        <v>34669.599999999999</v>
      </c>
      <c r="G11" s="393">
        <f t="shared" ref="G11:G14" si="1">F11-E11</f>
        <v>-1030.4000000000015</v>
      </c>
      <c r="H11" s="393">
        <f t="shared" ref="H11:H13" si="2">F11/E11*100</f>
        <v>97.113725490196074</v>
      </c>
    </row>
    <row r="12" spans="1:8" x14ac:dyDescent="0.2">
      <c r="A12" s="391">
        <v>243</v>
      </c>
      <c r="B12" s="391">
        <v>159</v>
      </c>
      <c r="C12" s="400" t="s">
        <v>504</v>
      </c>
      <c r="D12" s="374"/>
      <c r="E12" s="393">
        <v>58308</v>
      </c>
      <c r="F12" s="393">
        <v>58307.3</v>
      </c>
      <c r="G12" s="393">
        <f t="shared" si="1"/>
        <v>-0.69999999999708962</v>
      </c>
      <c r="H12" s="393">
        <f t="shared" si="2"/>
        <v>99.99879947863073</v>
      </c>
    </row>
    <row r="13" spans="1:8" ht="18" customHeight="1" x14ac:dyDescent="0.2">
      <c r="A13" s="391">
        <v>626</v>
      </c>
      <c r="B13" s="391">
        <v>159</v>
      </c>
      <c r="C13" s="400" t="s">
        <v>541</v>
      </c>
      <c r="D13" s="374"/>
      <c r="E13" s="393">
        <v>140115</v>
      </c>
      <c r="F13" s="393">
        <v>140114.79999999999</v>
      </c>
      <c r="G13" s="393">
        <f t="shared" si="1"/>
        <v>-0.20000000001164153</v>
      </c>
      <c r="H13" s="393">
        <f t="shared" si="2"/>
        <v>99.99985726010776</v>
      </c>
    </row>
    <row r="14" spans="1:8" x14ac:dyDescent="0.2">
      <c r="A14" s="394"/>
      <c r="B14" s="394"/>
      <c r="C14" s="401" t="s">
        <v>1669</v>
      </c>
      <c r="D14" s="352"/>
      <c r="E14" s="402">
        <v>0</v>
      </c>
      <c r="F14" s="352"/>
      <c r="G14" s="346">
        <f t="shared" si="1"/>
        <v>0</v>
      </c>
      <c r="H14" s="352"/>
    </row>
    <row r="15" spans="1:8" x14ac:dyDescent="0.2">
      <c r="G15" s="384"/>
    </row>
    <row r="16" spans="1:8" x14ac:dyDescent="0.2">
      <c r="G16" s="384"/>
    </row>
    <row r="17" spans="7:7" x14ac:dyDescent="0.2">
      <c r="G17" s="384"/>
    </row>
    <row r="18" spans="7:7" x14ac:dyDescent="0.2">
      <c r="G18" s="384"/>
    </row>
    <row r="19" spans="7:7" x14ac:dyDescent="0.2">
      <c r="G19" s="384"/>
    </row>
    <row r="20" spans="7:7" x14ac:dyDescent="0.2">
      <c r="G20" s="384"/>
    </row>
    <row r="21" spans="7:7" x14ac:dyDescent="0.2">
      <c r="G21" s="384"/>
    </row>
    <row r="22" spans="7:7" x14ac:dyDescent="0.2">
      <c r="G22" s="384"/>
    </row>
    <row r="23" spans="7:7" x14ac:dyDescent="0.2">
      <c r="G23" s="384"/>
    </row>
    <row r="24" spans="7:7" x14ac:dyDescent="0.2">
      <c r="G24" s="384"/>
    </row>
    <row r="25" spans="7:7" x14ac:dyDescent="0.2">
      <c r="G25" s="384"/>
    </row>
    <row r="26" spans="7:7" x14ac:dyDescent="0.2">
      <c r="G26" s="384"/>
    </row>
    <row r="27" spans="7:7" x14ac:dyDescent="0.2">
      <c r="G27" s="384"/>
    </row>
    <row r="28" spans="7:7" x14ac:dyDescent="0.2">
      <c r="G28" s="384"/>
    </row>
    <row r="29" spans="7:7" x14ac:dyDescent="0.2">
      <c r="G29" s="384"/>
    </row>
    <row r="30" spans="7:7" x14ac:dyDescent="0.2">
      <c r="G30" s="384"/>
    </row>
    <row r="31" spans="7:7" x14ac:dyDescent="0.2">
      <c r="G31" s="384"/>
    </row>
    <row r="32" spans="7:7" x14ac:dyDescent="0.2">
      <c r="G32" s="384"/>
    </row>
    <row r="33" spans="7:7" x14ac:dyDescent="0.2">
      <c r="G33" s="384"/>
    </row>
    <row r="34" spans="7:7" x14ac:dyDescent="0.2">
      <c r="G34" s="384"/>
    </row>
    <row r="35" spans="7:7" x14ac:dyDescent="0.2">
      <c r="G35" s="384"/>
    </row>
    <row r="36" spans="7:7" x14ac:dyDescent="0.2">
      <c r="G36" s="384"/>
    </row>
    <row r="37" spans="7:7" x14ac:dyDescent="0.2">
      <c r="G37" s="384"/>
    </row>
    <row r="38" spans="7:7" x14ac:dyDescent="0.2">
      <c r="G38" s="384"/>
    </row>
    <row r="39" spans="7:7" x14ac:dyDescent="0.2">
      <c r="G39" s="384"/>
    </row>
    <row r="40" spans="7:7" x14ac:dyDescent="0.2">
      <c r="G40" s="384"/>
    </row>
    <row r="41" spans="7:7" x14ac:dyDescent="0.2">
      <c r="G41" s="384"/>
    </row>
    <row r="42" spans="7:7" x14ac:dyDescent="0.2">
      <c r="G42" s="384"/>
    </row>
    <row r="43" spans="7:7" x14ac:dyDescent="0.2">
      <c r="G43" s="384"/>
    </row>
    <row r="44" spans="7:7" x14ac:dyDescent="0.2">
      <c r="G44" s="384"/>
    </row>
    <row r="45" spans="7:7" x14ac:dyDescent="0.2">
      <c r="G45" s="384"/>
    </row>
    <row r="46" spans="7:7" x14ac:dyDescent="0.2">
      <c r="G46" s="384"/>
    </row>
    <row r="47" spans="7:7" x14ac:dyDescent="0.2">
      <c r="G47" s="384"/>
    </row>
    <row r="48" spans="7:7" x14ac:dyDescent="0.2">
      <c r="G48" s="384"/>
    </row>
    <row r="49" spans="7:7" x14ac:dyDescent="0.2">
      <c r="G49" s="384"/>
    </row>
    <row r="50" spans="7:7" x14ac:dyDescent="0.2">
      <c r="G50" s="384"/>
    </row>
    <row r="51" spans="7:7" x14ac:dyDescent="0.2">
      <c r="G51" s="384"/>
    </row>
    <row r="52" spans="7:7" x14ac:dyDescent="0.2">
      <c r="G52" s="384"/>
    </row>
    <row r="53" spans="7:7" x14ac:dyDescent="0.2">
      <c r="G53" s="384"/>
    </row>
    <row r="54" spans="7:7" x14ac:dyDescent="0.2">
      <c r="G54" s="384"/>
    </row>
    <row r="55" spans="7:7" x14ac:dyDescent="0.2">
      <c r="G55" s="384"/>
    </row>
    <row r="56" spans="7:7" x14ac:dyDescent="0.2">
      <c r="G56" s="384"/>
    </row>
    <row r="57" spans="7:7" x14ac:dyDescent="0.2">
      <c r="G57" s="384"/>
    </row>
    <row r="58" spans="7:7" x14ac:dyDescent="0.2">
      <c r="G58" s="384"/>
    </row>
    <row r="59" spans="7:7" x14ac:dyDescent="0.2">
      <c r="G59" s="384"/>
    </row>
    <row r="60" spans="7:7" x14ac:dyDescent="0.2">
      <c r="G60" s="384"/>
    </row>
    <row r="61" spans="7:7" x14ac:dyDescent="0.2">
      <c r="G61" s="384"/>
    </row>
    <row r="62" spans="7:7" x14ac:dyDescent="0.2">
      <c r="G62" s="384"/>
    </row>
    <row r="63" spans="7:7" x14ac:dyDescent="0.2">
      <c r="G63" s="384"/>
    </row>
    <row r="64" spans="7:7" x14ac:dyDescent="0.2">
      <c r="G64" s="384"/>
    </row>
    <row r="65" spans="7:7" x14ac:dyDescent="0.2">
      <c r="G65" s="384"/>
    </row>
    <row r="66" spans="7:7" x14ac:dyDescent="0.2">
      <c r="G66" s="384"/>
    </row>
    <row r="67" spans="7:7" x14ac:dyDescent="0.2">
      <c r="G67" s="384"/>
    </row>
  </sheetData>
  <mergeCells count="1">
    <mergeCell ref="A3:H3"/>
  </mergeCells>
  <printOptions horizontalCentered="1"/>
  <pageMargins left="0.19685039370078741" right="0.19685039370078741" top="0.59055118110236227" bottom="0.47244094488188981" header="0.39370078740157483" footer="0"/>
  <pageSetup paperSize="256" scale="70" firstPageNumber="357" fitToHeight="0" orientation="landscape" useFirstPageNumber="1" r:id="rId1"/>
  <headerFooter scaleWithDoc="0" alignWithMargins="0">
    <oddHeader>&amp;C&amp;"Times New Roman,обычный"&amp;10&amp;P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01"/>
  <sheetViews>
    <sheetView showGridLines="0" showZeros="0" view="pageBreakPreview" zoomScale="93" zoomScaleNormal="70" zoomScaleSheetLayoutView="93" workbookViewId="0">
      <pane ySplit="8" topLeftCell="A174" activePane="bottomLeft" state="frozen"/>
      <selection pane="bottomLeft" activeCell="D179" sqref="D179"/>
    </sheetView>
  </sheetViews>
  <sheetFormatPr defaultColWidth="9.140625" defaultRowHeight="15.75" x14ac:dyDescent="0.25"/>
  <cols>
    <col min="1" max="1" width="6.7109375" style="403" customWidth="1"/>
    <col min="2" max="2" width="8.28515625" style="403" customWidth="1"/>
    <col min="3" max="3" width="8.5703125" style="403" customWidth="1"/>
    <col min="4" max="4" width="102.28515625" style="403" customWidth="1"/>
    <col min="5" max="5" width="32.7109375" style="403" customWidth="1"/>
    <col min="6" max="6" width="17" style="403" customWidth="1"/>
    <col min="7" max="7" width="16" style="403" customWidth="1"/>
    <col min="8" max="8" width="19" style="403" customWidth="1"/>
    <col min="9" max="9" width="21.28515625" style="403" customWidth="1"/>
    <col min="10" max="11" width="11.7109375" style="403" bestFit="1" customWidth="1"/>
    <col min="12" max="16384" width="9.140625" style="403"/>
  </cols>
  <sheetData>
    <row r="1" spans="1:18" x14ac:dyDescent="0.25">
      <c r="D1" s="324"/>
      <c r="E1" s="324"/>
      <c r="F1" s="324"/>
      <c r="G1" s="324"/>
      <c r="H1" s="200" t="s">
        <v>1682</v>
      </c>
      <c r="I1" s="404"/>
      <c r="J1" s="404"/>
      <c r="K1" s="404"/>
    </row>
    <row r="2" spans="1:18" x14ac:dyDescent="0.25">
      <c r="D2" s="322"/>
      <c r="E2" s="322"/>
      <c r="F2" s="322"/>
      <c r="G2" s="322"/>
      <c r="H2" s="322"/>
      <c r="I2" s="404"/>
      <c r="J2" s="404"/>
      <c r="K2" s="404"/>
    </row>
    <row r="3" spans="1:18" x14ac:dyDescent="0.25">
      <c r="D3" s="322"/>
      <c r="E3" s="322"/>
      <c r="F3" s="322"/>
      <c r="G3" s="322"/>
      <c r="H3" s="322"/>
    </row>
    <row r="4" spans="1:18" ht="17.25" customHeight="1" x14ac:dyDescent="0.25">
      <c r="A4" s="1120" t="s">
        <v>1683</v>
      </c>
      <c r="B4" s="1120"/>
      <c r="C4" s="1120"/>
      <c r="D4" s="1120"/>
      <c r="E4" s="1120"/>
      <c r="F4" s="1120"/>
      <c r="G4" s="1120"/>
      <c r="H4" s="1120"/>
    </row>
    <row r="5" spans="1:18" x14ac:dyDescent="0.25">
      <c r="D5" s="327"/>
      <c r="E5" s="327"/>
      <c r="F5" s="327"/>
      <c r="G5" s="327"/>
      <c r="H5" s="327"/>
    </row>
    <row r="6" spans="1:18" x14ac:dyDescent="0.25">
      <c r="D6" s="405"/>
      <c r="E6" s="405"/>
      <c r="F6" s="405"/>
      <c r="G6" s="405"/>
      <c r="H6" s="406" t="s">
        <v>1583</v>
      </c>
    </row>
    <row r="7" spans="1:18" s="410" customFormat="1" ht="84.75" customHeight="1" x14ac:dyDescent="0.25">
      <c r="A7" s="1122" t="s">
        <v>0</v>
      </c>
      <c r="B7" s="1123"/>
      <c r="C7" s="1124"/>
      <c r="D7" s="407" t="s">
        <v>1</v>
      </c>
      <c r="E7" s="408" t="s">
        <v>1684</v>
      </c>
      <c r="F7" s="408" t="s">
        <v>1658</v>
      </c>
      <c r="G7" s="408" t="s">
        <v>1425</v>
      </c>
      <c r="H7" s="408" t="s">
        <v>1685</v>
      </c>
      <c r="I7" s="409"/>
    </row>
    <row r="8" spans="1:18" s="411" customFormat="1" x14ac:dyDescent="0.25">
      <c r="A8" s="1125">
        <v>1</v>
      </c>
      <c r="B8" s="1126"/>
      <c r="C8" s="1127"/>
      <c r="D8" s="459">
        <v>2</v>
      </c>
      <c r="E8" s="459">
        <v>3</v>
      </c>
      <c r="F8" s="459">
        <v>4</v>
      </c>
      <c r="G8" s="459">
        <v>5</v>
      </c>
      <c r="H8" s="459">
        <v>6</v>
      </c>
    </row>
    <row r="9" spans="1:18" s="418" customFormat="1" ht="18.75" x14ac:dyDescent="0.2">
      <c r="A9" s="412"/>
      <c r="B9" s="412"/>
      <c r="C9" s="412"/>
      <c r="D9" s="413" t="s">
        <v>1686</v>
      </c>
      <c r="E9" s="414">
        <v>29007955.199999999</v>
      </c>
      <c r="F9" s="414">
        <v>20289533.667230003</v>
      </c>
      <c r="G9" s="414">
        <f>F9-E9</f>
        <v>-8718421.5327699967</v>
      </c>
      <c r="H9" s="415">
        <v>8306777.3434800003</v>
      </c>
      <c r="I9" s="416"/>
      <c r="J9" s="417"/>
    </row>
    <row r="10" spans="1:18" s="427" customFormat="1" ht="18.75" customHeight="1" x14ac:dyDescent="0.2">
      <c r="A10" s="419">
        <v>207</v>
      </c>
      <c r="B10" s="420"/>
      <c r="C10" s="420"/>
      <c r="D10" s="421" t="s">
        <v>389</v>
      </c>
      <c r="E10" s="422">
        <v>2260105.1</v>
      </c>
      <c r="F10" s="422">
        <v>150205.1</v>
      </c>
      <c r="G10" s="422">
        <v>-2109900</v>
      </c>
      <c r="H10" s="423">
        <v>2109900</v>
      </c>
      <c r="I10" s="424"/>
      <c r="J10" s="417"/>
      <c r="K10" s="424"/>
      <c r="L10" s="425"/>
      <c r="M10" s="424"/>
      <c r="N10" s="426"/>
      <c r="O10" s="426"/>
      <c r="P10" s="426"/>
      <c r="Q10" s="426"/>
      <c r="R10" s="426"/>
    </row>
    <row r="11" spans="1:18" s="427" customFormat="1" ht="18.75" customHeight="1" x14ac:dyDescent="0.2">
      <c r="A11" s="428"/>
      <c r="B11" s="428" t="s">
        <v>954</v>
      </c>
      <c r="C11" s="429"/>
      <c r="D11" s="430" t="s">
        <v>955</v>
      </c>
      <c r="E11" s="431">
        <v>2109900</v>
      </c>
      <c r="F11" s="431">
        <v>0</v>
      </c>
      <c r="G11" s="431">
        <v>-2109900</v>
      </c>
      <c r="H11" s="432">
        <v>2109900</v>
      </c>
      <c r="I11" s="424"/>
      <c r="J11" s="417"/>
      <c r="K11" s="424"/>
      <c r="L11" s="433"/>
      <c r="M11" s="424"/>
      <c r="N11" s="426"/>
      <c r="O11" s="426"/>
      <c r="P11" s="426"/>
      <c r="Q11" s="426"/>
      <c r="R11" s="426"/>
    </row>
    <row r="12" spans="1:18" s="427" customFormat="1" ht="54.75" customHeight="1" x14ac:dyDescent="0.2">
      <c r="A12" s="428"/>
      <c r="B12" s="428"/>
      <c r="C12" s="428" t="s">
        <v>305</v>
      </c>
      <c r="D12" s="430" t="s">
        <v>1386</v>
      </c>
      <c r="E12" s="431">
        <v>2109900</v>
      </c>
      <c r="F12" s="431">
        <v>0</v>
      </c>
      <c r="G12" s="431">
        <v>-2109900</v>
      </c>
      <c r="H12" s="432">
        <v>2109900</v>
      </c>
      <c r="I12" s="424"/>
      <c r="J12" s="417"/>
      <c r="K12" s="424"/>
      <c r="L12" s="424"/>
      <c r="M12" s="424"/>
      <c r="N12" s="426"/>
      <c r="O12" s="426"/>
      <c r="P12" s="426"/>
      <c r="Q12" s="426"/>
      <c r="R12" s="426"/>
    </row>
    <row r="13" spans="1:18" s="437" customFormat="1" ht="18" customHeight="1" x14ac:dyDescent="0.2">
      <c r="A13" s="449"/>
      <c r="B13" s="449"/>
      <c r="C13" s="449"/>
      <c r="D13" s="450" t="s">
        <v>1687</v>
      </c>
      <c r="E13" s="451">
        <v>2109900</v>
      </c>
      <c r="F13" s="451">
        <v>0</v>
      </c>
      <c r="G13" s="451">
        <v>-2109900</v>
      </c>
      <c r="H13" s="452">
        <v>2109900</v>
      </c>
      <c r="I13" s="434"/>
      <c r="J13" s="435"/>
      <c r="K13" s="434"/>
      <c r="L13" s="434"/>
      <c r="M13" s="434"/>
      <c r="N13" s="436"/>
      <c r="O13" s="436"/>
      <c r="P13" s="436"/>
      <c r="Q13" s="436"/>
      <c r="R13" s="436"/>
    </row>
    <row r="14" spans="1:18" s="427" customFormat="1" ht="17.25" customHeight="1" x14ac:dyDescent="0.2">
      <c r="A14" s="438"/>
      <c r="B14" s="438"/>
      <c r="C14" s="438"/>
      <c r="D14" s="439" t="s">
        <v>1688</v>
      </c>
      <c r="E14" s="440">
        <v>2109900</v>
      </c>
      <c r="F14" s="440">
        <v>0</v>
      </c>
      <c r="G14" s="440">
        <v>-2109900</v>
      </c>
      <c r="H14" s="440">
        <v>2109900</v>
      </c>
    </row>
    <row r="15" spans="1:18" s="427" customFormat="1" ht="19.5" customHeight="1" x14ac:dyDescent="0.2">
      <c r="A15" s="438"/>
      <c r="B15" s="438" t="s">
        <v>966</v>
      </c>
      <c r="C15" s="438"/>
      <c r="D15" s="439" t="s">
        <v>1689</v>
      </c>
      <c r="E15" s="440">
        <v>150205.1</v>
      </c>
      <c r="F15" s="440">
        <v>150205.1</v>
      </c>
      <c r="G15" s="440">
        <v>0</v>
      </c>
      <c r="H15" s="440">
        <v>0</v>
      </c>
    </row>
    <row r="16" spans="1:18" s="427" customFormat="1" ht="54" customHeight="1" x14ac:dyDescent="0.2">
      <c r="A16" s="438"/>
      <c r="B16" s="438"/>
      <c r="C16" s="438" t="s">
        <v>509</v>
      </c>
      <c r="D16" s="439" t="s">
        <v>1574</v>
      </c>
      <c r="E16" s="440">
        <v>150205.1</v>
      </c>
      <c r="F16" s="440">
        <v>150205.1</v>
      </c>
      <c r="G16" s="440">
        <v>0</v>
      </c>
      <c r="H16" s="440">
        <v>0</v>
      </c>
    </row>
    <row r="17" spans="1:8" s="441" customFormat="1" ht="18.75" customHeight="1" x14ac:dyDescent="0.2">
      <c r="A17" s="453"/>
      <c r="B17" s="453"/>
      <c r="C17" s="453"/>
      <c r="D17" s="454" t="s">
        <v>1690</v>
      </c>
      <c r="E17" s="455">
        <v>150205.1</v>
      </c>
      <c r="F17" s="455">
        <v>150205.1</v>
      </c>
      <c r="G17" s="455">
        <v>0</v>
      </c>
      <c r="H17" s="455">
        <v>0</v>
      </c>
    </row>
    <row r="18" spans="1:8" s="427" customFormat="1" ht="38.25" customHeight="1" x14ac:dyDescent="0.2">
      <c r="A18" s="438"/>
      <c r="B18" s="438"/>
      <c r="C18" s="438"/>
      <c r="D18" s="439" t="s">
        <v>1691</v>
      </c>
      <c r="E18" s="440">
        <v>106877</v>
      </c>
      <c r="F18" s="440">
        <v>106877</v>
      </c>
      <c r="G18" s="440">
        <v>0</v>
      </c>
      <c r="H18" s="440">
        <v>0</v>
      </c>
    </row>
    <row r="19" spans="1:8" s="427" customFormat="1" ht="35.25" customHeight="1" x14ac:dyDescent="0.2">
      <c r="A19" s="438"/>
      <c r="B19" s="438"/>
      <c r="C19" s="438"/>
      <c r="D19" s="439" t="s">
        <v>1692</v>
      </c>
      <c r="E19" s="440">
        <v>43328.1</v>
      </c>
      <c r="F19" s="440">
        <v>43328.1</v>
      </c>
      <c r="G19" s="440">
        <v>0</v>
      </c>
      <c r="H19" s="440">
        <v>0</v>
      </c>
    </row>
    <row r="20" spans="1:8" s="427" customFormat="1" ht="18.75" x14ac:dyDescent="0.2">
      <c r="A20" s="442">
        <v>224</v>
      </c>
      <c r="B20" s="442"/>
      <c r="C20" s="442"/>
      <c r="D20" s="443" t="s">
        <v>1693</v>
      </c>
      <c r="E20" s="444">
        <v>258579.6</v>
      </c>
      <c r="F20" s="444">
        <v>258579.6</v>
      </c>
      <c r="G20" s="444">
        <v>0</v>
      </c>
      <c r="H20" s="444">
        <v>0</v>
      </c>
    </row>
    <row r="21" spans="1:8" s="427" customFormat="1" ht="36.75" customHeight="1" x14ac:dyDescent="0.2">
      <c r="A21" s="438"/>
      <c r="B21" s="438" t="s">
        <v>438</v>
      </c>
      <c r="C21" s="438"/>
      <c r="D21" s="439" t="s">
        <v>1694</v>
      </c>
      <c r="E21" s="440">
        <v>258579.6</v>
      </c>
      <c r="F21" s="440">
        <v>258579.6</v>
      </c>
      <c r="G21" s="440">
        <v>0</v>
      </c>
      <c r="H21" s="440">
        <v>0</v>
      </c>
    </row>
    <row r="22" spans="1:8" s="427" customFormat="1" ht="39" customHeight="1" x14ac:dyDescent="0.2">
      <c r="A22" s="438"/>
      <c r="B22" s="438"/>
      <c r="C22" s="438">
        <v>118</v>
      </c>
      <c r="D22" s="439" t="s">
        <v>1694</v>
      </c>
      <c r="E22" s="440">
        <v>258579.6</v>
      </c>
      <c r="F22" s="440">
        <v>258579.6</v>
      </c>
      <c r="G22" s="440">
        <v>0</v>
      </c>
      <c r="H22" s="440">
        <v>0</v>
      </c>
    </row>
    <row r="23" spans="1:8" s="437" customFormat="1" ht="18.75" customHeight="1" x14ac:dyDescent="0.2">
      <c r="A23" s="456"/>
      <c r="B23" s="456"/>
      <c r="C23" s="456"/>
      <c r="D23" s="454" t="s">
        <v>1695</v>
      </c>
      <c r="E23" s="455">
        <v>258579.6</v>
      </c>
      <c r="F23" s="455">
        <v>258579.6</v>
      </c>
      <c r="G23" s="457">
        <v>0</v>
      </c>
      <c r="H23" s="457">
        <v>0</v>
      </c>
    </row>
    <row r="24" spans="1:8" s="427" customFormat="1" ht="36.75" customHeight="1" x14ac:dyDescent="0.2">
      <c r="A24" s="438"/>
      <c r="B24" s="438"/>
      <c r="C24" s="438"/>
      <c r="D24" s="439" t="s">
        <v>1696</v>
      </c>
      <c r="E24" s="445">
        <v>258579.6</v>
      </c>
      <c r="F24" s="445">
        <v>258579.6</v>
      </c>
      <c r="G24" s="440">
        <v>0</v>
      </c>
      <c r="H24" s="440">
        <v>0</v>
      </c>
    </row>
    <row r="25" spans="1:8" s="427" customFormat="1" ht="18.75" x14ac:dyDescent="0.2">
      <c r="A25" s="442">
        <v>226</v>
      </c>
      <c r="B25" s="442"/>
      <c r="C25" s="442"/>
      <c r="D25" s="443" t="s">
        <v>1697</v>
      </c>
      <c r="E25" s="444">
        <v>86950</v>
      </c>
      <c r="F25" s="444">
        <v>86950</v>
      </c>
      <c r="G25" s="446">
        <v>0</v>
      </c>
      <c r="H25" s="446">
        <v>0</v>
      </c>
    </row>
    <row r="26" spans="1:8" s="427" customFormat="1" ht="37.5" customHeight="1" x14ac:dyDescent="0.2">
      <c r="A26" s="438"/>
      <c r="B26" s="438" t="s">
        <v>803</v>
      </c>
      <c r="C26" s="438"/>
      <c r="D26" s="439" t="s">
        <v>804</v>
      </c>
      <c r="E26" s="440">
        <v>86950</v>
      </c>
      <c r="F26" s="440">
        <v>86950</v>
      </c>
      <c r="G26" s="440">
        <v>0</v>
      </c>
      <c r="H26" s="440">
        <v>0</v>
      </c>
    </row>
    <row r="27" spans="1:8" s="427" customFormat="1" ht="111.75" customHeight="1" x14ac:dyDescent="0.2">
      <c r="A27" s="438"/>
      <c r="B27" s="438"/>
      <c r="C27" s="438">
        <v>113</v>
      </c>
      <c r="D27" s="439" t="s">
        <v>1698</v>
      </c>
      <c r="E27" s="440">
        <v>86950</v>
      </c>
      <c r="F27" s="440">
        <v>86950</v>
      </c>
      <c r="G27" s="440">
        <v>0</v>
      </c>
      <c r="H27" s="440">
        <v>0</v>
      </c>
    </row>
    <row r="28" spans="1:8" s="437" customFormat="1" ht="17.25" customHeight="1" x14ac:dyDescent="0.2">
      <c r="A28" s="456"/>
      <c r="B28" s="456"/>
      <c r="C28" s="456"/>
      <c r="D28" s="454" t="s">
        <v>1687</v>
      </c>
      <c r="E28" s="455">
        <v>86950</v>
      </c>
      <c r="F28" s="455">
        <v>86950</v>
      </c>
      <c r="G28" s="457">
        <v>0</v>
      </c>
      <c r="H28" s="457">
        <v>0</v>
      </c>
    </row>
    <row r="29" spans="1:8" s="427" customFormat="1" ht="39" customHeight="1" x14ac:dyDescent="0.2">
      <c r="A29" s="438"/>
      <c r="B29" s="438"/>
      <c r="C29" s="438"/>
      <c r="D29" s="439" t="s">
        <v>1699</v>
      </c>
      <c r="E29" s="445">
        <v>86950</v>
      </c>
      <c r="F29" s="445">
        <v>86950</v>
      </c>
      <c r="G29" s="440">
        <v>0</v>
      </c>
      <c r="H29" s="440">
        <v>0</v>
      </c>
    </row>
    <row r="30" spans="1:8" s="427" customFormat="1" ht="18" customHeight="1" x14ac:dyDescent="0.2">
      <c r="A30" s="442">
        <v>227</v>
      </c>
      <c r="B30" s="442"/>
      <c r="C30" s="442"/>
      <c r="D30" s="443" t="s">
        <v>454</v>
      </c>
      <c r="E30" s="444">
        <v>878667.8</v>
      </c>
      <c r="F30" s="444">
        <v>747532.01641000004</v>
      </c>
      <c r="G30" s="444">
        <v>-131135.78359000001</v>
      </c>
      <c r="H30" s="444">
        <v>131135.78359000001</v>
      </c>
    </row>
    <row r="31" spans="1:8" s="427" customFormat="1" ht="19.5" customHeight="1" x14ac:dyDescent="0.2">
      <c r="A31" s="438"/>
      <c r="B31" s="438">
        <v>204</v>
      </c>
      <c r="C31" s="438"/>
      <c r="D31" s="439" t="s">
        <v>753</v>
      </c>
      <c r="E31" s="440">
        <v>878667.8</v>
      </c>
      <c r="F31" s="440">
        <v>747532.01641000004</v>
      </c>
      <c r="G31" s="440">
        <v>-131135.78359000001</v>
      </c>
      <c r="H31" s="440">
        <v>131135.78359000001</v>
      </c>
    </row>
    <row r="32" spans="1:8" s="427" customFormat="1" ht="57" customHeight="1" x14ac:dyDescent="0.2">
      <c r="A32" s="438"/>
      <c r="B32" s="438"/>
      <c r="C32" s="438">
        <v>134</v>
      </c>
      <c r="D32" s="439" t="s">
        <v>1700</v>
      </c>
      <c r="E32" s="440">
        <v>878667.8</v>
      </c>
      <c r="F32" s="440">
        <v>747532.01641000004</v>
      </c>
      <c r="G32" s="440">
        <v>-131135.78359000001</v>
      </c>
      <c r="H32" s="440">
        <v>131135.78359000001</v>
      </c>
    </row>
    <row r="33" spans="1:8" s="441" customFormat="1" ht="18.75" customHeight="1" x14ac:dyDescent="0.2">
      <c r="A33" s="453"/>
      <c r="B33" s="453"/>
      <c r="C33" s="453"/>
      <c r="D33" s="454" t="s">
        <v>1701</v>
      </c>
      <c r="E33" s="455">
        <v>878667.8</v>
      </c>
      <c r="F33" s="455">
        <v>747532.01641000004</v>
      </c>
      <c r="G33" s="455">
        <v>-131135.78359000001</v>
      </c>
      <c r="H33" s="455">
        <v>131135.78359000001</v>
      </c>
    </row>
    <row r="34" spans="1:8" s="448" customFormat="1" ht="55.5" customHeight="1" x14ac:dyDescent="0.2">
      <c r="A34" s="447"/>
      <c r="B34" s="447"/>
      <c r="C34" s="447"/>
      <c r="D34" s="439" t="s">
        <v>1700</v>
      </c>
      <c r="E34" s="440">
        <v>878667.8</v>
      </c>
      <c r="F34" s="440">
        <v>747532.01641000004</v>
      </c>
      <c r="G34" s="440">
        <v>-131135.78359000001</v>
      </c>
      <c r="H34" s="440">
        <v>131135.78359000001</v>
      </c>
    </row>
    <row r="35" spans="1:8" s="427" customFormat="1" ht="18.75" x14ac:dyDescent="0.2">
      <c r="A35" s="442">
        <v>241</v>
      </c>
      <c r="B35" s="442"/>
      <c r="C35" s="442"/>
      <c r="D35" s="443" t="s">
        <v>1702</v>
      </c>
      <c r="E35" s="444">
        <v>7231428.0999999996</v>
      </c>
      <c r="F35" s="444">
        <v>6168481.916170001</v>
      </c>
      <c r="G35" s="444">
        <v>-1062946.18383</v>
      </c>
      <c r="H35" s="444">
        <v>930760.18382999999</v>
      </c>
    </row>
    <row r="36" spans="1:8" s="427" customFormat="1" ht="36" customHeight="1" x14ac:dyDescent="0.2">
      <c r="A36" s="438"/>
      <c r="B36" s="438" t="s">
        <v>286</v>
      </c>
      <c r="C36" s="438"/>
      <c r="D36" s="439" t="s">
        <v>1235</v>
      </c>
      <c r="E36" s="440">
        <v>7231428.0999999996</v>
      </c>
      <c r="F36" s="440">
        <v>6168481.916170001</v>
      </c>
      <c r="G36" s="440">
        <v>-1062946.18383</v>
      </c>
      <c r="H36" s="440">
        <v>930760.18382999999</v>
      </c>
    </row>
    <row r="37" spans="1:8" s="427" customFormat="1" ht="18.75" customHeight="1" x14ac:dyDescent="0.2">
      <c r="A37" s="438"/>
      <c r="B37" s="438"/>
      <c r="C37" s="438" t="s">
        <v>945</v>
      </c>
      <c r="D37" s="439" t="s">
        <v>946</v>
      </c>
      <c r="E37" s="440">
        <v>3654028.3000000003</v>
      </c>
      <c r="F37" s="440">
        <v>3235532.8000000003</v>
      </c>
      <c r="G37" s="440">
        <v>-418495.5</v>
      </c>
      <c r="H37" s="440">
        <v>286309.5</v>
      </c>
    </row>
    <row r="38" spans="1:8" s="437" customFormat="1" ht="17.25" customHeight="1" x14ac:dyDescent="0.2">
      <c r="A38" s="456"/>
      <c r="B38" s="456"/>
      <c r="C38" s="456"/>
      <c r="D38" s="454" t="s">
        <v>1703</v>
      </c>
      <c r="E38" s="455">
        <v>122609</v>
      </c>
      <c r="F38" s="455">
        <v>122609</v>
      </c>
      <c r="G38" s="455">
        <v>0</v>
      </c>
      <c r="H38" s="455">
        <v>0</v>
      </c>
    </row>
    <row r="39" spans="1:8" s="427" customFormat="1" ht="37.5" customHeight="1" x14ac:dyDescent="0.2">
      <c r="A39" s="438"/>
      <c r="B39" s="438"/>
      <c r="C39" s="438"/>
      <c r="D39" s="439" t="s">
        <v>1704</v>
      </c>
      <c r="E39" s="440">
        <v>122609</v>
      </c>
      <c r="F39" s="440">
        <v>122609</v>
      </c>
      <c r="G39" s="440">
        <v>0</v>
      </c>
      <c r="H39" s="445">
        <v>0</v>
      </c>
    </row>
    <row r="40" spans="1:8" s="437" customFormat="1" ht="16.5" customHeight="1" x14ac:dyDescent="0.2">
      <c r="A40" s="456"/>
      <c r="B40" s="456"/>
      <c r="C40" s="456"/>
      <c r="D40" s="454" t="s">
        <v>1690</v>
      </c>
      <c r="E40" s="455">
        <v>2868949.2</v>
      </c>
      <c r="F40" s="455">
        <v>2582639.7000000002</v>
      </c>
      <c r="G40" s="455">
        <v>-286309.5</v>
      </c>
      <c r="H40" s="455">
        <v>286309.5</v>
      </c>
    </row>
    <row r="41" spans="1:8" s="427" customFormat="1" ht="36.75" customHeight="1" x14ac:dyDescent="0.2">
      <c r="A41" s="438"/>
      <c r="B41" s="438"/>
      <c r="C41" s="438"/>
      <c r="D41" s="439" t="s">
        <v>1705</v>
      </c>
      <c r="E41" s="440">
        <v>1098778</v>
      </c>
      <c r="F41" s="440">
        <v>1043571</v>
      </c>
      <c r="G41" s="440">
        <v>-55207</v>
      </c>
      <c r="H41" s="440">
        <v>55207</v>
      </c>
    </row>
    <row r="42" spans="1:8" s="427" customFormat="1" ht="76.5" customHeight="1" x14ac:dyDescent="0.2">
      <c r="A42" s="438"/>
      <c r="B42" s="438"/>
      <c r="C42" s="438"/>
      <c r="D42" s="439" t="s">
        <v>1706</v>
      </c>
      <c r="E42" s="440">
        <v>500819.9</v>
      </c>
      <c r="F42" s="440">
        <v>500819.9</v>
      </c>
      <c r="G42" s="440">
        <v>0</v>
      </c>
      <c r="H42" s="440">
        <v>0</v>
      </c>
    </row>
    <row r="43" spans="1:8" s="427" customFormat="1" ht="73.5" customHeight="1" x14ac:dyDescent="0.2">
      <c r="A43" s="438"/>
      <c r="B43" s="438"/>
      <c r="C43" s="438"/>
      <c r="D43" s="439" t="s">
        <v>1707</v>
      </c>
      <c r="E43" s="440">
        <v>1059351.3</v>
      </c>
      <c r="F43" s="440">
        <v>828248.8</v>
      </c>
      <c r="G43" s="440">
        <v>-231102.5</v>
      </c>
      <c r="H43" s="440">
        <v>231102.5</v>
      </c>
    </row>
    <row r="44" spans="1:8" s="427" customFormat="1" ht="17.25" customHeight="1" x14ac:dyDescent="0.2">
      <c r="A44" s="438"/>
      <c r="B44" s="438"/>
      <c r="C44" s="438"/>
      <c r="D44" s="439" t="s">
        <v>1708</v>
      </c>
      <c r="E44" s="440">
        <v>210000</v>
      </c>
      <c r="F44" s="440">
        <v>210000</v>
      </c>
      <c r="G44" s="445">
        <v>0</v>
      </c>
      <c r="H44" s="445">
        <v>0</v>
      </c>
    </row>
    <row r="45" spans="1:8" s="437" customFormat="1" ht="18" customHeight="1" x14ac:dyDescent="0.2">
      <c r="A45" s="456"/>
      <c r="B45" s="456"/>
      <c r="C45" s="456"/>
      <c r="D45" s="454" t="s">
        <v>1709</v>
      </c>
      <c r="E45" s="455">
        <v>236537.1</v>
      </c>
      <c r="F45" s="455">
        <v>236537.1</v>
      </c>
      <c r="G45" s="455">
        <v>0</v>
      </c>
      <c r="H45" s="455">
        <v>0</v>
      </c>
    </row>
    <row r="46" spans="1:8" s="427" customFormat="1" ht="36.75" customHeight="1" x14ac:dyDescent="0.2">
      <c r="A46" s="438"/>
      <c r="B46" s="438"/>
      <c r="C46" s="438"/>
      <c r="D46" s="439" t="s">
        <v>1710</v>
      </c>
      <c r="E46" s="440">
        <v>236537.1</v>
      </c>
      <c r="F46" s="440">
        <v>236537.1</v>
      </c>
      <c r="G46" s="440">
        <v>0</v>
      </c>
      <c r="H46" s="440">
        <v>0</v>
      </c>
    </row>
    <row r="47" spans="1:8" s="437" customFormat="1" ht="17.25" customHeight="1" x14ac:dyDescent="0.2">
      <c r="A47" s="456"/>
      <c r="B47" s="456"/>
      <c r="C47" s="456"/>
      <c r="D47" s="454" t="s">
        <v>1711</v>
      </c>
      <c r="E47" s="455">
        <v>425933</v>
      </c>
      <c r="F47" s="455">
        <v>293747</v>
      </c>
      <c r="G47" s="455">
        <v>-132186</v>
      </c>
      <c r="H47" s="455">
        <v>0</v>
      </c>
    </row>
    <row r="48" spans="1:8" s="427" customFormat="1" ht="38.25" customHeight="1" x14ac:dyDescent="0.2">
      <c r="A48" s="438"/>
      <c r="B48" s="438"/>
      <c r="C48" s="438"/>
      <c r="D48" s="439" t="s">
        <v>1712</v>
      </c>
      <c r="E48" s="440">
        <v>425933</v>
      </c>
      <c r="F48" s="440">
        <v>293747</v>
      </c>
      <c r="G48" s="440">
        <v>-132186</v>
      </c>
      <c r="H48" s="440">
        <v>0</v>
      </c>
    </row>
    <row r="49" spans="1:8" s="427" customFormat="1" ht="19.5" customHeight="1" x14ac:dyDescent="0.2">
      <c r="A49" s="438"/>
      <c r="B49" s="438"/>
      <c r="C49" s="438" t="s">
        <v>595</v>
      </c>
      <c r="D49" s="439" t="s">
        <v>1713</v>
      </c>
      <c r="E49" s="440">
        <v>3577399.8</v>
      </c>
      <c r="F49" s="440">
        <v>2932949.1161700003</v>
      </c>
      <c r="G49" s="440">
        <v>-644450.68382999999</v>
      </c>
      <c r="H49" s="440">
        <v>644450.68382999999</v>
      </c>
    </row>
    <row r="50" spans="1:8" s="437" customFormat="1" ht="17.25" customHeight="1" x14ac:dyDescent="0.2">
      <c r="A50" s="456"/>
      <c r="B50" s="456"/>
      <c r="C50" s="456"/>
      <c r="D50" s="454" t="s">
        <v>1703</v>
      </c>
      <c r="E50" s="455">
        <v>7425.5</v>
      </c>
      <c r="F50" s="455">
        <v>7425.5</v>
      </c>
      <c r="G50" s="455">
        <v>0</v>
      </c>
      <c r="H50" s="455">
        <v>0</v>
      </c>
    </row>
    <row r="51" spans="1:8" s="427" customFormat="1" ht="35.25" customHeight="1" x14ac:dyDescent="0.2">
      <c r="A51" s="438"/>
      <c r="B51" s="438"/>
      <c r="C51" s="438"/>
      <c r="D51" s="439" t="s">
        <v>1714</v>
      </c>
      <c r="E51" s="440">
        <v>7425.5</v>
      </c>
      <c r="F51" s="440">
        <v>7425.5</v>
      </c>
      <c r="G51" s="440">
        <v>0</v>
      </c>
      <c r="H51" s="440">
        <v>0</v>
      </c>
    </row>
    <row r="52" spans="1:8" s="437" customFormat="1" ht="15.75" customHeight="1" x14ac:dyDescent="0.2">
      <c r="A52" s="456"/>
      <c r="B52" s="456"/>
      <c r="C52" s="456"/>
      <c r="D52" s="454" t="s">
        <v>1690</v>
      </c>
      <c r="E52" s="455">
        <v>2092617.5</v>
      </c>
      <c r="F52" s="455">
        <v>1890368.5</v>
      </c>
      <c r="G52" s="455">
        <v>-202249</v>
      </c>
      <c r="H52" s="455">
        <v>202249</v>
      </c>
    </row>
    <row r="53" spans="1:8" s="427" customFormat="1" ht="75.75" customHeight="1" x14ac:dyDescent="0.2">
      <c r="A53" s="438"/>
      <c r="B53" s="438"/>
      <c r="C53" s="438"/>
      <c r="D53" s="439" t="s">
        <v>1715</v>
      </c>
      <c r="E53" s="440">
        <v>1385717.5</v>
      </c>
      <c r="F53" s="440">
        <v>1385717.5</v>
      </c>
      <c r="G53" s="440">
        <v>0</v>
      </c>
      <c r="H53" s="440">
        <v>0</v>
      </c>
    </row>
    <row r="54" spans="1:8" s="427" customFormat="1" ht="18.75" customHeight="1" x14ac:dyDescent="0.2">
      <c r="A54" s="438"/>
      <c r="B54" s="438"/>
      <c r="C54" s="438"/>
      <c r="D54" s="439" t="s">
        <v>1708</v>
      </c>
      <c r="E54" s="440">
        <v>706900</v>
      </c>
      <c r="F54" s="440">
        <v>504651</v>
      </c>
      <c r="G54" s="440">
        <v>-202249</v>
      </c>
      <c r="H54" s="440">
        <v>202249</v>
      </c>
    </row>
    <row r="55" spans="1:8" s="441" customFormat="1" ht="19.5" x14ac:dyDescent="0.2">
      <c r="A55" s="453"/>
      <c r="B55" s="453"/>
      <c r="C55" s="453"/>
      <c r="D55" s="454" t="s">
        <v>1695</v>
      </c>
      <c r="E55" s="455">
        <v>1477356.8</v>
      </c>
      <c r="F55" s="455">
        <v>1035155.1161700001</v>
      </c>
      <c r="G55" s="455">
        <v>-442201.68382999999</v>
      </c>
      <c r="H55" s="455">
        <v>442201.68382999999</v>
      </c>
    </row>
    <row r="56" spans="1:8" s="427" customFormat="1" ht="20.25" customHeight="1" x14ac:dyDescent="0.2">
      <c r="A56" s="438"/>
      <c r="B56" s="438"/>
      <c r="C56" s="438"/>
      <c r="D56" s="439" t="s">
        <v>1716</v>
      </c>
      <c r="E56" s="440">
        <v>187500</v>
      </c>
      <c r="F56" s="440">
        <v>187500</v>
      </c>
      <c r="G56" s="440">
        <v>0</v>
      </c>
      <c r="H56" s="440">
        <v>0</v>
      </c>
    </row>
    <row r="57" spans="1:8" s="427" customFormat="1" ht="19.5" customHeight="1" x14ac:dyDescent="0.2">
      <c r="A57" s="438"/>
      <c r="B57" s="438"/>
      <c r="C57" s="438"/>
      <c r="D57" s="439" t="s">
        <v>1717</v>
      </c>
      <c r="E57" s="440">
        <v>349200</v>
      </c>
      <c r="F57" s="440">
        <v>349200</v>
      </c>
      <c r="G57" s="440">
        <v>0</v>
      </c>
      <c r="H57" s="440">
        <v>0</v>
      </c>
    </row>
    <row r="58" spans="1:8" s="427" customFormat="1" ht="38.25" customHeight="1" x14ac:dyDescent="0.2">
      <c r="A58" s="438"/>
      <c r="B58" s="438"/>
      <c r="C58" s="438"/>
      <c r="D58" s="439" t="s">
        <v>1718</v>
      </c>
      <c r="E58" s="440">
        <v>214633</v>
      </c>
      <c r="F58" s="440">
        <v>214633</v>
      </c>
      <c r="G58" s="440">
        <v>0</v>
      </c>
      <c r="H58" s="440">
        <v>0</v>
      </c>
    </row>
    <row r="59" spans="1:8" s="427" customFormat="1" ht="38.25" customHeight="1" x14ac:dyDescent="0.2">
      <c r="A59" s="438"/>
      <c r="B59" s="438"/>
      <c r="C59" s="438"/>
      <c r="D59" s="439" t="s">
        <v>1719</v>
      </c>
      <c r="E59" s="445">
        <v>283600</v>
      </c>
      <c r="F59" s="445">
        <v>16319.481640000013</v>
      </c>
      <c r="G59" s="445">
        <v>-267280.51835999999</v>
      </c>
      <c r="H59" s="445">
        <v>267280.51835999999</v>
      </c>
    </row>
    <row r="60" spans="1:8" s="427" customFormat="1" ht="36.75" customHeight="1" x14ac:dyDescent="0.2">
      <c r="A60" s="438"/>
      <c r="B60" s="438"/>
      <c r="C60" s="438"/>
      <c r="D60" s="439" t="s">
        <v>1720</v>
      </c>
      <c r="E60" s="445">
        <v>53739.8</v>
      </c>
      <c r="F60" s="445">
        <v>53739.8</v>
      </c>
      <c r="G60" s="445">
        <v>0</v>
      </c>
      <c r="H60" s="445">
        <v>0</v>
      </c>
    </row>
    <row r="61" spans="1:8" s="427" customFormat="1" ht="36.75" customHeight="1" x14ac:dyDescent="0.2">
      <c r="A61" s="438"/>
      <c r="B61" s="438"/>
      <c r="C61" s="438"/>
      <c r="D61" s="439" t="s">
        <v>1721</v>
      </c>
      <c r="E61" s="445">
        <v>42756</v>
      </c>
      <c r="F61" s="445">
        <v>42756</v>
      </c>
      <c r="G61" s="445">
        <v>0</v>
      </c>
      <c r="H61" s="445">
        <v>0</v>
      </c>
    </row>
    <row r="62" spans="1:8" s="427" customFormat="1" ht="36.75" customHeight="1" x14ac:dyDescent="0.2">
      <c r="A62" s="438"/>
      <c r="B62" s="438"/>
      <c r="C62" s="438"/>
      <c r="D62" s="439" t="s">
        <v>1722</v>
      </c>
      <c r="E62" s="440">
        <v>345928</v>
      </c>
      <c r="F62" s="440">
        <v>171006.83452999999</v>
      </c>
      <c r="G62" s="440">
        <v>-174921.16547000001</v>
      </c>
      <c r="H62" s="440">
        <v>174921.16547000001</v>
      </c>
    </row>
    <row r="63" spans="1:8" s="427" customFormat="1" ht="19.5" customHeight="1" x14ac:dyDescent="0.2">
      <c r="A63" s="442">
        <v>243</v>
      </c>
      <c r="B63" s="442"/>
      <c r="C63" s="442"/>
      <c r="D63" s="443" t="s">
        <v>1723</v>
      </c>
      <c r="E63" s="444">
        <v>6251228.4000000004</v>
      </c>
      <c r="F63" s="444">
        <v>5716292.2909999993</v>
      </c>
      <c r="G63" s="444">
        <v>-534936.10899999994</v>
      </c>
      <c r="H63" s="444">
        <v>527899.5</v>
      </c>
    </row>
    <row r="64" spans="1:8" s="427" customFormat="1" ht="37.5" customHeight="1" x14ac:dyDescent="0.2">
      <c r="A64" s="438"/>
      <c r="B64" s="438" t="s">
        <v>1093</v>
      </c>
      <c r="C64" s="438"/>
      <c r="D64" s="439" t="s">
        <v>1245</v>
      </c>
      <c r="E64" s="440">
        <v>3920206.5</v>
      </c>
      <c r="F64" s="440">
        <v>3770363.8909999998</v>
      </c>
      <c r="G64" s="440">
        <v>-149842.609</v>
      </c>
      <c r="H64" s="440">
        <v>142806</v>
      </c>
    </row>
    <row r="65" spans="1:8" s="427" customFormat="1" ht="36" customHeight="1" x14ac:dyDescent="0.2">
      <c r="A65" s="438"/>
      <c r="B65" s="438"/>
      <c r="C65" s="438">
        <v>100</v>
      </c>
      <c r="D65" s="439" t="s">
        <v>1094</v>
      </c>
      <c r="E65" s="440">
        <v>1415469.8</v>
      </c>
      <c r="F65" s="440">
        <v>1400001</v>
      </c>
      <c r="G65" s="440">
        <v>-15468.8</v>
      </c>
      <c r="H65" s="440">
        <v>15169.8</v>
      </c>
    </row>
    <row r="66" spans="1:8" s="441" customFormat="1" ht="17.25" customHeight="1" x14ac:dyDescent="0.2">
      <c r="A66" s="453"/>
      <c r="B66" s="453"/>
      <c r="C66" s="453"/>
      <c r="D66" s="454" t="s">
        <v>1724</v>
      </c>
      <c r="E66" s="455">
        <v>1400300</v>
      </c>
      <c r="F66" s="455">
        <v>1400001</v>
      </c>
      <c r="G66" s="455">
        <v>-299</v>
      </c>
      <c r="H66" s="455">
        <v>0</v>
      </c>
    </row>
    <row r="67" spans="1:8" s="448" customFormat="1" ht="39" customHeight="1" x14ac:dyDescent="0.2">
      <c r="A67" s="447"/>
      <c r="B67" s="447"/>
      <c r="C67" s="447"/>
      <c r="D67" s="439" t="s">
        <v>1725</v>
      </c>
      <c r="E67" s="440">
        <v>1400300</v>
      </c>
      <c r="F67" s="440">
        <v>1400001</v>
      </c>
      <c r="G67" s="440">
        <v>-299</v>
      </c>
      <c r="H67" s="445">
        <v>0</v>
      </c>
    </row>
    <row r="68" spans="1:8" s="441" customFormat="1" ht="18" customHeight="1" x14ac:dyDescent="0.2">
      <c r="A68" s="453"/>
      <c r="B68" s="453"/>
      <c r="C68" s="453"/>
      <c r="D68" s="454" t="s">
        <v>1701</v>
      </c>
      <c r="E68" s="455">
        <v>15169.8</v>
      </c>
      <c r="F68" s="455">
        <v>0</v>
      </c>
      <c r="G68" s="455">
        <v>-15169.8</v>
      </c>
      <c r="H68" s="455">
        <v>15169.8</v>
      </c>
    </row>
    <row r="69" spans="1:8" s="448" customFormat="1" ht="39.75" customHeight="1" x14ac:dyDescent="0.2">
      <c r="A69" s="447"/>
      <c r="B69" s="447"/>
      <c r="C69" s="447"/>
      <c r="D69" s="439" t="s">
        <v>1726</v>
      </c>
      <c r="E69" s="445">
        <v>15169.8</v>
      </c>
      <c r="F69" s="445">
        <v>0</v>
      </c>
      <c r="G69" s="445">
        <v>-15169.8</v>
      </c>
      <c r="H69" s="445">
        <v>15169.8</v>
      </c>
    </row>
    <row r="70" spans="1:8" s="427" customFormat="1" ht="39.75" customHeight="1" x14ac:dyDescent="0.2">
      <c r="A70" s="438"/>
      <c r="B70" s="438"/>
      <c r="C70" s="438">
        <v>102</v>
      </c>
      <c r="D70" s="439" t="s">
        <v>1522</v>
      </c>
      <c r="E70" s="440">
        <v>377167.4</v>
      </c>
      <c r="F70" s="440">
        <v>377167.4</v>
      </c>
      <c r="G70" s="440">
        <v>0</v>
      </c>
      <c r="H70" s="440">
        <v>0</v>
      </c>
    </row>
    <row r="71" spans="1:8" s="437" customFormat="1" ht="17.25" customHeight="1" x14ac:dyDescent="0.2">
      <c r="A71" s="456"/>
      <c r="B71" s="456"/>
      <c r="C71" s="456"/>
      <c r="D71" s="454" t="s">
        <v>1703</v>
      </c>
      <c r="E71" s="455">
        <v>377167.4</v>
      </c>
      <c r="F71" s="455">
        <v>377167.4</v>
      </c>
      <c r="G71" s="457">
        <v>0</v>
      </c>
      <c r="H71" s="457">
        <v>0</v>
      </c>
    </row>
    <row r="72" spans="1:8" s="427" customFormat="1" ht="39" customHeight="1" x14ac:dyDescent="0.2">
      <c r="A72" s="438"/>
      <c r="B72" s="438"/>
      <c r="C72" s="438"/>
      <c r="D72" s="439" t="s">
        <v>1727</v>
      </c>
      <c r="E72" s="440">
        <v>377167.4</v>
      </c>
      <c r="F72" s="440">
        <v>377167.4</v>
      </c>
      <c r="G72" s="440">
        <v>0</v>
      </c>
      <c r="H72" s="440">
        <v>0</v>
      </c>
    </row>
    <row r="73" spans="1:8" s="427" customFormat="1" ht="54.75" customHeight="1" x14ac:dyDescent="0.2">
      <c r="A73" s="438"/>
      <c r="B73" s="438"/>
      <c r="C73" s="438">
        <v>109</v>
      </c>
      <c r="D73" s="439" t="s">
        <v>1523</v>
      </c>
      <c r="E73" s="440">
        <v>77767</v>
      </c>
      <c r="F73" s="440">
        <v>77767</v>
      </c>
      <c r="G73" s="440">
        <v>0</v>
      </c>
      <c r="H73" s="440">
        <v>0</v>
      </c>
    </row>
    <row r="74" spans="1:8" s="441" customFormat="1" ht="16.5" customHeight="1" x14ac:dyDescent="0.2">
      <c r="A74" s="453"/>
      <c r="B74" s="453"/>
      <c r="C74" s="453"/>
      <c r="D74" s="454" t="s">
        <v>1711</v>
      </c>
      <c r="E74" s="455">
        <v>77767</v>
      </c>
      <c r="F74" s="455">
        <v>77767</v>
      </c>
      <c r="G74" s="455">
        <v>0</v>
      </c>
      <c r="H74" s="455">
        <v>0</v>
      </c>
    </row>
    <row r="75" spans="1:8" s="448" customFormat="1" ht="18" customHeight="1" x14ac:dyDescent="0.2">
      <c r="A75" s="447"/>
      <c r="B75" s="447"/>
      <c r="C75" s="447"/>
      <c r="D75" s="439" t="s">
        <v>1728</v>
      </c>
      <c r="E75" s="440">
        <v>77767</v>
      </c>
      <c r="F75" s="440">
        <v>77767</v>
      </c>
      <c r="G75" s="445">
        <v>0</v>
      </c>
      <c r="H75" s="445">
        <v>0</v>
      </c>
    </row>
    <row r="76" spans="1:8" s="427" customFormat="1" ht="56.25" customHeight="1" x14ac:dyDescent="0.2">
      <c r="A76" s="438"/>
      <c r="B76" s="438"/>
      <c r="C76" s="438">
        <v>113</v>
      </c>
      <c r="D76" s="439" t="s">
        <v>1372</v>
      </c>
      <c r="E76" s="440">
        <v>430347.39999999997</v>
      </c>
      <c r="F76" s="440">
        <v>430179.89999999997</v>
      </c>
      <c r="G76" s="440">
        <v>-167.5</v>
      </c>
      <c r="H76" s="440">
        <v>167.5</v>
      </c>
    </row>
    <row r="77" spans="1:8" s="437" customFormat="1" ht="18" customHeight="1" x14ac:dyDescent="0.2">
      <c r="A77" s="456"/>
      <c r="B77" s="456"/>
      <c r="C77" s="456"/>
      <c r="D77" s="454" t="s">
        <v>1703</v>
      </c>
      <c r="E77" s="455">
        <v>96979.5</v>
      </c>
      <c r="F77" s="455">
        <v>96812</v>
      </c>
      <c r="G77" s="455">
        <v>-167.5</v>
      </c>
      <c r="H77" s="455">
        <v>167.5</v>
      </c>
    </row>
    <row r="78" spans="1:8" s="427" customFormat="1" ht="39" customHeight="1" x14ac:dyDescent="0.2">
      <c r="A78" s="438"/>
      <c r="B78" s="438"/>
      <c r="C78" s="438"/>
      <c r="D78" s="439" t="s">
        <v>1729</v>
      </c>
      <c r="E78" s="440">
        <v>41044.6</v>
      </c>
      <c r="F78" s="440">
        <v>41044.6</v>
      </c>
      <c r="G78" s="440">
        <v>0</v>
      </c>
      <c r="H78" s="440">
        <v>0</v>
      </c>
    </row>
    <row r="79" spans="1:8" s="427" customFormat="1" ht="38.25" customHeight="1" x14ac:dyDescent="0.2">
      <c r="A79" s="438"/>
      <c r="B79" s="438"/>
      <c r="C79" s="438"/>
      <c r="D79" s="439" t="s">
        <v>1730</v>
      </c>
      <c r="E79" s="440">
        <v>55934.9</v>
      </c>
      <c r="F79" s="440">
        <v>55767.4</v>
      </c>
      <c r="G79" s="440">
        <v>-167.5</v>
      </c>
      <c r="H79" s="440">
        <v>167.5</v>
      </c>
    </row>
    <row r="80" spans="1:8" s="437" customFormat="1" ht="15.75" customHeight="1" x14ac:dyDescent="0.2">
      <c r="A80" s="456"/>
      <c r="B80" s="456"/>
      <c r="C80" s="456"/>
      <c r="D80" s="454" t="s">
        <v>1709</v>
      </c>
      <c r="E80" s="455">
        <v>1268.5999999999999</v>
      </c>
      <c r="F80" s="455">
        <v>1268.5999999999999</v>
      </c>
      <c r="G80" s="455">
        <v>0</v>
      </c>
      <c r="H80" s="455">
        <v>0</v>
      </c>
    </row>
    <row r="81" spans="1:8" s="427" customFormat="1" ht="39.75" customHeight="1" x14ac:dyDescent="0.2">
      <c r="A81" s="438"/>
      <c r="B81" s="438"/>
      <c r="C81" s="438"/>
      <c r="D81" s="439" t="s">
        <v>1731</v>
      </c>
      <c r="E81" s="440">
        <v>1268.5999999999999</v>
      </c>
      <c r="F81" s="440">
        <v>1268.5999999999999</v>
      </c>
      <c r="G81" s="445">
        <v>0</v>
      </c>
      <c r="H81" s="445">
        <v>0</v>
      </c>
    </row>
    <row r="82" spans="1:8" s="437" customFormat="1" ht="15.75" customHeight="1" x14ac:dyDescent="0.2">
      <c r="A82" s="456"/>
      <c r="B82" s="456"/>
      <c r="C82" s="456"/>
      <c r="D82" s="454" t="s">
        <v>1732</v>
      </c>
      <c r="E82" s="455">
        <v>139811.9</v>
      </c>
      <c r="F82" s="455">
        <v>139811.9</v>
      </c>
      <c r="G82" s="455">
        <v>0</v>
      </c>
      <c r="H82" s="455">
        <v>0</v>
      </c>
    </row>
    <row r="83" spans="1:8" s="427" customFormat="1" ht="18.75" customHeight="1" x14ac:dyDescent="0.2">
      <c r="A83" s="438"/>
      <c r="B83" s="438"/>
      <c r="C83" s="438"/>
      <c r="D83" s="439" t="s">
        <v>1815</v>
      </c>
      <c r="E83" s="440">
        <v>2145</v>
      </c>
      <c r="F83" s="440">
        <v>2145</v>
      </c>
      <c r="G83" s="445">
        <v>0</v>
      </c>
      <c r="H83" s="445">
        <v>0</v>
      </c>
    </row>
    <row r="84" spans="1:8" s="427" customFormat="1" ht="20.25" customHeight="1" x14ac:dyDescent="0.2">
      <c r="A84" s="438"/>
      <c r="B84" s="438"/>
      <c r="C84" s="438"/>
      <c r="D84" s="439" t="s">
        <v>1816</v>
      </c>
      <c r="E84" s="440">
        <v>67147</v>
      </c>
      <c r="F84" s="440">
        <v>67147</v>
      </c>
      <c r="G84" s="445">
        <v>0</v>
      </c>
      <c r="H84" s="445">
        <v>0</v>
      </c>
    </row>
    <row r="85" spans="1:8" s="427" customFormat="1" ht="38.25" customHeight="1" x14ac:dyDescent="0.2">
      <c r="A85" s="438"/>
      <c r="B85" s="438"/>
      <c r="C85" s="438"/>
      <c r="D85" s="439" t="s">
        <v>1817</v>
      </c>
      <c r="E85" s="440">
        <v>70519.899999999994</v>
      </c>
      <c r="F85" s="440">
        <v>70519.899999999994</v>
      </c>
      <c r="G85" s="445">
        <v>0</v>
      </c>
      <c r="H85" s="445">
        <v>0</v>
      </c>
    </row>
    <row r="86" spans="1:8" s="437" customFormat="1" ht="18" customHeight="1" x14ac:dyDescent="0.2">
      <c r="A86" s="456"/>
      <c r="B86" s="456"/>
      <c r="C86" s="456"/>
      <c r="D86" s="454" t="s">
        <v>1733</v>
      </c>
      <c r="E86" s="455">
        <v>188442.1</v>
      </c>
      <c r="F86" s="455">
        <v>188442.1</v>
      </c>
      <c r="G86" s="455">
        <v>0</v>
      </c>
      <c r="H86" s="455">
        <v>0</v>
      </c>
    </row>
    <row r="87" spans="1:8" s="427" customFormat="1" ht="36" customHeight="1" x14ac:dyDescent="0.2">
      <c r="A87" s="438"/>
      <c r="B87" s="438"/>
      <c r="C87" s="438"/>
      <c r="D87" s="439" t="s">
        <v>1734</v>
      </c>
      <c r="E87" s="445">
        <v>188442.1</v>
      </c>
      <c r="F87" s="445">
        <v>188442.1</v>
      </c>
      <c r="G87" s="445">
        <v>0</v>
      </c>
      <c r="H87" s="445">
        <v>0</v>
      </c>
    </row>
    <row r="88" spans="1:8" s="437" customFormat="1" ht="19.5" x14ac:dyDescent="0.2">
      <c r="A88" s="456"/>
      <c r="B88" s="456"/>
      <c r="C88" s="456"/>
      <c r="D88" s="454" t="s">
        <v>1711</v>
      </c>
      <c r="E88" s="455">
        <v>3845.3</v>
      </c>
      <c r="F88" s="455">
        <v>3845.3</v>
      </c>
      <c r="G88" s="455">
        <v>0</v>
      </c>
      <c r="H88" s="455">
        <v>0</v>
      </c>
    </row>
    <row r="89" spans="1:8" s="427" customFormat="1" ht="19.5" customHeight="1" x14ac:dyDescent="0.2">
      <c r="A89" s="438"/>
      <c r="B89" s="438"/>
      <c r="C89" s="438"/>
      <c r="D89" s="439" t="s">
        <v>1735</v>
      </c>
      <c r="E89" s="440">
        <v>3845.3</v>
      </c>
      <c r="F89" s="440">
        <v>3845.3</v>
      </c>
      <c r="G89" s="445">
        <v>0</v>
      </c>
      <c r="H89" s="445">
        <v>0</v>
      </c>
    </row>
    <row r="90" spans="1:8" s="427" customFormat="1" ht="54.75" customHeight="1" x14ac:dyDescent="0.2">
      <c r="A90" s="438"/>
      <c r="B90" s="438"/>
      <c r="C90" s="438">
        <v>115</v>
      </c>
      <c r="D90" s="439" t="s">
        <v>1736</v>
      </c>
      <c r="E90" s="440">
        <v>1619454.9000000001</v>
      </c>
      <c r="F90" s="440">
        <v>1485248.591</v>
      </c>
      <c r="G90" s="440">
        <v>-134206.30900000001</v>
      </c>
      <c r="H90" s="440">
        <v>127468.7</v>
      </c>
    </row>
    <row r="91" spans="1:8" s="437" customFormat="1" ht="15.75" customHeight="1" x14ac:dyDescent="0.2">
      <c r="A91" s="456"/>
      <c r="B91" s="456"/>
      <c r="C91" s="456"/>
      <c r="D91" s="454" t="s">
        <v>1703</v>
      </c>
      <c r="E91" s="455">
        <v>50172</v>
      </c>
      <c r="F91" s="455">
        <v>50172</v>
      </c>
      <c r="G91" s="455">
        <v>0</v>
      </c>
      <c r="H91" s="455">
        <v>0</v>
      </c>
    </row>
    <row r="92" spans="1:8" s="427" customFormat="1" ht="38.25" customHeight="1" x14ac:dyDescent="0.2">
      <c r="A92" s="438"/>
      <c r="B92" s="438"/>
      <c r="C92" s="438"/>
      <c r="D92" s="439" t="s">
        <v>1737</v>
      </c>
      <c r="E92" s="440">
        <v>50172</v>
      </c>
      <c r="F92" s="440">
        <v>50172</v>
      </c>
      <c r="G92" s="445">
        <v>0</v>
      </c>
      <c r="H92" s="445">
        <v>0</v>
      </c>
    </row>
    <row r="93" spans="1:8" s="437" customFormat="1" ht="18.75" customHeight="1" x14ac:dyDescent="0.2">
      <c r="A93" s="456"/>
      <c r="B93" s="456"/>
      <c r="C93" s="456"/>
      <c r="D93" s="454" t="s">
        <v>1738</v>
      </c>
      <c r="E93" s="455">
        <v>87971.7</v>
      </c>
      <c r="F93" s="455">
        <v>20000</v>
      </c>
      <c r="G93" s="455">
        <v>-67971.7</v>
      </c>
      <c r="H93" s="455">
        <v>67971.7</v>
      </c>
    </row>
    <row r="94" spans="1:8" s="427" customFormat="1" ht="18.75" customHeight="1" x14ac:dyDescent="0.2">
      <c r="A94" s="438"/>
      <c r="B94" s="438"/>
      <c r="C94" s="438"/>
      <c r="D94" s="439" t="s">
        <v>1739</v>
      </c>
      <c r="E94" s="440">
        <v>26493.200000000001</v>
      </c>
      <c r="F94" s="440"/>
      <c r="G94" s="440">
        <v>-26493.200000000001</v>
      </c>
      <c r="H94" s="440">
        <v>26493.200000000001</v>
      </c>
    </row>
    <row r="95" spans="1:8" s="427" customFormat="1" ht="56.25" customHeight="1" x14ac:dyDescent="0.2">
      <c r="A95" s="438"/>
      <c r="B95" s="438"/>
      <c r="C95" s="438"/>
      <c r="D95" s="439" t="s">
        <v>1740</v>
      </c>
      <c r="E95" s="440">
        <v>61478.5</v>
      </c>
      <c r="F95" s="440">
        <v>20000</v>
      </c>
      <c r="G95" s="440">
        <v>-41478.5</v>
      </c>
      <c r="H95" s="440">
        <v>41478.5</v>
      </c>
    </row>
    <row r="96" spans="1:8" s="437" customFormat="1" ht="18.75" customHeight="1" x14ac:dyDescent="0.2">
      <c r="A96" s="456"/>
      <c r="B96" s="456"/>
      <c r="C96" s="456"/>
      <c r="D96" s="454" t="s">
        <v>1741</v>
      </c>
      <c r="E96" s="455">
        <v>59497</v>
      </c>
      <c r="F96" s="455">
        <v>0</v>
      </c>
      <c r="G96" s="455">
        <v>-59497</v>
      </c>
      <c r="H96" s="455">
        <v>59497</v>
      </c>
    </row>
    <row r="97" spans="1:8" s="427" customFormat="1" ht="17.25" customHeight="1" x14ac:dyDescent="0.2">
      <c r="A97" s="438"/>
      <c r="B97" s="438"/>
      <c r="C97" s="438"/>
      <c r="D97" s="439" t="s">
        <v>1742</v>
      </c>
      <c r="E97" s="440">
        <v>59497</v>
      </c>
      <c r="F97" s="440">
        <v>0</v>
      </c>
      <c r="G97" s="440">
        <v>-59497</v>
      </c>
      <c r="H97" s="440">
        <v>59497</v>
      </c>
    </row>
    <row r="98" spans="1:8" s="437" customFormat="1" ht="17.25" customHeight="1" x14ac:dyDescent="0.2">
      <c r="A98" s="456"/>
      <c r="B98" s="456"/>
      <c r="C98" s="456"/>
      <c r="D98" s="454" t="s">
        <v>1732</v>
      </c>
      <c r="E98" s="455">
        <v>160527.79999999999</v>
      </c>
      <c r="F98" s="455">
        <v>160527.79999999999</v>
      </c>
      <c r="G98" s="455">
        <v>0</v>
      </c>
      <c r="H98" s="455">
        <v>0</v>
      </c>
    </row>
    <row r="99" spans="1:8" s="427" customFormat="1" ht="18" customHeight="1" x14ac:dyDescent="0.2">
      <c r="A99" s="438"/>
      <c r="B99" s="438"/>
      <c r="C99" s="438"/>
      <c r="D99" s="439" t="s">
        <v>1815</v>
      </c>
      <c r="E99" s="440">
        <v>52123.5</v>
      </c>
      <c r="F99" s="440">
        <v>52123.5</v>
      </c>
      <c r="G99" s="445">
        <v>0</v>
      </c>
      <c r="H99" s="445">
        <v>0</v>
      </c>
    </row>
    <row r="100" spans="1:8" s="427" customFormat="1" ht="21.75" customHeight="1" x14ac:dyDescent="0.2">
      <c r="A100" s="438"/>
      <c r="B100" s="438"/>
      <c r="C100" s="438"/>
      <c r="D100" s="439" t="s">
        <v>1818</v>
      </c>
      <c r="E100" s="440">
        <v>33004.5</v>
      </c>
      <c r="F100" s="440">
        <v>33004.5</v>
      </c>
      <c r="G100" s="445">
        <v>0</v>
      </c>
      <c r="H100" s="445">
        <v>0</v>
      </c>
    </row>
    <row r="101" spans="1:8" s="427" customFormat="1" ht="38.25" customHeight="1" x14ac:dyDescent="0.2">
      <c r="A101" s="438"/>
      <c r="B101" s="438"/>
      <c r="C101" s="438"/>
      <c r="D101" s="439" t="s">
        <v>1743</v>
      </c>
      <c r="E101" s="440">
        <v>75399.8</v>
      </c>
      <c r="F101" s="440">
        <v>75399.8</v>
      </c>
      <c r="G101" s="445">
        <v>0</v>
      </c>
      <c r="H101" s="445">
        <v>0</v>
      </c>
    </row>
    <row r="102" spans="1:8" s="437" customFormat="1" ht="18" customHeight="1" x14ac:dyDescent="0.2">
      <c r="A102" s="456"/>
      <c r="B102" s="456"/>
      <c r="C102" s="456"/>
      <c r="D102" s="454" t="s">
        <v>1687</v>
      </c>
      <c r="E102" s="455">
        <v>1008994.6000000001</v>
      </c>
      <c r="F102" s="455">
        <v>1008994.6000000001</v>
      </c>
      <c r="G102" s="455">
        <v>0</v>
      </c>
      <c r="H102" s="455">
        <v>0</v>
      </c>
    </row>
    <row r="103" spans="1:8" s="427" customFormat="1" ht="38.25" customHeight="1" x14ac:dyDescent="0.2">
      <c r="A103" s="438"/>
      <c r="B103" s="438"/>
      <c r="C103" s="438"/>
      <c r="D103" s="439" t="s">
        <v>1744</v>
      </c>
      <c r="E103" s="440">
        <v>167976.7</v>
      </c>
      <c r="F103" s="440">
        <v>167976.7</v>
      </c>
      <c r="G103" s="445">
        <v>0</v>
      </c>
      <c r="H103" s="445">
        <v>0</v>
      </c>
    </row>
    <row r="104" spans="1:8" s="427" customFormat="1" ht="38.25" customHeight="1" x14ac:dyDescent="0.2">
      <c r="A104" s="438"/>
      <c r="B104" s="438"/>
      <c r="C104" s="438"/>
      <c r="D104" s="439" t="s">
        <v>1745</v>
      </c>
      <c r="E104" s="440">
        <v>46426</v>
      </c>
      <c r="F104" s="440">
        <v>46426</v>
      </c>
      <c r="G104" s="445">
        <v>0</v>
      </c>
      <c r="H104" s="445">
        <v>0</v>
      </c>
    </row>
    <row r="105" spans="1:8" s="427" customFormat="1" ht="17.25" customHeight="1" x14ac:dyDescent="0.2">
      <c r="A105" s="438"/>
      <c r="B105" s="438"/>
      <c r="C105" s="438"/>
      <c r="D105" s="439" t="s">
        <v>1746</v>
      </c>
      <c r="E105" s="440">
        <v>91179.5</v>
      </c>
      <c r="F105" s="440">
        <v>91179.5</v>
      </c>
      <c r="G105" s="445">
        <v>0</v>
      </c>
      <c r="H105" s="445">
        <v>0</v>
      </c>
    </row>
    <row r="106" spans="1:8" s="427" customFormat="1" ht="37.5" customHeight="1" x14ac:dyDescent="0.2">
      <c r="A106" s="438"/>
      <c r="B106" s="438"/>
      <c r="C106" s="438"/>
      <c r="D106" s="439" t="s">
        <v>1747</v>
      </c>
      <c r="E106" s="440">
        <v>219516.6</v>
      </c>
      <c r="F106" s="440">
        <v>219516.6</v>
      </c>
      <c r="G106" s="445">
        <v>0</v>
      </c>
      <c r="H106" s="445">
        <v>0</v>
      </c>
    </row>
    <row r="107" spans="1:8" s="427" customFormat="1" ht="39" customHeight="1" x14ac:dyDescent="0.2">
      <c r="A107" s="438"/>
      <c r="B107" s="438"/>
      <c r="C107" s="438"/>
      <c r="D107" s="439" t="s">
        <v>1748</v>
      </c>
      <c r="E107" s="440">
        <v>483895.8</v>
      </c>
      <c r="F107" s="440">
        <v>483895.8</v>
      </c>
      <c r="G107" s="445">
        <v>0</v>
      </c>
      <c r="H107" s="445">
        <v>0</v>
      </c>
    </row>
    <row r="108" spans="1:8" s="437" customFormat="1" ht="18.75" customHeight="1" x14ac:dyDescent="0.2">
      <c r="A108" s="456"/>
      <c r="B108" s="456"/>
      <c r="C108" s="456"/>
      <c r="D108" s="454" t="s">
        <v>1749</v>
      </c>
      <c r="E108" s="455">
        <v>126238.6</v>
      </c>
      <c r="F108" s="455">
        <v>126238.6</v>
      </c>
      <c r="G108" s="455">
        <v>0</v>
      </c>
      <c r="H108" s="455">
        <v>0</v>
      </c>
    </row>
    <row r="109" spans="1:8" s="427" customFormat="1" ht="37.5" customHeight="1" x14ac:dyDescent="0.2">
      <c r="A109" s="438"/>
      <c r="B109" s="438"/>
      <c r="C109" s="438"/>
      <c r="D109" s="439" t="s">
        <v>1750</v>
      </c>
      <c r="E109" s="440">
        <v>100000</v>
      </c>
      <c r="F109" s="440">
        <v>100000</v>
      </c>
      <c r="G109" s="445">
        <v>0</v>
      </c>
      <c r="H109" s="445">
        <v>0</v>
      </c>
    </row>
    <row r="110" spans="1:8" s="427" customFormat="1" ht="17.25" customHeight="1" x14ac:dyDescent="0.2">
      <c r="A110" s="438"/>
      <c r="B110" s="438"/>
      <c r="C110" s="438"/>
      <c r="D110" s="439" t="s">
        <v>1819</v>
      </c>
      <c r="E110" s="445">
        <v>26238.6</v>
      </c>
      <c r="F110" s="445">
        <v>26238.6</v>
      </c>
      <c r="G110" s="445">
        <v>0</v>
      </c>
      <c r="H110" s="445">
        <v>0</v>
      </c>
    </row>
    <row r="111" spans="1:8" s="437" customFormat="1" ht="18" customHeight="1" x14ac:dyDescent="0.2">
      <c r="A111" s="456"/>
      <c r="B111" s="456"/>
      <c r="C111" s="456"/>
      <c r="D111" s="454" t="s">
        <v>1751</v>
      </c>
      <c r="E111" s="455">
        <v>126053.2</v>
      </c>
      <c r="F111" s="455">
        <v>119315.591</v>
      </c>
      <c r="G111" s="455">
        <v>-6737.6089999999967</v>
      </c>
      <c r="H111" s="455">
        <v>0</v>
      </c>
    </row>
    <row r="112" spans="1:8" s="427" customFormat="1" ht="38.25" customHeight="1" x14ac:dyDescent="0.2">
      <c r="A112" s="438"/>
      <c r="B112" s="438"/>
      <c r="C112" s="438"/>
      <c r="D112" s="439" t="s">
        <v>1752</v>
      </c>
      <c r="E112" s="440">
        <v>48533.3</v>
      </c>
      <c r="F112" s="440">
        <v>48533.3</v>
      </c>
      <c r="G112" s="440">
        <v>0</v>
      </c>
      <c r="H112" s="440">
        <v>0</v>
      </c>
    </row>
    <row r="113" spans="1:8" s="427" customFormat="1" ht="38.25" customHeight="1" x14ac:dyDescent="0.2">
      <c r="A113" s="438"/>
      <c r="B113" s="438"/>
      <c r="C113" s="438"/>
      <c r="D113" s="439" t="s">
        <v>1753</v>
      </c>
      <c r="E113" s="440">
        <v>49120.1</v>
      </c>
      <c r="F113" s="440">
        <v>42384.491000000002</v>
      </c>
      <c r="G113" s="440">
        <v>-6735.6089999999967</v>
      </c>
      <c r="H113" s="440">
        <v>0</v>
      </c>
    </row>
    <row r="114" spans="1:8" s="427" customFormat="1" ht="39" customHeight="1" x14ac:dyDescent="0.2">
      <c r="A114" s="438"/>
      <c r="B114" s="438"/>
      <c r="C114" s="438"/>
      <c r="D114" s="439" t="s">
        <v>1754</v>
      </c>
      <c r="E114" s="440">
        <v>16104.6</v>
      </c>
      <c r="F114" s="440">
        <v>16103.6</v>
      </c>
      <c r="G114" s="440">
        <v>-1</v>
      </c>
      <c r="H114" s="440">
        <v>0</v>
      </c>
    </row>
    <row r="115" spans="1:8" s="427" customFormat="1" ht="36.75" customHeight="1" x14ac:dyDescent="0.2">
      <c r="A115" s="438"/>
      <c r="B115" s="438"/>
      <c r="C115" s="438"/>
      <c r="D115" s="439" t="s">
        <v>1755</v>
      </c>
      <c r="E115" s="440">
        <v>12295.2</v>
      </c>
      <c r="F115" s="440">
        <v>12294.2</v>
      </c>
      <c r="G115" s="440">
        <v>-1</v>
      </c>
      <c r="H115" s="440">
        <v>0</v>
      </c>
    </row>
    <row r="116" spans="1:8" s="427" customFormat="1" ht="55.5" customHeight="1" x14ac:dyDescent="0.2">
      <c r="A116" s="438"/>
      <c r="B116" s="438">
        <v>160</v>
      </c>
      <c r="C116" s="438"/>
      <c r="D116" s="439" t="s">
        <v>1246</v>
      </c>
      <c r="E116" s="440">
        <v>2331021.9</v>
      </c>
      <c r="F116" s="440">
        <v>1945928.4</v>
      </c>
      <c r="G116" s="440">
        <v>-385093.5</v>
      </c>
      <c r="H116" s="440">
        <v>385093.5</v>
      </c>
    </row>
    <row r="117" spans="1:8" s="427" customFormat="1" ht="18.75" customHeight="1" x14ac:dyDescent="0.2">
      <c r="A117" s="438"/>
      <c r="B117" s="438"/>
      <c r="C117" s="438" t="s">
        <v>945</v>
      </c>
      <c r="D117" s="439" t="s">
        <v>946</v>
      </c>
      <c r="E117" s="440">
        <v>2331021.9</v>
      </c>
      <c r="F117" s="440">
        <v>1945928.4</v>
      </c>
      <c r="G117" s="440">
        <v>-385093.5</v>
      </c>
      <c r="H117" s="440">
        <v>385093.5</v>
      </c>
    </row>
    <row r="118" spans="1:8" s="437" customFormat="1" ht="16.5" customHeight="1" x14ac:dyDescent="0.2">
      <c r="A118" s="456"/>
      <c r="B118" s="456"/>
      <c r="C118" s="456"/>
      <c r="D118" s="454" t="s">
        <v>1756</v>
      </c>
      <c r="E118" s="455">
        <v>531021.9</v>
      </c>
      <c r="F118" s="455">
        <v>145928.4</v>
      </c>
      <c r="G118" s="455">
        <v>-385093.5</v>
      </c>
      <c r="H118" s="455">
        <v>385093.5</v>
      </c>
    </row>
    <row r="119" spans="1:8" s="427" customFormat="1" ht="39.75" customHeight="1" x14ac:dyDescent="0.2">
      <c r="A119" s="438"/>
      <c r="B119" s="438"/>
      <c r="C119" s="438"/>
      <c r="D119" s="439" t="s">
        <v>1757</v>
      </c>
      <c r="E119" s="440">
        <v>531021.9</v>
      </c>
      <c r="F119" s="440">
        <v>145928.4</v>
      </c>
      <c r="G119" s="440">
        <v>-385093.5</v>
      </c>
      <c r="H119" s="440">
        <v>385093.5</v>
      </c>
    </row>
    <row r="120" spans="1:8" s="437" customFormat="1" ht="18" customHeight="1" x14ac:dyDescent="0.2">
      <c r="A120" s="456"/>
      <c r="B120" s="456"/>
      <c r="C120" s="456"/>
      <c r="D120" s="454" t="s">
        <v>1758</v>
      </c>
      <c r="E120" s="455">
        <v>1800000</v>
      </c>
      <c r="F120" s="455">
        <v>1800000</v>
      </c>
      <c r="G120" s="455">
        <v>0</v>
      </c>
      <c r="H120" s="455">
        <v>0</v>
      </c>
    </row>
    <row r="121" spans="1:8" s="427" customFormat="1" ht="60" customHeight="1" x14ac:dyDescent="0.2">
      <c r="A121" s="438"/>
      <c r="B121" s="438"/>
      <c r="C121" s="438"/>
      <c r="D121" s="439" t="s">
        <v>1759</v>
      </c>
      <c r="E121" s="440">
        <v>1800000</v>
      </c>
      <c r="F121" s="440">
        <v>1800000</v>
      </c>
      <c r="G121" s="445">
        <v>0</v>
      </c>
      <c r="H121" s="445">
        <v>0</v>
      </c>
    </row>
    <row r="122" spans="1:8" s="427" customFormat="1" ht="18.75" customHeight="1" x14ac:dyDescent="0.2">
      <c r="A122" s="442">
        <v>249</v>
      </c>
      <c r="B122" s="442"/>
      <c r="C122" s="442"/>
      <c r="D122" s="443" t="s">
        <v>1760</v>
      </c>
      <c r="E122" s="444">
        <v>12040996.200000001</v>
      </c>
      <c r="F122" s="444">
        <v>7161492.7436499996</v>
      </c>
      <c r="G122" s="444">
        <v>-4879503.4563500006</v>
      </c>
      <c r="H122" s="444">
        <v>4607081.8760600006</v>
      </c>
    </row>
    <row r="123" spans="1:8" s="427" customFormat="1" ht="18" customHeight="1" x14ac:dyDescent="0.2">
      <c r="A123" s="438"/>
      <c r="B123" s="438" t="s">
        <v>1016</v>
      </c>
      <c r="C123" s="438"/>
      <c r="D123" s="439" t="s">
        <v>1021</v>
      </c>
      <c r="E123" s="440">
        <v>21369.3</v>
      </c>
      <c r="F123" s="440">
        <v>21369.3</v>
      </c>
      <c r="G123" s="440">
        <v>0</v>
      </c>
      <c r="H123" s="440">
        <v>0</v>
      </c>
    </row>
    <row r="124" spans="1:8" s="427" customFormat="1" ht="75.75" customHeight="1" x14ac:dyDescent="0.2">
      <c r="A124" s="438"/>
      <c r="B124" s="438"/>
      <c r="C124" s="438">
        <v>109</v>
      </c>
      <c r="D124" s="439" t="s">
        <v>1390</v>
      </c>
      <c r="E124" s="440">
        <v>21369.3</v>
      </c>
      <c r="F124" s="440">
        <v>21369.3</v>
      </c>
      <c r="G124" s="440">
        <v>0</v>
      </c>
      <c r="H124" s="440">
        <v>0</v>
      </c>
    </row>
    <row r="125" spans="1:8" s="437" customFormat="1" ht="16.5" customHeight="1" x14ac:dyDescent="0.2">
      <c r="A125" s="456"/>
      <c r="B125" s="456"/>
      <c r="C125" s="456"/>
      <c r="D125" s="454" t="s">
        <v>1709</v>
      </c>
      <c r="E125" s="455">
        <v>21369.3</v>
      </c>
      <c r="F125" s="455">
        <v>21369.3</v>
      </c>
      <c r="G125" s="455">
        <v>0</v>
      </c>
      <c r="H125" s="457">
        <v>0</v>
      </c>
    </row>
    <row r="126" spans="1:8" s="427" customFormat="1" ht="36" customHeight="1" x14ac:dyDescent="0.2">
      <c r="A126" s="438"/>
      <c r="B126" s="438"/>
      <c r="C126" s="438"/>
      <c r="D126" s="439" t="s">
        <v>1761</v>
      </c>
      <c r="E126" s="440">
        <v>21369.3</v>
      </c>
      <c r="F126" s="440">
        <v>21369.3</v>
      </c>
      <c r="G126" s="445">
        <v>0</v>
      </c>
      <c r="H126" s="440">
        <v>0</v>
      </c>
    </row>
    <row r="127" spans="1:8" s="427" customFormat="1" ht="39" customHeight="1" x14ac:dyDescent="0.2">
      <c r="A127" s="438"/>
      <c r="B127" s="438" t="s">
        <v>1049</v>
      </c>
      <c r="C127" s="438"/>
      <c r="D127" s="439" t="s">
        <v>1762</v>
      </c>
      <c r="E127" s="440">
        <v>9546021.1999999993</v>
      </c>
      <c r="F127" s="440">
        <v>6423619.7999999998</v>
      </c>
      <c r="G127" s="440">
        <v>-3122401.4000000004</v>
      </c>
      <c r="H127" s="440">
        <v>2850000</v>
      </c>
    </row>
    <row r="128" spans="1:8" s="427" customFormat="1" ht="57.75" customHeight="1" x14ac:dyDescent="0.2">
      <c r="A128" s="438"/>
      <c r="B128" s="438"/>
      <c r="C128" s="438">
        <v>111</v>
      </c>
      <c r="D128" s="439" t="s">
        <v>1361</v>
      </c>
      <c r="E128" s="440">
        <v>704348</v>
      </c>
      <c r="F128" s="440">
        <v>701031.8</v>
      </c>
      <c r="G128" s="440">
        <v>-3316.2</v>
      </c>
      <c r="H128" s="440">
        <v>0</v>
      </c>
    </row>
    <row r="129" spans="1:8" s="437" customFormat="1" ht="17.25" customHeight="1" x14ac:dyDescent="0.2">
      <c r="A129" s="456"/>
      <c r="B129" s="456"/>
      <c r="C129" s="456"/>
      <c r="D129" s="454" t="s">
        <v>1763</v>
      </c>
      <c r="E129" s="455">
        <v>4348</v>
      </c>
      <c r="F129" s="455">
        <v>1031.8</v>
      </c>
      <c r="G129" s="455">
        <v>-3316.2</v>
      </c>
      <c r="H129" s="457">
        <v>0</v>
      </c>
    </row>
    <row r="130" spans="1:8" s="427" customFormat="1" ht="19.5" customHeight="1" x14ac:dyDescent="0.2">
      <c r="A130" s="438"/>
      <c r="B130" s="438"/>
      <c r="C130" s="438"/>
      <c r="D130" s="439" t="s">
        <v>1764</v>
      </c>
      <c r="E130" s="440">
        <v>1031.8</v>
      </c>
      <c r="F130" s="440">
        <v>1031.8</v>
      </c>
      <c r="G130" s="440">
        <v>0</v>
      </c>
      <c r="H130" s="440">
        <v>0</v>
      </c>
    </row>
    <row r="131" spans="1:8" s="427" customFormat="1" ht="38.25" customHeight="1" x14ac:dyDescent="0.2">
      <c r="A131" s="438"/>
      <c r="B131" s="438"/>
      <c r="C131" s="438"/>
      <c r="D131" s="439" t="s">
        <v>1765</v>
      </c>
      <c r="E131" s="440">
        <v>3316.2</v>
      </c>
      <c r="F131" s="440">
        <v>0</v>
      </c>
      <c r="G131" s="440">
        <v>-3316.2</v>
      </c>
      <c r="H131" s="440">
        <v>0</v>
      </c>
    </row>
    <row r="132" spans="1:8" s="437" customFormat="1" ht="19.5" x14ac:dyDescent="0.2">
      <c r="A132" s="456"/>
      <c r="B132" s="456"/>
      <c r="C132" s="456"/>
      <c r="D132" s="454" t="s">
        <v>1758</v>
      </c>
      <c r="E132" s="455">
        <v>700000</v>
      </c>
      <c r="F132" s="455">
        <v>700000</v>
      </c>
      <c r="G132" s="455">
        <v>0</v>
      </c>
      <c r="H132" s="457">
        <v>0</v>
      </c>
    </row>
    <row r="133" spans="1:8" s="427" customFormat="1" ht="37.5" customHeight="1" x14ac:dyDescent="0.2">
      <c r="A133" s="438"/>
      <c r="B133" s="438"/>
      <c r="C133" s="438"/>
      <c r="D133" s="439" t="s">
        <v>1766</v>
      </c>
      <c r="E133" s="440">
        <v>700000</v>
      </c>
      <c r="F133" s="440">
        <v>700000</v>
      </c>
      <c r="G133" s="445">
        <v>0</v>
      </c>
      <c r="H133" s="440">
        <v>0</v>
      </c>
    </row>
    <row r="134" spans="1:8" s="427" customFormat="1" ht="56.25" customHeight="1" x14ac:dyDescent="0.2">
      <c r="A134" s="438"/>
      <c r="B134" s="438"/>
      <c r="C134" s="438">
        <v>115</v>
      </c>
      <c r="D134" s="439" t="s">
        <v>1767</v>
      </c>
      <c r="E134" s="440">
        <v>8841673.1999999993</v>
      </c>
      <c r="F134" s="440">
        <v>5722588</v>
      </c>
      <c r="G134" s="440">
        <v>-3119085.2</v>
      </c>
      <c r="H134" s="440">
        <v>2850000</v>
      </c>
    </row>
    <row r="135" spans="1:8" s="437" customFormat="1" ht="16.5" customHeight="1" x14ac:dyDescent="0.2">
      <c r="A135" s="456"/>
      <c r="B135" s="456"/>
      <c r="C135" s="456"/>
      <c r="D135" s="454" t="s">
        <v>1763</v>
      </c>
      <c r="E135" s="455">
        <v>119264.2</v>
      </c>
      <c r="F135" s="455">
        <v>179</v>
      </c>
      <c r="G135" s="455">
        <v>-119085.2</v>
      </c>
      <c r="H135" s="455">
        <v>0</v>
      </c>
    </row>
    <row r="136" spans="1:8" s="427" customFormat="1" ht="18" customHeight="1" x14ac:dyDescent="0.2">
      <c r="A136" s="438"/>
      <c r="B136" s="438"/>
      <c r="C136" s="438"/>
      <c r="D136" s="439" t="s">
        <v>1768</v>
      </c>
      <c r="E136" s="440">
        <v>179</v>
      </c>
      <c r="F136" s="440">
        <v>179</v>
      </c>
      <c r="G136" s="440">
        <v>0</v>
      </c>
      <c r="H136" s="445">
        <v>0</v>
      </c>
    </row>
    <row r="137" spans="1:8" s="427" customFormat="1" ht="36" customHeight="1" x14ac:dyDescent="0.2">
      <c r="A137" s="438"/>
      <c r="B137" s="438"/>
      <c r="C137" s="438"/>
      <c r="D137" s="439" t="s">
        <v>1765</v>
      </c>
      <c r="E137" s="440">
        <v>119085.2</v>
      </c>
      <c r="F137" s="440">
        <v>0</v>
      </c>
      <c r="G137" s="440">
        <v>-119085.2</v>
      </c>
      <c r="H137" s="445">
        <v>0</v>
      </c>
    </row>
    <row r="138" spans="1:8" s="437" customFormat="1" ht="17.25" customHeight="1" x14ac:dyDescent="0.2">
      <c r="A138" s="456"/>
      <c r="B138" s="456"/>
      <c r="C138" s="456"/>
      <c r="D138" s="454" t="s">
        <v>1749</v>
      </c>
      <c r="E138" s="455">
        <v>899867</v>
      </c>
      <c r="F138" s="455">
        <v>899867</v>
      </c>
      <c r="G138" s="455">
        <v>0</v>
      </c>
      <c r="H138" s="455">
        <v>0</v>
      </c>
    </row>
    <row r="139" spans="1:8" s="427" customFormat="1" ht="37.5" customHeight="1" x14ac:dyDescent="0.2">
      <c r="A139" s="438"/>
      <c r="B139" s="438"/>
      <c r="C139" s="438"/>
      <c r="D139" s="439" t="s">
        <v>1769</v>
      </c>
      <c r="E139" s="440">
        <v>899867</v>
      </c>
      <c r="F139" s="440">
        <v>899867</v>
      </c>
      <c r="G139" s="440">
        <v>0</v>
      </c>
      <c r="H139" s="445">
        <v>0</v>
      </c>
    </row>
    <row r="140" spans="1:8" s="437" customFormat="1" ht="17.25" customHeight="1" x14ac:dyDescent="0.2">
      <c r="A140" s="456"/>
      <c r="B140" s="456"/>
      <c r="C140" s="456"/>
      <c r="D140" s="454" t="s">
        <v>1758</v>
      </c>
      <c r="E140" s="455">
        <v>3700000</v>
      </c>
      <c r="F140" s="455">
        <v>700000</v>
      </c>
      <c r="G140" s="455">
        <v>-3000000</v>
      </c>
      <c r="H140" s="455">
        <v>2850000</v>
      </c>
    </row>
    <row r="141" spans="1:8" s="427" customFormat="1" ht="38.25" customHeight="1" x14ac:dyDescent="0.2">
      <c r="A141" s="438"/>
      <c r="B141" s="438"/>
      <c r="C141" s="438"/>
      <c r="D141" s="439" t="s">
        <v>1766</v>
      </c>
      <c r="E141" s="440">
        <v>700000</v>
      </c>
      <c r="F141" s="440">
        <v>700000</v>
      </c>
      <c r="G141" s="440">
        <v>0</v>
      </c>
      <c r="H141" s="440">
        <v>0</v>
      </c>
    </row>
    <row r="142" spans="1:8" s="427" customFormat="1" ht="19.5" customHeight="1" x14ac:dyDescent="0.2">
      <c r="A142" s="438"/>
      <c r="B142" s="438"/>
      <c r="C142" s="438"/>
      <c r="D142" s="439" t="s">
        <v>1770</v>
      </c>
      <c r="E142" s="440">
        <v>3000000</v>
      </c>
      <c r="F142" s="440">
        <v>0</v>
      </c>
      <c r="G142" s="440">
        <v>-3000000</v>
      </c>
      <c r="H142" s="440">
        <v>2850000</v>
      </c>
    </row>
    <row r="143" spans="1:8" s="437" customFormat="1" ht="17.25" customHeight="1" x14ac:dyDescent="0.2">
      <c r="A143" s="456"/>
      <c r="B143" s="456"/>
      <c r="C143" s="456"/>
      <c r="D143" s="454" t="s">
        <v>1756</v>
      </c>
      <c r="E143" s="455">
        <v>4122542</v>
      </c>
      <c r="F143" s="455">
        <v>4122542</v>
      </c>
      <c r="G143" s="455">
        <v>0</v>
      </c>
      <c r="H143" s="455">
        <v>0</v>
      </c>
    </row>
    <row r="144" spans="1:8" s="427" customFormat="1" ht="55.5" customHeight="1" x14ac:dyDescent="0.2">
      <c r="A144" s="438"/>
      <c r="B144" s="438"/>
      <c r="C144" s="438"/>
      <c r="D144" s="439" t="s">
        <v>1771</v>
      </c>
      <c r="E144" s="440">
        <v>702667.3</v>
      </c>
      <c r="F144" s="440">
        <v>702667.3</v>
      </c>
      <c r="G144" s="445">
        <v>0</v>
      </c>
      <c r="H144" s="445">
        <v>0</v>
      </c>
    </row>
    <row r="145" spans="1:8" s="427" customFormat="1" ht="39" customHeight="1" x14ac:dyDescent="0.2">
      <c r="A145" s="438"/>
      <c r="B145" s="438"/>
      <c r="C145" s="438"/>
      <c r="D145" s="439" t="s">
        <v>1772</v>
      </c>
      <c r="E145" s="440">
        <v>2261015.9</v>
      </c>
      <c r="F145" s="440">
        <v>2261015.9</v>
      </c>
      <c r="G145" s="445">
        <v>0</v>
      </c>
      <c r="H145" s="445">
        <v>0</v>
      </c>
    </row>
    <row r="146" spans="1:8" s="427" customFormat="1" ht="38.25" customHeight="1" x14ac:dyDescent="0.2">
      <c r="A146" s="438"/>
      <c r="B146" s="438"/>
      <c r="C146" s="438"/>
      <c r="D146" s="439" t="s">
        <v>1773</v>
      </c>
      <c r="E146" s="440">
        <v>94253</v>
      </c>
      <c r="F146" s="440">
        <v>94253</v>
      </c>
      <c r="G146" s="445">
        <v>0</v>
      </c>
      <c r="H146" s="445">
        <v>0</v>
      </c>
    </row>
    <row r="147" spans="1:8" s="427" customFormat="1" ht="38.25" customHeight="1" x14ac:dyDescent="0.2">
      <c r="A147" s="438"/>
      <c r="B147" s="438"/>
      <c r="C147" s="438"/>
      <c r="D147" s="439" t="s">
        <v>1774</v>
      </c>
      <c r="E147" s="440">
        <v>1064605.8</v>
      </c>
      <c r="F147" s="440">
        <v>1064605.8</v>
      </c>
      <c r="G147" s="445">
        <v>0</v>
      </c>
      <c r="H147" s="445">
        <v>0</v>
      </c>
    </row>
    <row r="148" spans="1:8" s="427" customFormat="1" ht="36" customHeight="1" x14ac:dyDescent="0.2">
      <c r="A148" s="438"/>
      <c r="B148" s="438" t="s">
        <v>475</v>
      </c>
      <c r="C148" s="438"/>
      <c r="D148" s="439" t="s">
        <v>1775</v>
      </c>
      <c r="E148" s="440">
        <v>2141334.3000000003</v>
      </c>
      <c r="F148" s="440">
        <v>501156.84365</v>
      </c>
      <c r="G148" s="440">
        <v>-1640177.4563500001</v>
      </c>
      <c r="H148" s="440">
        <v>1640157.67606</v>
      </c>
    </row>
    <row r="149" spans="1:8" s="427" customFormat="1" ht="54.75" customHeight="1" x14ac:dyDescent="0.2">
      <c r="A149" s="438"/>
      <c r="B149" s="438"/>
      <c r="C149" s="438">
        <v>101</v>
      </c>
      <c r="D149" s="439" t="s">
        <v>1776</v>
      </c>
      <c r="E149" s="440">
        <v>123559.6</v>
      </c>
      <c r="F149" s="440">
        <v>100478.72394</v>
      </c>
      <c r="G149" s="440">
        <v>-23080.876059999995</v>
      </c>
      <c r="H149" s="440">
        <v>23080.876059999999</v>
      </c>
    </row>
    <row r="150" spans="1:8" s="437" customFormat="1" ht="19.5" x14ac:dyDescent="0.2">
      <c r="A150" s="456"/>
      <c r="B150" s="456"/>
      <c r="C150" s="456"/>
      <c r="D150" s="454" t="s">
        <v>1701</v>
      </c>
      <c r="E150" s="455">
        <v>90334</v>
      </c>
      <c r="F150" s="455">
        <v>67253.123940000005</v>
      </c>
      <c r="G150" s="455">
        <v>-23080.876059999995</v>
      </c>
      <c r="H150" s="455">
        <v>23080.876059999999</v>
      </c>
    </row>
    <row r="151" spans="1:8" s="427" customFormat="1" ht="37.5" customHeight="1" x14ac:dyDescent="0.2">
      <c r="A151" s="438"/>
      <c r="B151" s="438"/>
      <c r="C151" s="438"/>
      <c r="D151" s="439" t="s">
        <v>1777</v>
      </c>
      <c r="E151" s="440">
        <v>90334</v>
      </c>
      <c r="F151" s="440">
        <v>67253.123940000005</v>
      </c>
      <c r="G151" s="440">
        <v>-23080.876059999995</v>
      </c>
      <c r="H151" s="440">
        <v>23080.876059999999</v>
      </c>
    </row>
    <row r="152" spans="1:8" s="437" customFormat="1" ht="17.25" customHeight="1" x14ac:dyDescent="0.2">
      <c r="A152" s="456"/>
      <c r="B152" s="456"/>
      <c r="C152" s="456"/>
      <c r="D152" s="454" t="s">
        <v>1749</v>
      </c>
      <c r="E152" s="455">
        <v>33225.599999999999</v>
      </c>
      <c r="F152" s="455">
        <v>33225.599999999999</v>
      </c>
      <c r="G152" s="455">
        <v>0</v>
      </c>
      <c r="H152" s="455">
        <v>0</v>
      </c>
    </row>
    <row r="153" spans="1:8" s="427" customFormat="1" ht="39" customHeight="1" x14ac:dyDescent="0.2">
      <c r="A153" s="438"/>
      <c r="B153" s="438"/>
      <c r="C153" s="438"/>
      <c r="D153" s="439" t="s">
        <v>1778</v>
      </c>
      <c r="E153" s="440">
        <v>33225.599999999999</v>
      </c>
      <c r="F153" s="440">
        <v>33225.599999999999</v>
      </c>
      <c r="G153" s="445">
        <v>0</v>
      </c>
      <c r="H153" s="445">
        <v>0</v>
      </c>
    </row>
    <row r="154" spans="1:8" s="427" customFormat="1" ht="75" customHeight="1" x14ac:dyDescent="0.2">
      <c r="A154" s="438"/>
      <c r="B154" s="438"/>
      <c r="C154" s="438">
        <v>105</v>
      </c>
      <c r="D154" s="439" t="s">
        <v>1383</v>
      </c>
      <c r="E154" s="440">
        <v>1639257.7000000002</v>
      </c>
      <c r="F154" s="440">
        <v>371812.3</v>
      </c>
      <c r="G154" s="440">
        <v>-1267445.4000000001</v>
      </c>
      <c r="H154" s="440">
        <v>1267445.8</v>
      </c>
    </row>
    <row r="155" spans="1:8" s="437" customFormat="1" ht="17.25" customHeight="1" x14ac:dyDescent="0.2">
      <c r="A155" s="456"/>
      <c r="B155" s="456"/>
      <c r="C155" s="456"/>
      <c r="D155" s="454" t="s">
        <v>1724</v>
      </c>
      <c r="E155" s="455">
        <v>193012.6</v>
      </c>
      <c r="F155" s="455">
        <v>46449</v>
      </c>
      <c r="G155" s="455">
        <v>-146563.6</v>
      </c>
      <c r="H155" s="455">
        <v>146564</v>
      </c>
    </row>
    <row r="156" spans="1:8" s="427" customFormat="1" ht="38.25" customHeight="1" x14ac:dyDescent="0.2">
      <c r="A156" s="438"/>
      <c r="B156" s="438"/>
      <c r="C156" s="438"/>
      <c r="D156" s="439" t="s">
        <v>1779</v>
      </c>
      <c r="E156" s="440">
        <v>193012.6</v>
      </c>
      <c r="F156" s="440">
        <v>46449</v>
      </c>
      <c r="G156" s="440">
        <v>-146563.6</v>
      </c>
      <c r="H156" s="440">
        <v>146564</v>
      </c>
    </row>
    <row r="157" spans="1:8" s="427" customFormat="1" ht="19.5" x14ac:dyDescent="0.2">
      <c r="A157" s="458"/>
      <c r="B157" s="458"/>
      <c r="C157" s="458"/>
      <c r="D157" s="454" t="s">
        <v>1738</v>
      </c>
      <c r="E157" s="455">
        <v>731115.8</v>
      </c>
      <c r="F157" s="455">
        <v>151906.29999999999</v>
      </c>
      <c r="G157" s="455">
        <v>-579209.50000000012</v>
      </c>
      <c r="H157" s="455">
        <v>579209.50000000012</v>
      </c>
    </row>
    <row r="158" spans="1:8" s="427" customFormat="1" ht="38.25" customHeight="1" x14ac:dyDescent="0.2">
      <c r="A158" s="438"/>
      <c r="B158" s="438"/>
      <c r="C158" s="438"/>
      <c r="D158" s="439" t="s">
        <v>1780</v>
      </c>
      <c r="E158" s="440">
        <v>293336</v>
      </c>
      <c r="F158" s="440">
        <v>85270.7</v>
      </c>
      <c r="G158" s="440">
        <v>-208065.3</v>
      </c>
      <c r="H158" s="440">
        <v>208065.3</v>
      </c>
    </row>
    <row r="159" spans="1:8" s="427" customFormat="1" ht="55.5" customHeight="1" x14ac:dyDescent="0.2">
      <c r="A159" s="438"/>
      <c r="B159" s="438"/>
      <c r="C159" s="438"/>
      <c r="D159" s="439" t="s">
        <v>1781</v>
      </c>
      <c r="E159" s="440">
        <v>154673</v>
      </c>
      <c r="F159" s="440"/>
      <c r="G159" s="440">
        <v>-154673</v>
      </c>
      <c r="H159" s="440">
        <v>154673</v>
      </c>
    </row>
    <row r="160" spans="1:8" s="427" customFormat="1" ht="56.25" customHeight="1" x14ac:dyDescent="0.2">
      <c r="A160" s="438"/>
      <c r="B160" s="438"/>
      <c r="C160" s="438"/>
      <c r="D160" s="439" t="s">
        <v>1782</v>
      </c>
      <c r="E160" s="440">
        <v>89846.1</v>
      </c>
      <c r="F160" s="440"/>
      <c r="G160" s="440">
        <v>-89846.1</v>
      </c>
      <c r="H160" s="440">
        <v>89846.1</v>
      </c>
    </row>
    <row r="161" spans="1:8" s="427" customFormat="1" ht="58.5" customHeight="1" x14ac:dyDescent="0.2">
      <c r="A161" s="438"/>
      <c r="B161" s="438"/>
      <c r="C161" s="438"/>
      <c r="D161" s="439" t="s">
        <v>1783</v>
      </c>
      <c r="E161" s="440">
        <v>66635.600000000006</v>
      </c>
      <c r="F161" s="440">
        <v>66635.600000000006</v>
      </c>
      <c r="G161" s="440">
        <v>0</v>
      </c>
      <c r="H161" s="440">
        <v>0</v>
      </c>
    </row>
    <row r="162" spans="1:8" s="427" customFormat="1" ht="57.75" customHeight="1" x14ac:dyDescent="0.2">
      <c r="A162" s="438"/>
      <c r="B162" s="438"/>
      <c r="C162" s="438"/>
      <c r="D162" s="439" t="s">
        <v>1784</v>
      </c>
      <c r="E162" s="440">
        <v>54509.9</v>
      </c>
      <c r="F162" s="440"/>
      <c r="G162" s="440">
        <v>-54509.9</v>
      </c>
      <c r="H162" s="440">
        <v>54509.9</v>
      </c>
    </row>
    <row r="163" spans="1:8" s="427" customFormat="1" ht="40.5" customHeight="1" x14ac:dyDescent="0.2">
      <c r="A163" s="438"/>
      <c r="B163" s="438"/>
      <c r="C163" s="438"/>
      <c r="D163" s="439" t="s">
        <v>1785</v>
      </c>
      <c r="E163" s="440">
        <v>65865.899999999994</v>
      </c>
      <c r="F163" s="440"/>
      <c r="G163" s="440">
        <v>-65865.899999999994</v>
      </c>
      <c r="H163" s="440">
        <v>65865.899999999994</v>
      </c>
    </row>
    <row r="164" spans="1:8" s="427" customFormat="1" ht="56.25" customHeight="1" x14ac:dyDescent="0.2">
      <c r="A164" s="438"/>
      <c r="B164" s="438"/>
      <c r="C164" s="438"/>
      <c r="D164" s="439" t="s">
        <v>1786</v>
      </c>
      <c r="E164" s="440">
        <v>6249.3</v>
      </c>
      <c r="F164" s="440"/>
      <c r="G164" s="440">
        <v>-6249.3</v>
      </c>
      <c r="H164" s="440">
        <v>6249.3</v>
      </c>
    </row>
    <row r="165" spans="1:8" s="437" customFormat="1" ht="17.25" customHeight="1" x14ac:dyDescent="0.2">
      <c r="A165" s="456"/>
      <c r="B165" s="456"/>
      <c r="C165" s="456"/>
      <c r="D165" s="454" t="s">
        <v>1787</v>
      </c>
      <c r="E165" s="455">
        <v>111733.1</v>
      </c>
      <c r="F165" s="455">
        <v>111733.1</v>
      </c>
      <c r="G165" s="455">
        <v>0</v>
      </c>
      <c r="H165" s="455">
        <v>0</v>
      </c>
    </row>
    <row r="166" spans="1:8" s="427" customFormat="1" ht="54.75" customHeight="1" x14ac:dyDescent="0.2">
      <c r="A166" s="438"/>
      <c r="B166" s="438"/>
      <c r="C166" s="438"/>
      <c r="D166" s="439" t="s">
        <v>1788</v>
      </c>
      <c r="E166" s="440">
        <v>111733.1</v>
      </c>
      <c r="F166" s="440">
        <v>111733.1</v>
      </c>
      <c r="G166" s="445">
        <v>0</v>
      </c>
      <c r="H166" s="445">
        <v>0</v>
      </c>
    </row>
    <row r="167" spans="1:8" s="437" customFormat="1" ht="18" customHeight="1" x14ac:dyDescent="0.2">
      <c r="A167" s="456"/>
      <c r="B167" s="456"/>
      <c r="C167" s="456"/>
      <c r="D167" s="454" t="s">
        <v>1701</v>
      </c>
      <c r="E167" s="455">
        <v>29137.1</v>
      </c>
      <c r="F167" s="455">
        <v>29137.1</v>
      </c>
      <c r="G167" s="455">
        <v>0</v>
      </c>
      <c r="H167" s="455">
        <v>0</v>
      </c>
    </row>
    <row r="168" spans="1:8" s="427" customFormat="1" ht="55.5" customHeight="1" x14ac:dyDescent="0.2">
      <c r="A168" s="438"/>
      <c r="B168" s="438"/>
      <c r="C168" s="438"/>
      <c r="D168" s="439" t="s">
        <v>1789</v>
      </c>
      <c r="E168" s="440">
        <v>29137.1</v>
      </c>
      <c r="F168" s="440">
        <v>29137.1</v>
      </c>
      <c r="G168" s="445">
        <v>0</v>
      </c>
      <c r="H168" s="445">
        <v>0</v>
      </c>
    </row>
    <row r="169" spans="1:8" s="437" customFormat="1" ht="17.25" customHeight="1" x14ac:dyDescent="0.2">
      <c r="A169" s="456"/>
      <c r="B169" s="456"/>
      <c r="C169" s="456"/>
      <c r="D169" s="454" t="s">
        <v>1749</v>
      </c>
      <c r="E169" s="455">
        <v>7894.6</v>
      </c>
      <c r="F169" s="455">
        <v>2368.5</v>
      </c>
      <c r="G169" s="455">
        <v>-5526.1</v>
      </c>
      <c r="H169" s="455">
        <v>5526.1</v>
      </c>
    </row>
    <row r="170" spans="1:8" s="427" customFormat="1" ht="38.25" customHeight="1" x14ac:dyDescent="0.2">
      <c r="A170" s="438"/>
      <c r="B170" s="438"/>
      <c r="C170" s="438"/>
      <c r="D170" s="439" t="s">
        <v>1790</v>
      </c>
      <c r="E170" s="440">
        <v>7894.6</v>
      </c>
      <c r="F170" s="440">
        <v>2368.5</v>
      </c>
      <c r="G170" s="440">
        <v>-5526.1</v>
      </c>
      <c r="H170" s="440">
        <v>5526.1</v>
      </c>
    </row>
    <row r="171" spans="1:8" s="437" customFormat="1" ht="18.75" customHeight="1" x14ac:dyDescent="0.2">
      <c r="A171" s="456"/>
      <c r="B171" s="456"/>
      <c r="C171" s="456"/>
      <c r="D171" s="454" t="s">
        <v>1758</v>
      </c>
      <c r="E171" s="455">
        <v>566364.5</v>
      </c>
      <c r="F171" s="455">
        <v>30218.3</v>
      </c>
      <c r="G171" s="455">
        <v>-536146.19999999995</v>
      </c>
      <c r="H171" s="455">
        <v>536146.19999999995</v>
      </c>
    </row>
    <row r="172" spans="1:8" s="427" customFormat="1" ht="36.75" customHeight="1" x14ac:dyDescent="0.2">
      <c r="A172" s="438"/>
      <c r="B172" s="438"/>
      <c r="C172" s="438"/>
      <c r="D172" s="439" t="s">
        <v>1791</v>
      </c>
      <c r="E172" s="440">
        <v>471.7</v>
      </c>
      <c r="F172" s="440">
        <v>471.7</v>
      </c>
      <c r="G172" s="440">
        <v>0</v>
      </c>
      <c r="H172" s="440">
        <v>0</v>
      </c>
    </row>
    <row r="173" spans="1:8" s="427" customFormat="1" ht="37.5" customHeight="1" x14ac:dyDescent="0.2">
      <c r="A173" s="438"/>
      <c r="B173" s="438"/>
      <c r="C173" s="438"/>
      <c r="D173" s="439" t="s">
        <v>1792</v>
      </c>
      <c r="E173" s="440">
        <v>29746.6</v>
      </c>
      <c r="F173" s="440">
        <v>29746.6</v>
      </c>
      <c r="G173" s="440">
        <v>0</v>
      </c>
      <c r="H173" s="440">
        <v>0</v>
      </c>
    </row>
    <row r="174" spans="1:8" s="427" customFormat="1" ht="57" customHeight="1" x14ac:dyDescent="0.2">
      <c r="A174" s="438"/>
      <c r="B174" s="438"/>
      <c r="C174" s="438"/>
      <c r="D174" s="439" t="s">
        <v>1793</v>
      </c>
      <c r="E174" s="440">
        <v>84549.2</v>
      </c>
      <c r="F174" s="440">
        <v>0</v>
      </c>
      <c r="G174" s="440">
        <v>-84549.2</v>
      </c>
      <c r="H174" s="440">
        <v>84549.2</v>
      </c>
    </row>
    <row r="175" spans="1:8" s="427" customFormat="1" ht="77.25" customHeight="1" x14ac:dyDescent="0.2">
      <c r="A175" s="438"/>
      <c r="B175" s="438"/>
      <c r="C175" s="438"/>
      <c r="D175" s="439" t="s">
        <v>1794</v>
      </c>
      <c r="E175" s="440">
        <v>451597</v>
      </c>
      <c r="F175" s="440">
        <v>0</v>
      </c>
      <c r="G175" s="440">
        <v>-451597</v>
      </c>
      <c r="H175" s="440">
        <v>451597</v>
      </c>
    </row>
    <row r="176" spans="1:8" s="427" customFormat="1" ht="75" customHeight="1" x14ac:dyDescent="0.2">
      <c r="A176" s="438"/>
      <c r="B176" s="438"/>
      <c r="C176" s="438">
        <v>113</v>
      </c>
      <c r="D176" s="439" t="s">
        <v>1795</v>
      </c>
      <c r="E176" s="440">
        <v>378517</v>
      </c>
      <c r="F176" s="440">
        <v>28865.81971</v>
      </c>
      <c r="G176" s="440">
        <v>-349651.18028999999</v>
      </c>
      <c r="H176" s="440">
        <v>349631</v>
      </c>
    </row>
    <row r="177" spans="1:8" s="437" customFormat="1" ht="19.5" x14ac:dyDescent="0.2">
      <c r="A177" s="456"/>
      <c r="B177" s="456"/>
      <c r="C177" s="456"/>
      <c r="D177" s="454" t="s">
        <v>1758</v>
      </c>
      <c r="E177" s="455">
        <v>378517</v>
      </c>
      <c r="F177" s="455">
        <v>28865.81971</v>
      </c>
      <c r="G177" s="455">
        <v>-349651.18028999999</v>
      </c>
      <c r="H177" s="455">
        <v>349631</v>
      </c>
    </row>
    <row r="178" spans="1:8" s="427" customFormat="1" ht="37.5" customHeight="1" x14ac:dyDescent="0.2">
      <c r="A178" s="438"/>
      <c r="B178" s="438"/>
      <c r="C178" s="438"/>
      <c r="D178" s="439" t="s">
        <v>1796</v>
      </c>
      <c r="E178" s="440">
        <v>277881</v>
      </c>
      <c r="F178" s="440">
        <v>0</v>
      </c>
      <c r="G178" s="440">
        <v>-277881</v>
      </c>
      <c r="H178" s="440">
        <v>277881</v>
      </c>
    </row>
    <row r="179" spans="1:8" s="427" customFormat="1" ht="56.25" customHeight="1" x14ac:dyDescent="0.2">
      <c r="A179" s="438"/>
      <c r="B179" s="438"/>
      <c r="C179" s="438"/>
      <c r="D179" s="439" t="s">
        <v>1797</v>
      </c>
      <c r="E179" s="440">
        <v>71750</v>
      </c>
      <c r="F179" s="440">
        <v>0</v>
      </c>
      <c r="G179" s="440">
        <v>-71750</v>
      </c>
      <c r="H179" s="440">
        <v>71750</v>
      </c>
    </row>
    <row r="180" spans="1:8" s="427" customFormat="1" ht="37.5" customHeight="1" x14ac:dyDescent="0.2">
      <c r="A180" s="438"/>
      <c r="B180" s="438"/>
      <c r="C180" s="438"/>
      <c r="D180" s="439" t="s">
        <v>1798</v>
      </c>
      <c r="E180" s="440">
        <v>28886</v>
      </c>
      <c r="F180" s="440">
        <v>28865.81971</v>
      </c>
      <c r="G180" s="440">
        <v>-20.180290000000241</v>
      </c>
      <c r="H180" s="440">
        <v>0</v>
      </c>
    </row>
    <row r="181" spans="1:8" s="427" customFormat="1" ht="18.75" customHeight="1" x14ac:dyDescent="0.2">
      <c r="A181" s="438"/>
      <c r="B181" s="438" t="s">
        <v>489</v>
      </c>
      <c r="C181" s="438"/>
      <c r="D181" s="439" t="s">
        <v>862</v>
      </c>
      <c r="E181" s="440">
        <v>332271.40000000002</v>
      </c>
      <c r="F181" s="440">
        <v>215346.8</v>
      </c>
      <c r="G181" s="440">
        <v>-116924.59999999999</v>
      </c>
      <c r="H181" s="440">
        <v>116924.2</v>
      </c>
    </row>
    <row r="182" spans="1:8" s="427" customFormat="1" ht="74.25" customHeight="1" x14ac:dyDescent="0.2">
      <c r="A182" s="438"/>
      <c r="B182" s="438"/>
      <c r="C182" s="438">
        <v>110</v>
      </c>
      <c r="D182" s="439" t="s">
        <v>1332</v>
      </c>
      <c r="E182" s="440">
        <v>36407.199999999997</v>
      </c>
      <c r="F182" s="440">
        <v>35406.800000000003</v>
      </c>
      <c r="G182" s="440">
        <v>-1000.3999999999996</v>
      </c>
      <c r="H182" s="440">
        <v>1000</v>
      </c>
    </row>
    <row r="183" spans="1:8" s="437" customFormat="1" ht="17.25" customHeight="1" x14ac:dyDescent="0.2">
      <c r="A183" s="456"/>
      <c r="B183" s="456"/>
      <c r="C183" s="456"/>
      <c r="D183" s="454" t="s">
        <v>1799</v>
      </c>
      <c r="E183" s="455">
        <v>11800</v>
      </c>
      <c r="F183" s="455">
        <v>10799.6</v>
      </c>
      <c r="G183" s="455">
        <v>-1000.3999999999996</v>
      </c>
      <c r="H183" s="455">
        <v>1000</v>
      </c>
    </row>
    <row r="184" spans="1:8" s="427" customFormat="1" ht="19.5" customHeight="1" x14ac:dyDescent="0.2">
      <c r="A184" s="438"/>
      <c r="B184" s="438"/>
      <c r="C184" s="438"/>
      <c r="D184" s="439" t="s">
        <v>1800</v>
      </c>
      <c r="E184" s="440">
        <v>1000</v>
      </c>
      <c r="F184" s="440">
        <v>0</v>
      </c>
      <c r="G184" s="440">
        <v>-1000</v>
      </c>
      <c r="H184" s="440">
        <v>1000</v>
      </c>
    </row>
    <row r="185" spans="1:8" s="427" customFormat="1" ht="36.75" customHeight="1" x14ac:dyDescent="0.2">
      <c r="A185" s="438"/>
      <c r="B185" s="438"/>
      <c r="C185" s="438"/>
      <c r="D185" s="439" t="s">
        <v>1801</v>
      </c>
      <c r="E185" s="440">
        <v>10800</v>
      </c>
      <c r="F185" s="440">
        <v>10799.6</v>
      </c>
      <c r="G185" s="440">
        <v>-0.3999999999996362</v>
      </c>
      <c r="H185" s="440">
        <v>0</v>
      </c>
    </row>
    <row r="186" spans="1:8" s="437" customFormat="1" ht="19.5" x14ac:dyDescent="0.2">
      <c r="A186" s="456"/>
      <c r="B186" s="456"/>
      <c r="C186" s="456"/>
      <c r="D186" s="454" t="s">
        <v>1802</v>
      </c>
      <c r="E186" s="455">
        <v>24607.200000000001</v>
      </c>
      <c r="F186" s="455">
        <v>24607.200000000001</v>
      </c>
      <c r="G186" s="455">
        <v>0</v>
      </c>
      <c r="H186" s="455">
        <v>0</v>
      </c>
    </row>
    <row r="187" spans="1:8" s="427" customFormat="1" ht="37.5" customHeight="1" x14ac:dyDescent="0.2">
      <c r="A187" s="438"/>
      <c r="B187" s="438"/>
      <c r="C187" s="438"/>
      <c r="D187" s="439" t="s">
        <v>1803</v>
      </c>
      <c r="E187" s="440">
        <v>24607.200000000001</v>
      </c>
      <c r="F187" s="440">
        <v>24607.200000000001</v>
      </c>
      <c r="G187" s="445">
        <v>0</v>
      </c>
      <c r="H187" s="445">
        <v>0</v>
      </c>
    </row>
    <row r="188" spans="1:8" s="427" customFormat="1" ht="74.25" customHeight="1" x14ac:dyDescent="0.2">
      <c r="A188" s="438"/>
      <c r="B188" s="438"/>
      <c r="C188" s="438">
        <v>113</v>
      </c>
      <c r="D188" s="439" t="s">
        <v>1804</v>
      </c>
      <c r="E188" s="440">
        <v>131000</v>
      </c>
      <c r="F188" s="440">
        <v>131000</v>
      </c>
      <c r="G188" s="440">
        <v>0</v>
      </c>
      <c r="H188" s="440">
        <v>0</v>
      </c>
    </row>
    <row r="189" spans="1:8" s="437" customFormat="1" ht="17.25" customHeight="1" x14ac:dyDescent="0.2">
      <c r="A189" s="456"/>
      <c r="B189" s="456"/>
      <c r="C189" s="456"/>
      <c r="D189" s="454" t="s">
        <v>1802</v>
      </c>
      <c r="E189" s="455">
        <v>131000</v>
      </c>
      <c r="F189" s="455">
        <v>131000</v>
      </c>
      <c r="G189" s="457">
        <v>0</v>
      </c>
      <c r="H189" s="457">
        <v>0</v>
      </c>
    </row>
    <row r="190" spans="1:8" s="427" customFormat="1" ht="38.25" customHeight="1" x14ac:dyDescent="0.2">
      <c r="A190" s="438"/>
      <c r="B190" s="438"/>
      <c r="C190" s="438"/>
      <c r="D190" s="439" t="s">
        <v>1805</v>
      </c>
      <c r="E190" s="440">
        <v>131000</v>
      </c>
      <c r="F190" s="440">
        <v>131000</v>
      </c>
      <c r="G190" s="440">
        <v>0</v>
      </c>
      <c r="H190" s="440">
        <v>0</v>
      </c>
    </row>
    <row r="191" spans="1:8" s="427" customFormat="1" ht="75" customHeight="1" x14ac:dyDescent="0.2">
      <c r="A191" s="438"/>
      <c r="B191" s="438"/>
      <c r="C191" s="438">
        <v>118</v>
      </c>
      <c r="D191" s="439" t="s">
        <v>1806</v>
      </c>
      <c r="E191" s="440">
        <v>164864.20000000001</v>
      </c>
      <c r="F191" s="440">
        <v>48940</v>
      </c>
      <c r="G191" s="440">
        <v>-115924.2</v>
      </c>
      <c r="H191" s="440">
        <v>115924.2</v>
      </c>
    </row>
    <row r="192" spans="1:8" s="437" customFormat="1" ht="17.25" customHeight="1" x14ac:dyDescent="0.2">
      <c r="A192" s="456"/>
      <c r="B192" s="456"/>
      <c r="C192" s="456"/>
      <c r="D192" s="454" t="s">
        <v>1799</v>
      </c>
      <c r="E192" s="455">
        <v>123824.2</v>
      </c>
      <c r="F192" s="455">
        <v>7900</v>
      </c>
      <c r="G192" s="455">
        <v>-115924.2</v>
      </c>
      <c r="H192" s="455">
        <v>115924.2</v>
      </c>
    </row>
    <row r="193" spans="1:8" s="427" customFormat="1" ht="36" customHeight="1" x14ac:dyDescent="0.2">
      <c r="A193" s="438"/>
      <c r="B193" s="438"/>
      <c r="C193" s="438"/>
      <c r="D193" s="439" t="s">
        <v>1807</v>
      </c>
      <c r="E193" s="440">
        <v>115924.2</v>
      </c>
      <c r="F193" s="440">
        <v>0</v>
      </c>
      <c r="G193" s="440">
        <v>-115924.2</v>
      </c>
      <c r="H193" s="440">
        <v>115924.2</v>
      </c>
    </row>
    <row r="194" spans="1:8" s="427" customFormat="1" ht="54" customHeight="1" x14ac:dyDescent="0.2">
      <c r="A194" s="438"/>
      <c r="B194" s="438"/>
      <c r="C194" s="438"/>
      <c r="D194" s="439" t="s">
        <v>1808</v>
      </c>
      <c r="E194" s="440">
        <v>7900</v>
      </c>
      <c r="F194" s="440">
        <v>7900</v>
      </c>
      <c r="G194" s="440">
        <v>0</v>
      </c>
      <c r="H194" s="440">
        <v>0</v>
      </c>
    </row>
    <row r="195" spans="1:8" s="437" customFormat="1" ht="18" customHeight="1" x14ac:dyDescent="0.2">
      <c r="A195" s="456"/>
      <c r="B195" s="456"/>
      <c r="C195" s="456"/>
      <c r="D195" s="454" t="s">
        <v>1802</v>
      </c>
      <c r="E195" s="455">
        <v>41040</v>
      </c>
      <c r="F195" s="455">
        <v>41040</v>
      </c>
      <c r="G195" s="455">
        <v>0</v>
      </c>
      <c r="H195" s="455">
        <v>0</v>
      </c>
    </row>
    <row r="196" spans="1:8" s="427" customFormat="1" ht="36.75" customHeight="1" x14ac:dyDescent="0.2">
      <c r="A196" s="438"/>
      <c r="B196" s="438"/>
      <c r="C196" s="438"/>
      <c r="D196" s="439" t="s">
        <v>1809</v>
      </c>
      <c r="E196" s="440">
        <v>2240</v>
      </c>
      <c r="F196" s="440">
        <v>2240</v>
      </c>
      <c r="G196" s="440">
        <v>0</v>
      </c>
      <c r="H196" s="445">
        <v>0</v>
      </c>
    </row>
    <row r="197" spans="1:8" s="427" customFormat="1" ht="37.5" customHeight="1" x14ac:dyDescent="0.2">
      <c r="A197" s="438"/>
      <c r="B197" s="438"/>
      <c r="C197" s="438"/>
      <c r="D197" s="439" t="s">
        <v>1810</v>
      </c>
      <c r="E197" s="440">
        <v>38800</v>
      </c>
      <c r="F197" s="440">
        <v>38800</v>
      </c>
      <c r="G197" s="440">
        <v>0</v>
      </c>
      <c r="H197" s="445">
        <v>0</v>
      </c>
    </row>
    <row r="199" spans="1:8" x14ac:dyDescent="0.25">
      <c r="A199" s="403" t="s">
        <v>1811</v>
      </c>
      <c r="B199" s="403" t="s">
        <v>1812</v>
      </c>
    </row>
    <row r="200" spans="1:8" x14ac:dyDescent="0.25">
      <c r="C200" s="403" t="s">
        <v>1813</v>
      </c>
    </row>
    <row r="201" spans="1:8" x14ac:dyDescent="0.25">
      <c r="C201" s="403" t="s">
        <v>1814</v>
      </c>
    </row>
  </sheetData>
  <mergeCells count="3">
    <mergeCell ref="A4:H4"/>
    <mergeCell ref="A7:C7"/>
    <mergeCell ref="A8:C8"/>
  </mergeCells>
  <printOptions horizontalCentered="1"/>
  <pageMargins left="0.19685039370078741" right="0.19685039370078741" top="0.59055118110236227" bottom="0.31496062992125984" header="0.39370078740157483" footer="0"/>
  <pageSetup paperSize="256" scale="70" firstPageNumber="358" fitToHeight="0" orientation="landscape" useFirstPageNumber="1" r:id="rId1"/>
  <headerFooter scaleWithDoc="0" alignWithMargins="0">
    <oddHeader>&amp;C&amp;"Times New Roman,обычный"&amp;10&amp;P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showGridLines="0" showZeros="0" view="pageBreakPreview" zoomScale="70" zoomScaleNormal="70" zoomScaleSheetLayoutView="70" workbookViewId="0">
      <selection activeCell="C21" sqref="C21"/>
    </sheetView>
  </sheetViews>
  <sheetFormatPr defaultColWidth="9.140625" defaultRowHeight="15.75" x14ac:dyDescent="0.25"/>
  <cols>
    <col min="1" max="1" width="9.140625" style="403"/>
    <col min="2" max="2" width="49.85546875" style="403" customWidth="1"/>
    <col min="3" max="3" width="25.7109375" style="403" customWidth="1"/>
    <col min="4" max="4" width="20.42578125" style="403" customWidth="1"/>
    <col min="5" max="5" width="10.140625" style="403" customWidth="1"/>
    <col min="6" max="7" width="20.7109375" style="403" customWidth="1"/>
    <col min="8" max="8" width="31.42578125" style="403" customWidth="1"/>
    <col min="9" max="9" width="30.7109375" style="403" customWidth="1"/>
    <col min="10" max="10" width="21.28515625" style="403" customWidth="1"/>
    <col min="11" max="12" width="11.7109375" style="403" bestFit="1" customWidth="1"/>
    <col min="13" max="16384" width="9.140625" style="403"/>
  </cols>
  <sheetData>
    <row r="1" spans="1:19" x14ac:dyDescent="0.25">
      <c r="B1" s="324"/>
      <c r="C1" s="324"/>
      <c r="D1" s="324"/>
      <c r="E1" s="324"/>
      <c r="F1" s="324"/>
      <c r="G1" s="324"/>
      <c r="I1" s="460" t="s">
        <v>1820</v>
      </c>
      <c r="J1" s="404"/>
      <c r="K1" s="404"/>
      <c r="L1" s="404"/>
    </row>
    <row r="2" spans="1:19" x14ac:dyDescent="0.25">
      <c r="B2" s="322"/>
      <c r="C2" s="322"/>
      <c r="D2" s="322"/>
      <c r="E2" s="322"/>
      <c r="F2" s="322"/>
      <c r="G2" s="322"/>
      <c r="H2" s="322"/>
      <c r="I2" s="322"/>
    </row>
    <row r="3" spans="1:19" ht="18.75" customHeight="1" x14ac:dyDescent="0.25">
      <c r="A3" s="1112" t="s">
        <v>1821</v>
      </c>
      <c r="B3" s="1112"/>
      <c r="C3" s="1112"/>
      <c r="D3" s="1112"/>
      <c r="E3" s="1112"/>
      <c r="F3" s="1112"/>
      <c r="G3" s="1112"/>
      <c r="H3" s="1112"/>
      <c r="I3" s="1112"/>
    </row>
    <row r="4" spans="1:19" x14ac:dyDescent="0.25">
      <c r="B4" s="327"/>
      <c r="C4" s="327"/>
      <c r="D4" s="327"/>
      <c r="E4" s="327"/>
      <c r="F4" s="327"/>
      <c r="G4" s="327"/>
      <c r="H4" s="327"/>
      <c r="I4" s="327"/>
    </row>
    <row r="5" spans="1:19" x14ac:dyDescent="0.25">
      <c r="B5" s="405"/>
      <c r="C5" s="405"/>
      <c r="D5" s="405"/>
      <c r="E5" s="405"/>
      <c r="F5" s="405"/>
      <c r="G5" s="405"/>
      <c r="H5" s="405"/>
      <c r="I5" s="406" t="s">
        <v>1583</v>
      </c>
    </row>
    <row r="6" spans="1:19" s="410" customFormat="1" ht="81.75" customHeight="1" x14ac:dyDescent="0.25">
      <c r="A6" s="461" t="s">
        <v>1822</v>
      </c>
      <c r="B6" s="461" t="s">
        <v>1823</v>
      </c>
      <c r="C6" s="461" t="s">
        <v>1824</v>
      </c>
      <c r="D6" s="461" t="s">
        <v>1658</v>
      </c>
      <c r="E6" s="461" t="s">
        <v>1421</v>
      </c>
      <c r="F6" s="461" t="s">
        <v>1423</v>
      </c>
      <c r="G6" s="461" t="s">
        <v>1425</v>
      </c>
      <c r="H6" s="461" t="s">
        <v>1825</v>
      </c>
      <c r="I6" s="461" t="s">
        <v>1826</v>
      </c>
      <c r="J6" s="409"/>
    </row>
    <row r="7" spans="1:19" s="411" customFormat="1" ht="18.75" x14ac:dyDescent="0.25">
      <c r="A7" s="462">
        <v>1</v>
      </c>
      <c r="B7" s="462">
        <v>2</v>
      </c>
      <c r="C7" s="462">
        <v>3</v>
      </c>
      <c r="D7" s="462">
        <v>4</v>
      </c>
      <c r="E7" s="462">
        <v>5</v>
      </c>
      <c r="F7" s="462">
        <v>6</v>
      </c>
      <c r="G7" s="462">
        <v>7</v>
      </c>
      <c r="H7" s="462">
        <v>8</v>
      </c>
      <c r="I7" s="462">
        <v>9</v>
      </c>
    </row>
    <row r="8" spans="1:19" s="418" customFormat="1" ht="18.75" x14ac:dyDescent="0.2">
      <c r="B8" s="463" t="s">
        <v>1827</v>
      </c>
      <c r="C8" s="464">
        <f>SUM(C10:C29)</f>
        <v>1944135562</v>
      </c>
      <c r="D8" s="464">
        <f t="shared" ref="D8:I8" si="0">SUM(D10:D29)</f>
        <v>1907797224.6799998</v>
      </c>
      <c r="E8" s="464">
        <f>+D8/C8*100</f>
        <v>98.130874305770249</v>
      </c>
      <c r="F8" s="464">
        <f t="shared" si="0"/>
        <v>-5638031.8409999991</v>
      </c>
      <c r="G8" s="464">
        <f t="shared" si="0"/>
        <v>-30700296.912000079</v>
      </c>
      <c r="H8" s="464">
        <f t="shared" si="0"/>
        <v>-8718421.5327699985</v>
      </c>
      <c r="I8" s="464">
        <f t="shared" si="0"/>
        <v>-39418718.444770075</v>
      </c>
      <c r="J8" s="416"/>
      <c r="K8" s="417"/>
    </row>
    <row r="9" spans="1:19" s="441" customFormat="1" ht="19.5" x14ac:dyDescent="0.2">
      <c r="A9" s="465"/>
      <c r="B9" s="466" t="s">
        <v>1642</v>
      </c>
      <c r="C9" s="467"/>
      <c r="D9" s="467"/>
      <c r="E9" s="467"/>
      <c r="F9" s="467"/>
      <c r="G9" s="467"/>
      <c r="H9" s="467"/>
      <c r="I9" s="468"/>
      <c r="J9" s="469"/>
      <c r="K9" s="470"/>
      <c r="L9" s="469"/>
      <c r="M9" s="471"/>
      <c r="N9" s="469"/>
      <c r="O9" s="472"/>
      <c r="P9" s="472"/>
      <c r="Q9" s="472"/>
      <c r="R9" s="472"/>
      <c r="S9" s="472"/>
    </row>
    <row r="10" spans="1:19" s="427" customFormat="1" ht="18.75" x14ac:dyDescent="0.2">
      <c r="A10" s="428" t="s">
        <v>6</v>
      </c>
      <c r="B10" s="473" t="s">
        <v>1799</v>
      </c>
      <c r="C10" s="474">
        <v>101476509</v>
      </c>
      <c r="D10" s="474">
        <v>100698452.413</v>
      </c>
      <c r="E10" s="474">
        <f t="shared" ref="E10:E29" si="1">+D10/C10*100</f>
        <v>99.233264334113031</v>
      </c>
      <c r="F10" s="474">
        <v>-103992.98699999999</v>
      </c>
      <c r="G10" s="474">
        <v>-674063.599999998</v>
      </c>
      <c r="H10" s="474">
        <v>-116924.59999999999</v>
      </c>
      <c r="I10" s="475">
        <f>G10+H10</f>
        <v>-790988.19999999797</v>
      </c>
      <c r="J10" s="476"/>
      <c r="K10" s="417"/>
      <c r="L10" s="476"/>
      <c r="M10" s="476"/>
      <c r="N10" s="476"/>
      <c r="O10" s="426"/>
      <c r="P10" s="426"/>
      <c r="Q10" s="426"/>
      <c r="R10" s="426"/>
      <c r="S10" s="426"/>
    </row>
    <row r="11" spans="1:19" s="427" customFormat="1" ht="18.75" x14ac:dyDescent="0.2">
      <c r="A11" s="428" t="s">
        <v>7</v>
      </c>
      <c r="B11" s="473" t="s">
        <v>1703</v>
      </c>
      <c r="C11" s="474">
        <v>87797934</v>
      </c>
      <c r="D11" s="474">
        <v>84123623</v>
      </c>
      <c r="E11" s="474">
        <f t="shared" si="1"/>
        <v>95.815037059983666</v>
      </c>
      <c r="F11" s="474">
        <v>-332587.59999999998</v>
      </c>
      <c r="G11" s="474">
        <v>-3341723.79999999</v>
      </c>
      <c r="H11" s="474">
        <v>-167.5</v>
      </c>
      <c r="I11" s="475">
        <f t="shared" ref="I11:I29" si="2">G11+H11</f>
        <v>-3341891.29999999</v>
      </c>
      <c r="J11" s="476"/>
      <c r="K11" s="417"/>
      <c r="L11" s="476"/>
      <c r="M11" s="476"/>
      <c r="N11" s="476"/>
      <c r="O11" s="426"/>
      <c r="P11" s="426"/>
      <c r="Q11" s="426"/>
      <c r="R11" s="426"/>
      <c r="S11" s="426"/>
    </row>
    <row r="12" spans="1:19" s="427" customFormat="1" ht="18.75" x14ac:dyDescent="0.2">
      <c r="A12" s="428" t="s">
        <v>8</v>
      </c>
      <c r="B12" s="473" t="s">
        <v>1828</v>
      </c>
      <c r="C12" s="474">
        <v>120404486</v>
      </c>
      <c r="D12" s="474">
        <v>117048281.09199999</v>
      </c>
      <c r="E12" s="474">
        <f t="shared" si="1"/>
        <v>97.212558253020561</v>
      </c>
      <c r="F12" s="474">
        <v>-75776.069000000003</v>
      </c>
      <c r="G12" s="474">
        <v>-3280428.8389999899</v>
      </c>
      <c r="H12" s="474"/>
      <c r="I12" s="475">
        <f t="shared" si="2"/>
        <v>-3280428.8389999899</v>
      </c>
      <c r="J12" s="476"/>
      <c r="K12" s="417"/>
      <c r="L12" s="476"/>
      <c r="M12" s="476"/>
      <c r="N12" s="476"/>
      <c r="O12" s="426"/>
      <c r="P12" s="426"/>
      <c r="Q12" s="426"/>
      <c r="R12" s="426"/>
      <c r="S12" s="426"/>
    </row>
    <row r="13" spans="1:19" s="427" customFormat="1" ht="18.75" x14ac:dyDescent="0.2">
      <c r="A13" s="428" t="s">
        <v>9</v>
      </c>
      <c r="B13" s="473" t="s">
        <v>1724</v>
      </c>
      <c r="C13" s="474">
        <v>71096563</v>
      </c>
      <c r="D13" s="474">
        <v>66121974.277000003</v>
      </c>
      <c r="E13" s="474">
        <f t="shared" si="1"/>
        <v>93.003053153216428</v>
      </c>
      <c r="F13" s="474">
        <v>-189172.307</v>
      </c>
      <c r="G13" s="474">
        <v>-4785416.4160000002</v>
      </c>
      <c r="H13" s="474">
        <v>-146862.6</v>
      </c>
      <c r="I13" s="475">
        <f t="shared" si="2"/>
        <v>-4932279.0159999998</v>
      </c>
      <c r="J13" s="476"/>
      <c r="K13" s="417"/>
      <c r="L13" s="476"/>
      <c r="M13" s="477"/>
      <c r="N13" s="476"/>
      <c r="O13" s="426"/>
      <c r="P13" s="426"/>
      <c r="Q13" s="426"/>
      <c r="R13" s="426"/>
      <c r="S13" s="426"/>
    </row>
    <row r="14" spans="1:19" s="427" customFormat="1" ht="18.75" x14ac:dyDescent="0.2">
      <c r="A14" s="428" t="s">
        <v>10</v>
      </c>
      <c r="B14" s="473" t="s">
        <v>1829</v>
      </c>
      <c r="C14" s="474">
        <v>62266161</v>
      </c>
      <c r="D14" s="474">
        <v>60986750.278999999</v>
      </c>
      <c r="E14" s="474">
        <f t="shared" si="1"/>
        <v>97.945255174797111</v>
      </c>
      <c r="F14" s="474">
        <v>-231219.38500000001</v>
      </c>
      <c r="G14" s="474">
        <v>-1048191.3359999999</v>
      </c>
      <c r="H14" s="474">
        <v>-647181.20000000007</v>
      </c>
      <c r="I14" s="475">
        <f t="shared" si="2"/>
        <v>-1695372.5359999998</v>
      </c>
      <c r="J14" s="476"/>
      <c r="K14" s="417"/>
      <c r="L14" s="476"/>
      <c r="M14" s="478"/>
      <c r="N14" s="476"/>
      <c r="O14" s="426"/>
      <c r="P14" s="426"/>
      <c r="Q14" s="426"/>
      <c r="R14" s="426"/>
      <c r="S14" s="426"/>
    </row>
    <row r="15" spans="1:19" s="427" customFormat="1" ht="18.75" x14ac:dyDescent="0.2">
      <c r="A15" s="428" t="s">
        <v>11</v>
      </c>
      <c r="B15" s="473" t="s">
        <v>1802</v>
      </c>
      <c r="C15" s="474">
        <v>80729162</v>
      </c>
      <c r="D15" s="474">
        <v>77186200.158999994</v>
      </c>
      <c r="E15" s="474">
        <f t="shared" si="1"/>
        <v>95.611298627130552</v>
      </c>
      <c r="F15" s="474">
        <v>-55360.334999999999</v>
      </c>
      <c r="G15" s="474">
        <v>-3487592.5810000203</v>
      </c>
      <c r="H15" s="474">
        <v>-488558.5</v>
      </c>
      <c r="I15" s="475">
        <f t="shared" si="2"/>
        <v>-3976151.0810000203</v>
      </c>
      <c r="J15" s="476"/>
      <c r="K15" s="417"/>
      <c r="L15" s="476"/>
      <c r="M15" s="476"/>
      <c r="N15" s="476"/>
      <c r="O15" s="426"/>
      <c r="P15" s="426"/>
      <c r="Q15" s="426"/>
      <c r="R15" s="426"/>
      <c r="S15" s="426"/>
    </row>
    <row r="16" spans="1:19" s="427" customFormat="1" ht="18.75" x14ac:dyDescent="0.2">
      <c r="A16" s="428" t="s">
        <v>12</v>
      </c>
      <c r="B16" s="473" t="s">
        <v>1763</v>
      </c>
      <c r="C16" s="474">
        <v>50688077</v>
      </c>
      <c r="D16" s="474">
        <v>48838742.280000001</v>
      </c>
      <c r="E16" s="474">
        <f t="shared" si="1"/>
        <v>96.351539001962934</v>
      </c>
      <c r="F16" s="474">
        <v>-1054838.824</v>
      </c>
      <c r="G16" s="474">
        <v>-794495.89599999995</v>
      </c>
      <c r="H16" s="474">
        <v>-181898.4</v>
      </c>
      <c r="I16" s="475">
        <f t="shared" si="2"/>
        <v>-976394.29599999997</v>
      </c>
      <c r="J16" s="476"/>
      <c r="K16" s="417"/>
      <c r="L16" s="476"/>
      <c r="M16" s="476"/>
      <c r="N16" s="476"/>
      <c r="O16" s="426"/>
      <c r="P16" s="426"/>
      <c r="Q16" s="426"/>
      <c r="R16" s="426"/>
      <c r="S16" s="426"/>
    </row>
    <row r="17" spans="1:9" s="480" customFormat="1" ht="18.75" x14ac:dyDescent="0.3">
      <c r="A17" s="428" t="s">
        <v>13</v>
      </c>
      <c r="B17" s="473" t="s">
        <v>1709</v>
      </c>
      <c r="C17" s="479">
        <v>79838780</v>
      </c>
      <c r="D17" s="479">
        <v>79052240.924999997</v>
      </c>
      <c r="E17" s="479">
        <f t="shared" si="1"/>
        <v>99.014840814200809</v>
      </c>
      <c r="F17" s="479">
        <v>-265171.91100000002</v>
      </c>
      <c r="G17" s="479">
        <v>-521367.14500002394</v>
      </c>
      <c r="H17" s="479">
        <v>0</v>
      </c>
      <c r="I17" s="475">
        <f t="shared" si="2"/>
        <v>-521367.14500002394</v>
      </c>
    </row>
    <row r="18" spans="1:9" s="480" customFormat="1" ht="18.75" x14ac:dyDescent="0.3">
      <c r="A18" s="428" t="s">
        <v>14</v>
      </c>
      <c r="B18" s="473" t="s">
        <v>1732</v>
      </c>
      <c r="C18" s="479">
        <v>86901514</v>
      </c>
      <c r="D18" s="479">
        <v>85419067.400000006</v>
      </c>
      <c r="E18" s="479">
        <f t="shared" si="1"/>
        <v>98.294107281030804</v>
      </c>
      <c r="F18" s="479">
        <v>-580518.19999999995</v>
      </c>
      <c r="G18" s="479">
        <v>-901928.40000001993</v>
      </c>
      <c r="H18" s="479">
        <v>0</v>
      </c>
      <c r="I18" s="475">
        <f t="shared" si="2"/>
        <v>-901928.40000001993</v>
      </c>
    </row>
    <row r="19" spans="1:9" s="480" customFormat="1" ht="18.75" x14ac:dyDescent="0.3">
      <c r="A19" s="428" t="s">
        <v>15</v>
      </c>
      <c r="B19" s="473" t="s">
        <v>1787</v>
      </c>
      <c r="C19" s="479">
        <v>95624807</v>
      </c>
      <c r="D19" s="479">
        <v>93859053.377000004</v>
      </c>
      <c r="E19" s="479">
        <f t="shared" si="1"/>
        <v>98.153456536649543</v>
      </c>
      <c r="F19" s="479">
        <v>-12731.646000000001</v>
      </c>
      <c r="G19" s="479">
        <v>-1753021.9769999802</v>
      </c>
      <c r="H19" s="479">
        <v>0</v>
      </c>
      <c r="I19" s="475">
        <f t="shared" si="2"/>
        <v>-1753021.9769999802</v>
      </c>
    </row>
    <row r="20" spans="1:9" s="480" customFormat="1" ht="18.75" x14ac:dyDescent="0.3">
      <c r="A20" s="428" t="s">
        <v>16</v>
      </c>
      <c r="B20" s="473" t="s">
        <v>1687</v>
      </c>
      <c r="C20" s="479">
        <v>76721858</v>
      </c>
      <c r="D20" s="479">
        <v>73523805.538000003</v>
      </c>
      <c r="E20" s="479">
        <f t="shared" si="1"/>
        <v>95.831627980125305</v>
      </c>
      <c r="F20" s="479">
        <v>-262283.89899999998</v>
      </c>
      <c r="G20" s="479">
        <v>-2935768.5629999796</v>
      </c>
      <c r="H20" s="479">
        <v>-2109900</v>
      </c>
      <c r="I20" s="475">
        <f t="shared" si="2"/>
        <v>-5045668.5629999796</v>
      </c>
    </row>
    <row r="21" spans="1:9" s="480" customFormat="1" ht="18.75" x14ac:dyDescent="0.3">
      <c r="A21" s="428" t="s">
        <v>98</v>
      </c>
      <c r="B21" s="473" t="s">
        <v>1830</v>
      </c>
      <c r="C21" s="479">
        <v>59004529</v>
      </c>
      <c r="D21" s="479">
        <v>57090363.174000002</v>
      </c>
      <c r="E21" s="479">
        <f t="shared" si="1"/>
        <v>96.755900168273527</v>
      </c>
      <c r="F21" s="479">
        <v>-884295.84699999995</v>
      </c>
      <c r="G21" s="479">
        <v>-1029869.98399999</v>
      </c>
      <c r="H21" s="479"/>
      <c r="I21" s="475">
        <f t="shared" si="2"/>
        <v>-1029869.98399999</v>
      </c>
    </row>
    <row r="22" spans="1:9" s="480" customFormat="1" ht="18.75" x14ac:dyDescent="0.3">
      <c r="A22" s="428" t="s">
        <v>66</v>
      </c>
      <c r="B22" s="473" t="s">
        <v>1701</v>
      </c>
      <c r="C22" s="479">
        <v>37260706</v>
      </c>
      <c r="D22" s="479">
        <v>37040080.898000002</v>
      </c>
      <c r="E22" s="479">
        <f t="shared" si="1"/>
        <v>99.407888025524798</v>
      </c>
      <c r="F22" s="479">
        <v>-208128.527</v>
      </c>
      <c r="G22" s="479">
        <v>-12496.574999998003</v>
      </c>
      <c r="H22" s="479">
        <v>-169386.45964999998</v>
      </c>
      <c r="I22" s="475">
        <f t="shared" si="2"/>
        <v>-181883.03464999798</v>
      </c>
    </row>
    <row r="23" spans="1:9" s="480" customFormat="1" ht="18.75" x14ac:dyDescent="0.3">
      <c r="A23" s="428" t="s">
        <v>31</v>
      </c>
      <c r="B23" s="473" t="s">
        <v>1831</v>
      </c>
      <c r="C23" s="479">
        <v>192465753</v>
      </c>
      <c r="D23" s="479">
        <v>192004952.08899999</v>
      </c>
      <c r="E23" s="479">
        <f t="shared" si="1"/>
        <v>99.760580309058923</v>
      </c>
      <c r="F23" s="479">
        <v>-451200.90899999999</v>
      </c>
      <c r="G23" s="479">
        <v>-9599.9740000159945</v>
      </c>
      <c r="H23" s="479"/>
      <c r="I23" s="475">
        <f t="shared" si="2"/>
        <v>-9599.9740000159945</v>
      </c>
    </row>
    <row r="24" spans="1:9" s="480" customFormat="1" ht="18.75" x14ac:dyDescent="0.3">
      <c r="A24" s="428" t="s">
        <v>33</v>
      </c>
      <c r="B24" s="473" t="s">
        <v>1832</v>
      </c>
      <c r="C24" s="479">
        <v>92508781</v>
      </c>
      <c r="D24" s="479">
        <v>92475196.747999996</v>
      </c>
      <c r="E24" s="479">
        <f t="shared" si="1"/>
        <v>99.963696146855511</v>
      </c>
      <c r="F24" s="479">
        <v>-33584.245000000003</v>
      </c>
      <c r="G24" s="479">
        <v>-7.0000040941522457E-3</v>
      </c>
      <c r="H24" s="479"/>
      <c r="I24" s="475">
        <f t="shared" si="2"/>
        <v>-7.0000040941522457E-3</v>
      </c>
    </row>
    <row r="25" spans="1:9" s="480" customFormat="1" ht="18.75" x14ac:dyDescent="0.3">
      <c r="A25" s="428" t="s">
        <v>35</v>
      </c>
      <c r="B25" s="473" t="s">
        <v>1758</v>
      </c>
      <c r="C25" s="479">
        <v>117764615</v>
      </c>
      <c r="D25" s="479">
        <v>116113252.624</v>
      </c>
      <c r="E25" s="479">
        <f t="shared" si="1"/>
        <v>98.597743154002586</v>
      </c>
      <c r="F25" s="479">
        <v>-4281.357</v>
      </c>
      <c r="G25" s="479">
        <v>-1647081.0189999999</v>
      </c>
      <c r="H25" s="479">
        <v>-3885797.3802900002</v>
      </c>
      <c r="I25" s="475">
        <f t="shared" si="2"/>
        <v>-5532878.3992900001</v>
      </c>
    </row>
    <row r="26" spans="1:9" s="480" customFormat="1" ht="18.75" x14ac:dyDescent="0.3">
      <c r="A26" s="428" t="s">
        <v>68</v>
      </c>
      <c r="B26" s="473" t="s">
        <v>1833</v>
      </c>
      <c r="C26" s="479">
        <v>416867052</v>
      </c>
      <c r="D26" s="479">
        <v>414421579.079</v>
      </c>
      <c r="E26" s="479">
        <f t="shared" si="1"/>
        <v>99.413368624536915</v>
      </c>
      <c r="F26" s="479">
        <v>-824859.82200000004</v>
      </c>
      <c r="G26" s="479">
        <v>-1620613.09900006</v>
      </c>
      <c r="H26" s="479">
        <v>-385093.5</v>
      </c>
      <c r="I26" s="475">
        <f t="shared" si="2"/>
        <v>-2005706.59900006</v>
      </c>
    </row>
    <row r="27" spans="1:9" s="480" customFormat="1" ht="18.75" x14ac:dyDescent="0.3">
      <c r="A27" s="428" t="s">
        <v>1834</v>
      </c>
      <c r="B27" s="473" t="s">
        <v>1835</v>
      </c>
      <c r="C27" s="479">
        <v>44081231</v>
      </c>
      <c r="D27" s="479">
        <v>43396205.064000003</v>
      </c>
      <c r="E27" s="479">
        <f t="shared" si="1"/>
        <v>98.44599181905788</v>
      </c>
      <c r="F27" s="479">
        <v>-47064.874000000003</v>
      </c>
      <c r="G27" s="479">
        <v>-637961.06200000399</v>
      </c>
      <c r="H27" s="479">
        <v>-447727.78382999997</v>
      </c>
      <c r="I27" s="475">
        <f t="shared" si="2"/>
        <v>-1085688.845830004</v>
      </c>
    </row>
    <row r="28" spans="1:9" s="480" customFormat="1" ht="18.75" x14ac:dyDescent="0.3">
      <c r="A28" s="428" t="s">
        <v>70</v>
      </c>
      <c r="B28" s="473" t="s">
        <v>1733</v>
      </c>
      <c r="C28" s="479">
        <v>45525541</v>
      </c>
      <c r="D28" s="479">
        <v>44816393.633000001</v>
      </c>
      <c r="E28" s="479">
        <f t="shared" si="1"/>
        <v>98.442308753673018</v>
      </c>
      <c r="F28" s="479">
        <v>-3079.2570000000001</v>
      </c>
      <c r="G28" s="479">
        <v>-706068.11000000604</v>
      </c>
      <c r="H28" s="479">
        <v>0</v>
      </c>
      <c r="I28" s="475">
        <f t="shared" si="2"/>
        <v>-706068.11000000604</v>
      </c>
    </row>
    <row r="29" spans="1:9" s="480" customFormat="1" ht="18.75" x14ac:dyDescent="0.3">
      <c r="A29" s="428" t="s">
        <v>158</v>
      </c>
      <c r="B29" s="473" t="s">
        <v>1836</v>
      </c>
      <c r="C29" s="479">
        <v>25111503</v>
      </c>
      <c r="D29" s="479">
        <v>23581010.631000001</v>
      </c>
      <c r="E29" s="479">
        <f t="shared" si="1"/>
        <v>93.905214000930172</v>
      </c>
      <c r="F29" s="479">
        <v>-17883.84</v>
      </c>
      <c r="G29" s="479">
        <v>-1512608.5289999999</v>
      </c>
      <c r="H29" s="479">
        <v>-138923.609</v>
      </c>
      <c r="I29" s="475">
        <f t="shared" si="2"/>
        <v>-1651532.1379999998</v>
      </c>
    </row>
  </sheetData>
  <mergeCells count="1">
    <mergeCell ref="A3:I3"/>
  </mergeCells>
  <printOptions horizontalCentered="1"/>
  <pageMargins left="0.19685039370078741" right="0.19685039370078741" top="0.62992125984251968" bottom="0.43307086614173229" header="0.43307086614173229" footer="0.23622047244094491"/>
  <pageSetup paperSize="256" scale="65" firstPageNumber="368" fitToHeight="0" orientation="landscape" useFirstPageNumber="1" r:id="rId1"/>
  <headerFooter scaleWithDoc="0" alignWithMargins="0">
    <oddHeader>&amp;C&amp;"Times New Roman,обычный"&amp;10&amp;P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3"/>
  <sheetViews>
    <sheetView showGridLines="0" view="pageBreakPreview" zoomScale="96" zoomScaleNormal="98" zoomScaleSheetLayoutView="96" workbookViewId="0">
      <pane ySplit="8" topLeftCell="A9" activePane="bottomLeft" state="frozen"/>
      <selection pane="bottomLeft" activeCell="D24" sqref="D24"/>
    </sheetView>
  </sheetViews>
  <sheetFormatPr defaultRowHeight="12.75" x14ac:dyDescent="0.2"/>
  <cols>
    <col min="1" max="1" width="3.28515625" style="481" customWidth="1"/>
    <col min="2" max="3" width="4" style="481" customWidth="1"/>
    <col min="4" max="4" width="110.5703125" style="482" customWidth="1"/>
    <col min="5" max="5" width="15.140625" style="482" customWidth="1"/>
    <col min="6" max="6" width="14.7109375" style="482" customWidth="1"/>
    <col min="7" max="7" width="8" style="482" customWidth="1"/>
    <col min="8" max="8" width="12.85546875" style="482" customWidth="1"/>
    <col min="9" max="9" width="14.42578125" style="482" customWidth="1"/>
    <col min="10" max="10" width="14.85546875" style="482" customWidth="1"/>
    <col min="11" max="11" width="9.28515625" style="482" customWidth="1"/>
    <col min="12" max="12" width="13.140625" style="482" customWidth="1"/>
    <col min="13" max="13" width="14.140625" style="482" customWidth="1"/>
    <col min="14" max="16384" width="9.140625" style="482"/>
  </cols>
  <sheetData>
    <row r="1" spans="1:13" x14ac:dyDescent="0.2">
      <c r="K1" s="1130" t="s">
        <v>1837</v>
      </c>
      <c r="L1" s="1130"/>
    </row>
    <row r="3" spans="1:13" s="483" customFormat="1" ht="32.25" customHeight="1" x14ac:dyDescent="0.2">
      <c r="A3" s="1131" t="s">
        <v>2944</v>
      </c>
      <c r="B3" s="1131"/>
      <c r="C3" s="1131"/>
      <c r="D3" s="1131"/>
      <c r="E3" s="1131"/>
      <c r="F3" s="1131"/>
      <c r="G3" s="1131"/>
      <c r="H3" s="1131"/>
      <c r="I3" s="1131"/>
      <c r="J3" s="1131"/>
      <c r="K3" s="1131"/>
      <c r="L3" s="1131"/>
    </row>
    <row r="4" spans="1:13" s="486" customFormat="1" ht="11.25" x14ac:dyDescent="0.2">
      <c r="A4" s="484"/>
      <c r="B4" s="484"/>
      <c r="C4" s="484"/>
      <c r="D4" s="485"/>
    </row>
    <row r="5" spans="1:13" s="487" customFormat="1" ht="13.5" thickBot="1" x14ac:dyDescent="0.25">
      <c r="A5" s="484"/>
      <c r="B5" s="484"/>
      <c r="C5" s="484"/>
      <c r="E5" s="486"/>
      <c r="L5" s="488" t="s">
        <v>1583</v>
      </c>
    </row>
    <row r="6" spans="1:13" ht="18.75" customHeight="1" x14ac:dyDescent="0.2">
      <c r="A6" s="1132" t="s">
        <v>1418</v>
      </c>
      <c r="B6" s="1133"/>
      <c r="C6" s="1133"/>
      <c r="D6" s="1136" t="s">
        <v>1419</v>
      </c>
      <c r="E6" s="1138" t="s">
        <v>1838</v>
      </c>
      <c r="F6" s="1140" t="s">
        <v>1839</v>
      </c>
      <c r="G6" s="1142" t="s">
        <v>1840</v>
      </c>
      <c r="H6" s="1144" t="s">
        <v>1841</v>
      </c>
      <c r="I6" s="1138" t="s">
        <v>1842</v>
      </c>
      <c r="J6" s="1140" t="s">
        <v>1843</v>
      </c>
      <c r="K6" s="1142" t="s">
        <v>1844</v>
      </c>
      <c r="L6" s="1144" t="s">
        <v>1845</v>
      </c>
    </row>
    <row r="7" spans="1:13" ht="27.75" customHeight="1" x14ac:dyDescent="0.2">
      <c r="A7" s="1134"/>
      <c r="B7" s="1135"/>
      <c r="C7" s="1135"/>
      <c r="D7" s="1137"/>
      <c r="E7" s="1139"/>
      <c r="F7" s="1141"/>
      <c r="G7" s="1143"/>
      <c r="H7" s="1145"/>
      <c r="I7" s="1139"/>
      <c r="J7" s="1141"/>
      <c r="K7" s="1143"/>
      <c r="L7" s="1145"/>
    </row>
    <row r="8" spans="1:13" x14ac:dyDescent="0.2">
      <c r="A8" s="1128" t="s">
        <v>1426</v>
      </c>
      <c r="B8" s="1129"/>
      <c r="C8" s="1129"/>
      <c r="D8" s="558">
        <v>2</v>
      </c>
      <c r="E8" s="559">
        <v>3</v>
      </c>
      <c r="F8" s="560">
        <v>4</v>
      </c>
      <c r="G8" s="560">
        <v>5</v>
      </c>
      <c r="H8" s="561">
        <v>6</v>
      </c>
      <c r="I8" s="559">
        <v>7</v>
      </c>
      <c r="J8" s="560">
        <v>8</v>
      </c>
      <c r="K8" s="560">
        <v>9</v>
      </c>
      <c r="L8" s="561">
        <v>10</v>
      </c>
    </row>
    <row r="9" spans="1:13" s="497" customFormat="1" x14ac:dyDescent="0.2">
      <c r="A9" s="489"/>
      <c r="B9" s="490"/>
      <c r="C9" s="490"/>
      <c r="D9" s="491" t="s">
        <v>1846</v>
      </c>
      <c r="E9" s="554">
        <f>E11+E12</f>
        <v>4000000000</v>
      </c>
      <c r="F9" s="492">
        <f>F11+F12</f>
        <v>3983986959.8435001</v>
      </c>
      <c r="G9" s="493">
        <f>F9/E9*100</f>
        <v>99.599673996087503</v>
      </c>
      <c r="H9" s="494">
        <f>H17+H19+H22+H24+H27+H35+H44+H64+H69+H81+H84+H88</f>
        <v>-16013040.156499978</v>
      </c>
      <c r="I9" s="495">
        <v>1464103215</v>
      </c>
      <c r="J9" s="493">
        <v>1443004326.1100001</v>
      </c>
      <c r="K9" s="493">
        <v>99.599673996087503</v>
      </c>
      <c r="L9" s="494">
        <v>-21098888.889999963</v>
      </c>
      <c r="M9" s="496"/>
    </row>
    <row r="10" spans="1:13" x14ac:dyDescent="0.2">
      <c r="A10" s="498"/>
      <c r="B10" s="499"/>
      <c r="C10" s="499"/>
      <c r="D10" s="500" t="s">
        <v>1642</v>
      </c>
      <c r="E10" s="555"/>
      <c r="F10" s="502"/>
      <c r="G10" s="503"/>
      <c r="H10" s="504"/>
      <c r="I10" s="505"/>
      <c r="J10" s="506"/>
      <c r="K10" s="506"/>
      <c r="L10" s="504"/>
    </row>
    <row r="11" spans="1:13" s="515" customFormat="1" ht="13.5" x14ac:dyDescent="0.2">
      <c r="A11" s="507"/>
      <c r="B11" s="508"/>
      <c r="C11" s="508"/>
      <c r="D11" s="509" t="s">
        <v>1847</v>
      </c>
      <c r="E11" s="556">
        <f>E21</f>
        <v>2200000000</v>
      </c>
      <c r="F11" s="511">
        <f>F21</f>
        <v>2200000000</v>
      </c>
      <c r="G11" s="512">
        <f>F11/E11*100</f>
        <v>100</v>
      </c>
      <c r="H11" s="513"/>
      <c r="I11" s="514"/>
      <c r="J11" s="512"/>
      <c r="K11" s="512"/>
      <c r="L11" s="513"/>
    </row>
    <row r="12" spans="1:13" s="515" customFormat="1" ht="13.5" customHeight="1" x14ac:dyDescent="0.2">
      <c r="A12" s="507"/>
      <c r="B12" s="508"/>
      <c r="C12" s="508"/>
      <c r="D12" s="509" t="s">
        <v>1848</v>
      </c>
      <c r="E12" s="556">
        <f>E14+E15</f>
        <v>1800000000</v>
      </c>
      <c r="F12" s="510">
        <f>F14+F15</f>
        <v>1783986959.8435001</v>
      </c>
      <c r="G12" s="512">
        <f>F12/E12*100</f>
        <v>99.110386657972228</v>
      </c>
      <c r="H12" s="513">
        <f t="shared" ref="H12:H75" si="0">F12-E12</f>
        <v>-16013040.156499863</v>
      </c>
      <c r="I12" s="514">
        <v>1464103215</v>
      </c>
      <c r="J12" s="512">
        <v>1443004326.1100001</v>
      </c>
      <c r="K12" s="512">
        <v>99.110386657972228</v>
      </c>
      <c r="L12" s="513">
        <v>-21098888.889999963</v>
      </c>
      <c r="M12" s="516"/>
    </row>
    <row r="13" spans="1:13" ht="13.5" customHeight="1" x14ac:dyDescent="0.2">
      <c r="A13" s="498"/>
      <c r="B13" s="499"/>
      <c r="C13" s="499"/>
      <c r="D13" s="500" t="s">
        <v>1849</v>
      </c>
      <c r="E13" s="555"/>
      <c r="F13" s="501"/>
      <c r="G13" s="506"/>
      <c r="H13" s="504"/>
      <c r="I13" s="505"/>
      <c r="J13" s="506"/>
      <c r="K13" s="506"/>
      <c r="L13" s="504"/>
    </row>
    <row r="14" spans="1:13" s="515" customFormat="1" ht="13.5" x14ac:dyDescent="0.2">
      <c r="A14" s="507"/>
      <c r="B14" s="508"/>
      <c r="C14" s="508"/>
      <c r="D14" s="509" t="s">
        <v>1633</v>
      </c>
      <c r="E14" s="556">
        <f>E90+E17+E23+E29+E33+E86+E70+E36+E53+E42+E82</f>
        <v>335896785</v>
      </c>
      <c r="F14" s="510">
        <f>F90+F17+F23+F29+F33+F86+F70+F36+F53+F42+F82</f>
        <v>319883744.84350002</v>
      </c>
      <c r="G14" s="512">
        <f>F14/E14*100</f>
        <v>95.232749799465935</v>
      </c>
      <c r="H14" s="513">
        <f t="shared" si="0"/>
        <v>-16013040.156499982</v>
      </c>
      <c r="I14" s="514"/>
      <c r="J14" s="512"/>
      <c r="K14" s="512"/>
      <c r="L14" s="513"/>
    </row>
    <row r="15" spans="1:13" s="515" customFormat="1" ht="13.5" x14ac:dyDescent="0.2">
      <c r="A15" s="507"/>
      <c r="B15" s="508"/>
      <c r="C15" s="508"/>
      <c r="D15" s="509" t="s">
        <v>1850</v>
      </c>
      <c r="E15" s="556">
        <f>E91+E92+E25+E87+E64+E72+E77+E79+E30+E31+E32+E38+E45+E47+E49+E40+E51+E55+E60</f>
        <v>1464103215</v>
      </c>
      <c r="F15" s="510">
        <f>F91+F92+F25+F87+F64+F72+F77+F79+F30+F31+F32+F38+F45+F47+F49+F40+F51+F55+F60</f>
        <v>1464103215</v>
      </c>
      <c r="G15" s="512">
        <f>F15/E15*100</f>
        <v>100</v>
      </c>
      <c r="H15" s="513">
        <f t="shared" si="0"/>
        <v>0</v>
      </c>
      <c r="I15" s="514">
        <v>1464103215</v>
      </c>
      <c r="J15" s="512">
        <v>1443004326.1100001</v>
      </c>
      <c r="K15" s="512">
        <v>100</v>
      </c>
      <c r="L15" s="513">
        <v>-21098888.889999963</v>
      </c>
      <c r="M15" s="516"/>
    </row>
    <row r="16" spans="1:13" s="521" customFormat="1" x14ac:dyDescent="0.2">
      <c r="A16" s="517"/>
      <c r="B16" s="518"/>
      <c r="C16" s="518"/>
      <c r="D16" s="519"/>
      <c r="E16" s="557"/>
      <c r="F16" s="520"/>
      <c r="G16" s="506"/>
      <c r="H16" s="504"/>
      <c r="I16" s="505"/>
      <c r="J16" s="506"/>
      <c r="K16" s="506"/>
      <c r="L16" s="504"/>
    </row>
    <row r="17" spans="1:28" s="525" customFormat="1" ht="15" customHeight="1" x14ac:dyDescent="0.2">
      <c r="A17" s="522" t="s">
        <v>415</v>
      </c>
      <c r="B17" s="523"/>
      <c r="C17" s="523"/>
      <c r="D17" s="524" t="s">
        <v>416</v>
      </c>
      <c r="E17" s="495">
        <f>E18</f>
        <v>20000000</v>
      </c>
      <c r="F17" s="493">
        <f>F18</f>
        <v>20000000</v>
      </c>
      <c r="G17" s="493">
        <f>F17/E17*100</f>
        <v>100</v>
      </c>
      <c r="H17" s="494">
        <f t="shared" si="0"/>
        <v>0</v>
      </c>
      <c r="I17" s="495"/>
      <c r="J17" s="493"/>
      <c r="K17" s="493"/>
      <c r="L17" s="494"/>
    </row>
    <row r="18" spans="1:28" s="525" customFormat="1" ht="60" customHeight="1" x14ac:dyDescent="0.2">
      <c r="A18" s="526"/>
      <c r="B18" s="527" t="s">
        <v>359</v>
      </c>
      <c r="C18" s="527"/>
      <c r="D18" s="528" t="s">
        <v>1393</v>
      </c>
      <c r="E18" s="530">
        <v>20000000</v>
      </c>
      <c r="F18" s="503">
        <v>20000000</v>
      </c>
      <c r="G18" s="503">
        <f>F18/E18*100</f>
        <v>100</v>
      </c>
      <c r="H18" s="529">
        <f t="shared" si="0"/>
        <v>0</v>
      </c>
      <c r="I18" s="530"/>
      <c r="J18" s="503"/>
      <c r="K18" s="503"/>
      <c r="L18" s="529"/>
    </row>
    <row r="19" spans="1:28" s="532" customFormat="1" ht="15" customHeight="1" x14ac:dyDescent="0.2">
      <c r="A19" s="522" t="s">
        <v>417</v>
      </c>
      <c r="B19" s="523"/>
      <c r="C19" s="523"/>
      <c r="D19" s="524" t="s">
        <v>418</v>
      </c>
      <c r="E19" s="495">
        <f t="shared" ref="E19:F20" si="1">E20</f>
        <v>2200000000</v>
      </c>
      <c r="F19" s="493">
        <f t="shared" si="1"/>
        <v>2200000000</v>
      </c>
      <c r="G19" s="493">
        <f t="shared" ref="G19:G82" si="2">F19/E19*100</f>
        <v>100</v>
      </c>
      <c r="H19" s="494">
        <f t="shared" si="0"/>
        <v>0</v>
      </c>
      <c r="I19" s="495"/>
      <c r="J19" s="493"/>
      <c r="K19" s="493"/>
      <c r="L19" s="494"/>
      <c r="M19" s="531"/>
      <c r="N19" s="531"/>
      <c r="O19" s="531"/>
      <c r="P19" s="531"/>
      <c r="Q19" s="531"/>
      <c r="R19" s="531"/>
      <c r="S19" s="531"/>
      <c r="T19" s="531"/>
      <c r="U19" s="531"/>
      <c r="V19" s="531"/>
      <c r="W19" s="531"/>
      <c r="X19" s="531"/>
      <c r="Y19" s="531"/>
      <c r="Z19" s="531"/>
      <c r="AA19" s="531"/>
      <c r="AB19" s="531"/>
    </row>
    <row r="20" spans="1:28" s="149" customFormat="1" ht="14.25" customHeight="1" x14ac:dyDescent="0.2">
      <c r="A20" s="533"/>
      <c r="B20" s="527" t="s">
        <v>836</v>
      </c>
      <c r="C20" s="527"/>
      <c r="D20" s="528" t="s">
        <v>837</v>
      </c>
      <c r="E20" s="530">
        <f t="shared" si="1"/>
        <v>2200000000</v>
      </c>
      <c r="F20" s="503">
        <f t="shared" si="1"/>
        <v>2200000000</v>
      </c>
      <c r="G20" s="503">
        <f t="shared" si="2"/>
        <v>100</v>
      </c>
      <c r="H20" s="529">
        <f t="shared" si="0"/>
        <v>0</v>
      </c>
      <c r="I20" s="530"/>
      <c r="J20" s="503"/>
      <c r="K20" s="503"/>
      <c r="L20" s="529"/>
      <c r="M20" s="531"/>
      <c r="N20" s="531"/>
      <c r="O20" s="531"/>
      <c r="P20" s="531"/>
      <c r="Q20" s="531"/>
      <c r="R20" s="531"/>
      <c r="S20" s="531"/>
      <c r="T20" s="531"/>
      <c r="U20" s="531"/>
      <c r="V20" s="531"/>
      <c r="W20" s="531"/>
      <c r="X20" s="531"/>
      <c r="Y20" s="531"/>
      <c r="Z20" s="531"/>
      <c r="AA20" s="531"/>
      <c r="AB20" s="531"/>
    </row>
    <row r="21" spans="1:28" s="149" customFormat="1" ht="15" customHeight="1" x14ac:dyDescent="0.2">
      <c r="A21" s="534"/>
      <c r="B21" s="535"/>
      <c r="C21" s="535" t="s">
        <v>842</v>
      </c>
      <c r="D21" s="536" t="s">
        <v>843</v>
      </c>
      <c r="E21" s="539">
        <v>2200000000</v>
      </c>
      <c r="F21" s="537">
        <v>2200000000</v>
      </c>
      <c r="G21" s="537">
        <f t="shared" si="2"/>
        <v>100</v>
      </c>
      <c r="H21" s="538">
        <f t="shared" si="0"/>
        <v>0</v>
      </c>
      <c r="I21" s="539"/>
      <c r="J21" s="537"/>
      <c r="K21" s="537"/>
      <c r="L21" s="529"/>
      <c r="M21" s="531"/>
      <c r="N21" s="531"/>
      <c r="O21" s="531"/>
      <c r="P21" s="531"/>
      <c r="Q21" s="531"/>
      <c r="R21" s="531"/>
      <c r="S21" s="531"/>
      <c r="T21" s="531"/>
      <c r="U21" s="531"/>
      <c r="V21" s="531"/>
      <c r="W21" s="531"/>
      <c r="X21" s="531"/>
      <c r="Y21" s="531"/>
      <c r="Z21" s="531"/>
      <c r="AA21" s="531"/>
      <c r="AB21" s="531"/>
    </row>
    <row r="22" spans="1:28" s="532" customFormat="1" ht="15" customHeight="1" x14ac:dyDescent="0.2">
      <c r="A22" s="522" t="s">
        <v>419</v>
      </c>
      <c r="B22" s="523"/>
      <c r="C22" s="523"/>
      <c r="D22" s="524" t="s">
        <v>420</v>
      </c>
      <c r="E22" s="495">
        <f>E23</f>
        <v>158702429</v>
      </c>
      <c r="F22" s="493">
        <f>F23</f>
        <v>153321437.40090001</v>
      </c>
      <c r="G22" s="493">
        <f t="shared" si="2"/>
        <v>96.609382960924933</v>
      </c>
      <c r="H22" s="494">
        <f t="shared" si="0"/>
        <v>-5380991.5990999937</v>
      </c>
      <c r="I22" s="495"/>
      <c r="J22" s="493"/>
      <c r="K22" s="493"/>
      <c r="L22" s="494"/>
      <c r="M22" s="531"/>
      <c r="N22" s="531"/>
      <c r="O22" s="531"/>
      <c r="P22" s="531"/>
      <c r="Q22" s="531"/>
      <c r="R22" s="531"/>
      <c r="S22" s="531"/>
      <c r="T22" s="531"/>
      <c r="U22" s="531"/>
      <c r="V22" s="531"/>
      <c r="W22" s="531"/>
      <c r="X22" s="531"/>
      <c r="Y22" s="531"/>
      <c r="Z22" s="531"/>
      <c r="AA22" s="531"/>
      <c r="AB22" s="531"/>
    </row>
    <row r="23" spans="1:28" s="149" customFormat="1" ht="27" customHeight="1" x14ac:dyDescent="0.2">
      <c r="A23" s="533"/>
      <c r="B23" s="527" t="s">
        <v>388</v>
      </c>
      <c r="C23" s="527"/>
      <c r="D23" s="528" t="s">
        <v>1081</v>
      </c>
      <c r="E23" s="530">
        <v>158702429</v>
      </c>
      <c r="F23" s="503">
        <v>153321437.40090001</v>
      </c>
      <c r="G23" s="503">
        <f t="shared" si="2"/>
        <v>96.609382960924933</v>
      </c>
      <c r="H23" s="529">
        <f t="shared" si="0"/>
        <v>-5380991.5990999937</v>
      </c>
      <c r="I23" s="530"/>
      <c r="J23" s="503"/>
      <c r="K23" s="503"/>
      <c r="L23" s="529"/>
      <c r="N23" s="531"/>
      <c r="O23" s="531"/>
      <c r="P23" s="531"/>
      <c r="Q23" s="531"/>
      <c r="R23" s="531"/>
      <c r="S23" s="531"/>
      <c r="T23" s="531"/>
      <c r="U23" s="531"/>
      <c r="V23" s="531"/>
      <c r="W23" s="531"/>
      <c r="X23" s="531"/>
      <c r="Y23" s="531"/>
      <c r="Z23" s="531"/>
      <c r="AA23" s="531"/>
      <c r="AB23" s="531"/>
    </row>
    <row r="24" spans="1:28" s="532" customFormat="1" ht="13.5" customHeight="1" x14ac:dyDescent="0.2">
      <c r="A24" s="522" t="s">
        <v>449</v>
      </c>
      <c r="B24" s="523"/>
      <c r="C24" s="523"/>
      <c r="D24" s="524" t="s">
        <v>450</v>
      </c>
      <c r="E24" s="495">
        <f t="shared" ref="E24:F25" si="3">E25</f>
        <v>499999715</v>
      </c>
      <c r="F24" s="493">
        <f t="shared" si="3"/>
        <v>499999715</v>
      </c>
      <c r="G24" s="493">
        <f t="shared" si="2"/>
        <v>100</v>
      </c>
      <c r="H24" s="494">
        <f t="shared" si="0"/>
        <v>0</v>
      </c>
      <c r="I24" s="495">
        <v>499999715</v>
      </c>
      <c r="J24" s="493">
        <v>499999712.60000002</v>
      </c>
      <c r="K24" s="493">
        <v>100</v>
      </c>
      <c r="L24" s="494">
        <v>-2.3999999761581421</v>
      </c>
      <c r="M24" s="531"/>
      <c r="N24" s="540"/>
      <c r="O24" s="531"/>
      <c r="P24" s="531"/>
      <c r="Q24" s="531"/>
      <c r="R24" s="531"/>
      <c r="S24" s="531"/>
      <c r="T24" s="531"/>
      <c r="U24" s="531"/>
      <c r="V24" s="531"/>
      <c r="W24" s="531"/>
      <c r="X24" s="531"/>
      <c r="Y24" s="531"/>
      <c r="Z24" s="531"/>
      <c r="AA24" s="531"/>
      <c r="AB24" s="531"/>
    </row>
    <row r="25" spans="1:28" s="149" customFormat="1" ht="12" customHeight="1" x14ac:dyDescent="0.2">
      <c r="A25" s="533"/>
      <c r="B25" s="527" t="s">
        <v>438</v>
      </c>
      <c r="C25" s="527"/>
      <c r="D25" s="528" t="s">
        <v>722</v>
      </c>
      <c r="E25" s="530">
        <f t="shared" si="3"/>
        <v>499999715</v>
      </c>
      <c r="F25" s="503">
        <f t="shared" si="3"/>
        <v>499999715</v>
      </c>
      <c r="G25" s="503">
        <f t="shared" si="2"/>
        <v>100</v>
      </c>
      <c r="H25" s="529">
        <f t="shared" si="0"/>
        <v>0</v>
      </c>
      <c r="I25" s="530">
        <v>499999715</v>
      </c>
      <c r="J25" s="503">
        <v>499999712.60000002</v>
      </c>
      <c r="K25" s="503">
        <v>100</v>
      </c>
      <c r="L25" s="529">
        <v>-2.3999999761581421</v>
      </c>
      <c r="M25" s="531"/>
      <c r="N25" s="540"/>
    </row>
    <row r="26" spans="1:28" s="149" customFormat="1" ht="38.25" customHeight="1" x14ac:dyDescent="0.2">
      <c r="A26" s="534"/>
      <c r="B26" s="535"/>
      <c r="C26" s="535" t="s">
        <v>241</v>
      </c>
      <c r="D26" s="536" t="s">
        <v>1470</v>
      </c>
      <c r="E26" s="539">
        <v>499999715</v>
      </c>
      <c r="F26" s="537">
        <v>499999715</v>
      </c>
      <c r="G26" s="537">
        <f t="shared" si="2"/>
        <v>100</v>
      </c>
      <c r="H26" s="538">
        <f t="shared" si="0"/>
        <v>0</v>
      </c>
      <c r="I26" s="539">
        <v>499999715</v>
      </c>
      <c r="J26" s="537">
        <v>499999712.60000002</v>
      </c>
      <c r="K26" s="537">
        <v>100</v>
      </c>
      <c r="L26" s="538">
        <v>-2.3999999761581421</v>
      </c>
      <c r="N26" s="540"/>
    </row>
    <row r="27" spans="1:28" s="149" customFormat="1" ht="15" customHeight="1" x14ac:dyDescent="0.2">
      <c r="A27" s="522" t="s">
        <v>451</v>
      </c>
      <c r="B27" s="523"/>
      <c r="C27" s="523"/>
      <c r="D27" s="524" t="s">
        <v>1851</v>
      </c>
      <c r="E27" s="495">
        <f>E28+E33</f>
        <v>49648006</v>
      </c>
      <c r="F27" s="493">
        <f>F28+F33</f>
        <v>49114385.032629997</v>
      </c>
      <c r="G27" s="493">
        <f t="shared" si="2"/>
        <v>98.925191542697604</v>
      </c>
      <c r="H27" s="494">
        <f t="shared" si="0"/>
        <v>-533620.96737000346</v>
      </c>
      <c r="I27" s="495">
        <v>38611236</v>
      </c>
      <c r="J27" s="493">
        <v>35103502.549999997</v>
      </c>
      <c r="K27" s="541">
        <v>98.925191542697604</v>
      </c>
      <c r="L27" s="494">
        <v>-3507733.4500000007</v>
      </c>
      <c r="M27" s="542"/>
      <c r="N27" s="540"/>
    </row>
    <row r="28" spans="1:28" s="149" customFormat="1" ht="13.5" customHeight="1" x14ac:dyDescent="0.2">
      <c r="A28" s="533"/>
      <c r="B28" s="527" t="s">
        <v>803</v>
      </c>
      <c r="C28" s="527"/>
      <c r="D28" s="528" t="s">
        <v>1852</v>
      </c>
      <c r="E28" s="530">
        <f>E29+E30+E31+E32</f>
        <v>48367874</v>
      </c>
      <c r="F28" s="503">
        <f>F29+F30+F31+F32</f>
        <v>48332490.147</v>
      </c>
      <c r="G28" s="506">
        <f t="shared" si="2"/>
        <v>99.926844307856072</v>
      </c>
      <c r="H28" s="529">
        <f t="shared" si="0"/>
        <v>-35383.853000000119</v>
      </c>
      <c r="I28" s="530">
        <v>38611236</v>
      </c>
      <c r="J28" s="503">
        <v>35103502.549999997</v>
      </c>
      <c r="K28" s="503">
        <v>99.926844307856072</v>
      </c>
      <c r="L28" s="529">
        <v>-3507733.4500000007</v>
      </c>
      <c r="M28" s="542"/>
      <c r="N28" s="540"/>
    </row>
    <row r="29" spans="1:28" s="149" customFormat="1" ht="25.5" customHeight="1" x14ac:dyDescent="0.2">
      <c r="A29" s="534"/>
      <c r="B29" s="535"/>
      <c r="C29" s="535" t="s">
        <v>473</v>
      </c>
      <c r="D29" s="536" t="s">
        <v>1853</v>
      </c>
      <c r="E29" s="539">
        <v>9756638</v>
      </c>
      <c r="F29" s="537">
        <v>9721254.1469999999</v>
      </c>
      <c r="G29" s="537">
        <f t="shared" si="2"/>
        <v>99.637335596544631</v>
      </c>
      <c r="H29" s="538">
        <f t="shared" si="0"/>
        <v>-35383.853000000119</v>
      </c>
      <c r="I29" s="539"/>
      <c r="J29" s="537"/>
      <c r="K29" s="537"/>
      <c r="L29" s="513"/>
      <c r="N29" s="540"/>
    </row>
    <row r="30" spans="1:28" s="149" customFormat="1" ht="37.5" customHeight="1" x14ac:dyDescent="0.2">
      <c r="A30" s="534"/>
      <c r="B30" s="535"/>
      <c r="C30" s="535" t="s">
        <v>809</v>
      </c>
      <c r="D30" s="536" t="s">
        <v>1854</v>
      </c>
      <c r="E30" s="539">
        <v>22943669</v>
      </c>
      <c r="F30" s="537">
        <v>22943669</v>
      </c>
      <c r="G30" s="537">
        <f t="shared" si="2"/>
        <v>100</v>
      </c>
      <c r="H30" s="538">
        <f t="shared" si="0"/>
        <v>0</v>
      </c>
      <c r="I30" s="539">
        <v>22943669</v>
      </c>
      <c r="J30" s="537">
        <v>20831044.949999999</v>
      </c>
      <c r="K30" s="537">
        <v>100</v>
      </c>
      <c r="L30" s="538">
        <v>-2112624.0500000007</v>
      </c>
      <c r="M30" s="542"/>
      <c r="N30" s="540"/>
    </row>
    <row r="31" spans="1:28" s="149" customFormat="1" ht="36.75" customHeight="1" x14ac:dyDescent="0.2">
      <c r="A31" s="534"/>
      <c r="B31" s="535"/>
      <c r="C31" s="535" t="s">
        <v>810</v>
      </c>
      <c r="D31" s="536" t="s">
        <v>1855</v>
      </c>
      <c r="E31" s="539">
        <v>3851971</v>
      </c>
      <c r="F31" s="537">
        <v>3851971</v>
      </c>
      <c r="G31" s="537">
        <f t="shared" si="2"/>
        <v>100</v>
      </c>
      <c r="H31" s="538">
        <f t="shared" si="0"/>
        <v>0</v>
      </c>
      <c r="I31" s="539">
        <v>3851971</v>
      </c>
      <c r="J31" s="537">
        <v>3675920.35</v>
      </c>
      <c r="K31" s="537">
        <v>100</v>
      </c>
      <c r="L31" s="538">
        <v>-176050.64999999991</v>
      </c>
      <c r="M31" s="542"/>
      <c r="N31" s="540"/>
    </row>
    <row r="32" spans="1:28" s="149" customFormat="1" ht="37.5" customHeight="1" x14ac:dyDescent="0.2">
      <c r="A32" s="534"/>
      <c r="B32" s="535"/>
      <c r="C32" s="536" t="s">
        <v>811</v>
      </c>
      <c r="D32" s="536" t="s">
        <v>1856</v>
      </c>
      <c r="E32" s="539">
        <v>11815596</v>
      </c>
      <c r="F32" s="537">
        <v>11815596</v>
      </c>
      <c r="G32" s="537">
        <f t="shared" si="2"/>
        <v>100</v>
      </c>
      <c r="H32" s="538">
        <f t="shared" si="0"/>
        <v>0</v>
      </c>
      <c r="I32" s="539">
        <v>11815596</v>
      </c>
      <c r="J32" s="537">
        <v>10596537.25</v>
      </c>
      <c r="K32" s="537">
        <v>100</v>
      </c>
      <c r="L32" s="538">
        <v>-1219058.75</v>
      </c>
      <c r="M32" s="542"/>
      <c r="N32" s="540"/>
    </row>
    <row r="33" spans="1:28" s="149" customFormat="1" ht="12.75" customHeight="1" x14ac:dyDescent="0.2">
      <c r="A33" s="534"/>
      <c r="B33" s="527" t="s">
        <v>429</v>
      </c>
      <c r="C33" s="527"/>
      <c r="D33" s="528" t="s">
        <v>1857</v>
      </c>
      <c r="E33" s="530">
        <f>E34</f>
        <v>1280132</v>
      </c>
      <c r="F33" s="503">
        <f>F34</f>
        <v>781894.88563000003</v>
      </c>
      <c r="G33" s="503">
        <f t="shared" si="2"/>
        <v>61.079239143307099</v>
      </c>
      <c r="H33" s="529">
        <f t="shared" si="0"/>
        <v>-498237.11436999997</v>
      </c>
      <c r="I33" s="530"/>
      <c r="J33" s="503"/>
      <c r="K33" s="503"/>
      <c r="L33" s="529"/>
      <c r="N33" s="540"/>
    </row>
    <row r="34" spans="1:28" s="149" customFormat="1" ht="36" customHeight="1" x14ac:dyDescent="0.2">
      <c r="A34" s="534"/>
      <c r="B34" s="535"/>
      <c r="C34" s="535" t="s">
        <v>250</v>
      </c>
      <c r="D34" s="536" t="s">
        <v>1858</v>
      </c>
      <c r="E34" s="539">
        <v>1280132</v>
      </c>
      <c r="F34" s="537">
        <v>781894.88563000003</v>
      </c>
      <c r="G34" s="537">
        <f t="shared" si="2"/>
        <v>61.079239143307099</v>
      </c>
      <c r="H34" s="538">
        <f t="shared" si="0"/>
        <v>-498237.11436999997</v>
      </c>
      <c r="I34" s="539"/>
      <c r="J34" s="537"/>
      <c r="K34" s="537"/>
      <c r="L34" s="538"/>
      <c r="N34" s="540"/>
    </row>
    <row r="35" spans="1:28" s="149" customFormat="1" ht="13.5" customHeight="1" x14ac:dyDescent="0.2">
      <c r="A35" s="522" t="s">
        <v>475</v>
      </c>
      <c r="B35" s="523"/>
      <c r="C35" s="523"/>
      <c r="D35" s="524" t="s">
        <v>476</v>
      </c>
      <c r="E35" s="495">
        <f>E36+E38+E40+E42</f>
        <v>219022347</v>
      </c>
      <c r="F35" s="493">
        <f>F36+F38+F40+F42</f>
        <v>210788850.30536002</v>
      </c>
      <c r="G35" s="493">
        <f t="shared" si="2"/>
        <v>96.240796061490485</v>
      </c>
      <c r="H35" s="494">
        <f t="shared" si="0"/>
        <v>-8233496.6946399808</v>
      </c>
      <c r="I35" s="495">
        <v>174560553</v>
      </c>
      <c r="J35" s="493">
        <v>173579525.25999999</v>
      </c>
      <c r="K35" s="493">
        <v>96.240796061490485</v>
      </c>
      <c r="L35" s="494">
        <v>-981027.74000000209</v>
      </c>
      <c r="M35" s="542"/>
      <c r="N35" s="540"/>
    </row>
    <row r="36" spans="1:28" s="149" customFormat="1" ht="12.75" customHeight="1" x14ac:dyDescent="0.2">
      <c r="A36" s="533"/>
      <c r="B36" s="527" t="s">
        <v>286</v>
      </c>
      <c r="C36" s="527"/>
      <c r="D36" s="528" t="s">
        <v>1043</v>
      </c>
      <c r="E36" s="530">
        <f>E37</f>
        <v>36159731</v>
      </c>
      <c r="F36" s="503">
        <f>F37</f>
        <v>36159728.683300003</v>
      </c>
      <c r="G36" s="503">
        <f t="shared" si="2"/>
        <v>99.999993593149256</v>
      </c>
      <c r="H36" s="529">
        <f t="shared" si="0"/>
        <v>-2.3166999965906143</v>
      </c>
      <c r="I36" s="530"/>
      <c r="J36" s="503"/>
      <c r="K36" s="503"/>
      <c r="L36" s="529"/>
      <c r="N36" s="540"/>
    </row>
    <row r="37" spans="1:28" s="149" customFormat="1" ht="14.25" customHeight="1" x14ac:dyDescent="0.2">
      <c r="A37" s="534"/>
      <c r="B37" s="535"/>
      <c r="C37" s="535" t="s">
        <v>945</v>
      </c>
      <c r="D37" s="536" t="s">
        <v>946</v>
      </c>
      <c r="E37" s="539">
        <v>36159731</v>
      </c>
      <c r="F37" s="537">
        <v>36159728.683300003</v>
      </c>
      <c r="G37" s="537">
        <f t="shared" si="2"/>
        <v>99.999993593149256</v>
      </c>
      <c r="H37" s="538">
        <f t="shared" si="0"/>
        <v>-2.3166999965906143</v>
      </c>
      <c r="I37" s="539"/>
      <c r="J37" s="537"/>
      <c r="K37" s="537"/>
      <c r="L37" s="538"/>
      <c r="N37" s="540"/>
    </row>
    <row r="38" spans="1:28" s="149" customFormat="1" ht="24.75" customHeight="1" x14ac:dyDescent="0.2">
      <c r="A38" s="533"/>
      <c r="B38" s="527" t="s">
        <v>844</v>
      </c>
      <c r="C38" s="527"/>
      <c r="D38" s="528" t="s">
        <v>1483</v>
      </c>
      <c r="E38" s="530">
        <f>E39</f>
        <v>52434322</v>
      </c>
      <c r="F38" s="503">
        <f>F39</f>
        <v>52434322</v>
      </c>
      <c r="G38" s="503">
        <f t="shared" si="2"/>
        <v>100</v>
      </c>
      <c r="H38" s="529">
        <f t="shared" si="0"/>
        <v>0</v>
      </c>
      <c r="I38" s="530">
        <v>52434322</v>
      </c>
      <c r="J38" s="503">
        <v>52434321.960000001</v>
      </c>
      <c r="K38" s="503">
        <v>100</v>
      </c>
      <c r="L38" s="529">
        <v>-3.9999999105930328E-2</v>
      </c>
      <c r="N38" s="540"/>
    </row>
    <row r="39" spans="1:28" s="149" customFormat="1" ht="36" customHeight="1" x14ac:dyDescent="0.2">
      <c r="A39" s="534"/>
      <c r="B39" s="535"/>
      <c r="C39" s="535" t="s">
        <v>409</v>
      </c>
      <c r="D39" s="536" t="s">
        <v>1392</v>
      </c>
      <c r="E39" s="539">
        <v>52434322</v>
      </c>
      <c r="F39" s="537">
        <v>52434322</v>
      </c>
      <c r="G39" s="537">
        <f t="shared" si="2"/>
        <v>100</v>
      </c>
      <c r="H39" s="538">
        <f t="shared" si="0"/>
        <v>0</v>
      </c>
      <c r="I39" s="539">
        <v>52434322</v>
      </c>
      <c r="J39" s="537">
        <v>52434321.960000001</v>
      </c>
      <c r="K39" s="537">
        <v>100</v>
      </c>
      <c r="L39" s="538">
        <v>-3.9999999105930328E-2</v>
      </c>
      <c r="N39" s="540"/>
    </row>
    <row r="40" spans="1:28" s="149" customFormat="1" ht="15.75" customHeight="1" x14ac:dyDescent="0.2">
      <c r="A40" s="533"/>
      <c r="B40" s="527" t="s">
        <v>1049</v>
      </c>
      <c r="C40" s="527"/>
      <c r="D40" s="528" t="s">
        <v>1050</v>
      </c>
      <c r="E40" s="530">
        <f>E41</f>
        <v>122126231</v>
      </c>
      <c r="F40" s="503">
        <f>F41</f>
        <v>122126231</v>
      </c>
      <c r="G40" s="503">
        <f t="shared" si="2"/>
        <v>100</v>
      </c>
      <c r="H40" s="529">
        <f t="shared" si="0"/>
        <v>0</v>
      </c>
      <c r="I40" s="530">
        <v>122126231</v>
      </c>
      <c r="J40" s="503">
        <v>121145203.3</v>
      </c>
      <c r="K40" s="503">
        <v>100</v>
      </c>
      <c r="L40" s="529">
        <v>-981027.70000000298</v>
      </c>
      <c r="M40" s="542"/>
      <c r="N40" s="540"/>
    </row>
    <row r="41" spans="1:28" s="149" customFormat="1" ht="26.25" customHeight="1" x14ac:dyDescent="0.2">
      <c r="A41" s="534"/>
      <c r="B41" s="535"/>
      <c r="C41" s="535" t="s">
        <v>244</v>
      </c>
      <c r="D41" s="536" t="s">
        <v>1361</v>
      </c>
      <c r="E41" s="539">
        <v>122126231</v>
      </c>
      <c r="F41" s="537">
        <v>122126231</v>
      </c>
      <c r="G41" s="537">
        <f t="shared" si="2"/>
        <v>100</v>
      </c>
      <c r="H41" s="538">
        <f t="shared" si="0"/>
        <v>0</v>
      </c>
      <c r="I41" s="539">
        <v>122126231</v>
      </c>
      <c r="J41" s="537">
        <v>121145203.3</v>
      </c>
      <c r="K41" s="537">
        <v>100</v>
      </c>
      <c r="L41" s="538">
        <v>-981027.70000000298</v>
      </c>
      <c r="M41" s="542"/>
      <c r="N41" s="540"/>
    </row>
    <row r="42" spans="1:28" s="149" customFormat="1" ht="14.25" customHeight="1" x14ac:dyDescent="0.2">
      <c r="A42" s="533"/>
      <c r="B42" s="527" t="s">
        <v>769</v>
      </c>
      <c r="C42" s="527"/>
      <c r="D42" s="528" t="s">
        <v>1060</v>
      </c>
      <c r="E42" s="530">
        <f>E43</f>
        <v>8302063</v>
      </c>
      <c r="F42" s="503">
        <f>F43</f>
        <v>68568.622059999994</v>
      </c>
      <c r="G42" s="503">
        <f t="shared" si="2"/>
        <v>0.82592269005908514</v>
      </c>
      <c r="H42" s="529">
        <f t="shared" si="0"/>
        <v>-8233494.37794</v>
      </c>
      <c r="I42" s="530"/>
      <c r="J42" s="503"/>
      <c r="K42" s="503"/>
      <c r="L42" s="529"/>
      <c r="N42" s="540"/>
    </row>
    <row r="43" spans="1:28" s="149" customFormat="1" ht="15" customHeight="1" x14ac:dyDescent="0.2">
      <c r="A43" s="534"/>
      <c r="B43" s="535"/>
      <c r="C43" s="535" t="s">
        <v>945</v>
      </c>
      <c r="D43" s="536" t="s">
        <v>946</v>
      </c>
      <c r="E43" s="539">
        <v>8302063</v>
      </c>
      <c r="F43" s="537">
        <v>68568.622059999994</v>
      </c>
      <c r="G43" s="506">
        <f t="shared" si="2"/>
        <v>0.82592269005908514</v>
      </c>
      <c r="H43" s="538">
        <f t="shared" si="0"/>
        <v>-8233494.37794</v>
      </c>
      <c r="I43" s="539"/>
      <c r="J43" s="537"/>
      <c r="K43" s="537"/>
      <c r="L43" s="538"/>
      <c r="N43" s="540"/>
    </row>
    <row r="44" spans="1:28" s="532" customFormat="1" ht="15.75" customHeight="1" x14ac:dyDescent="0.2">
      <c r="A44" s="522" t="s">
        <v>489</v>
      </c>
      <c r="B44" s="523"/>
      <c r="C44" s="523"/>
      <c r="D44" s="524" t="s">
        <v>490</v>
      </c>
      <c r="E44" s="495">
        <f>E45+E47+E49+E51+E53+E55+E60</f>
        <v>429893701</v>
      </c>
      <c r="F44" s="493">
        <f>F45+F47+F49+F51+F53+F55+F60</f>
        <v>429893701</v>
      </c>
      <c r="G44" s="493">
        <f t="shared" si="2"/>
        <v>100</v>
      </c>
      <c r="H44" s="494">
        <f t="shared" si="0"/>
        <v>0</v>
      </c>
      <c r="I44" s="495">
        <v>394893701</v>
      </c>
      <c r="J44" s="493">
        <v>387060573.5</v>
      </c>
      <c r="K44" s="493">
        <v>100</v>
      </c>
      <c r="L44" s="494">
        <v>-7833127.4999999944</v>
      </c>
      <c r="M44" s="542"/>
      <c r="N44" s="540"/>
      <c r="O44" s="531"/>
      <c r="P44" s="531"/>
      <c r="Q44" s="531"/>
      <c r="R44" s="531"/>
      <c r="S44" s="531"/>
      <c r="T44" s="531"/>
      <c r="U44" s="531"/>
      <c r="V44" s="531"/>
      <c r="W44" s="531"/>
      <c r="X44" s="531"/>
      <c r="Y44" s="531"/>
      <c r="Z44" s="531"/>
      <c r="AA44" s="531"/>
      <c r="AB44" s="531"/>
    </row>
    <row r="45" spans="1:28" s="149" customFormat="1" ht="36" customHeight="1" x14ac:dyDescent="0.2">
      <c r="A45" s="533"/>
      <c r="B45" s="527" t="s">
        <v>954</v>
      </c>
      <c r="C45" s="527"/>
      <c r="D45" s="528" t="s">
        <v>1018</v>
      </c>
      <c r="E45" s="530">
        <f>E46</f>
        <v>5000000</v>
      </c>
      <c r="F45" s="503">
        <f>F46</f>
        <v>5000000</v>
      </c>
      <c r="G45" s="503">
        <f t="shared" si="2"/>
        <v>100</v>
      </c>
      <c r="H45" s="529">
        <f t="shared" si="0"/>
        <v>0</v>
      </c>
      <c r="I45" s="530">
        <v>5000000</v>
      </c>
      <c r="J45" s="503">
        <v>5000000</v>
      </c>
      <c r="K45" s="503">
        <v>100</v>
      </c>
      <c r="L45" s="529">
        <v>0</v>
      </c>
      <c r="M45" s="531"/>
      <c r="N45" s="540"/>
    </row>
    <row r="46" spans="1:28" s="149" customFormat="1" ht="14.25" customHeight="1" x14ac:dyDescent="0.2">
      <c r="A46" s="534"/>
      <c r="B46" s="535"/>
      <c r="C46" s="535" t="s">
        <v>945</v>
      </c>
      <c r="D46" s="536" t="s">
        <v>946</v>
      </c>
      <c r="E46" s="539">
        <v>5000000</v>
      </c>
      <c r="F46" s="537">
        <v>5000000</v>
      </c>
      <c r="G46" s="537">
        <f t="shared" si="2"/>
        <v>100</v>
      </c>
      <c r="H46" s="538">
        <f t="shared" si="0"/>
        <v>0</v>
      </c>
      <c r="I46" s="539">
        <v>5000000</v>
      </c>
      <c r="J46" s="537">
        <v>5000000</v>
      </c>
      <c r="K46" s="537">
        <v>100</v>
      </c>
      <c r="L46" s="538">
        <v>0</v>
      </c>
      <c r="N46" s="540"/>
    </row>
    <row r="47" spans="1:28" s="149" customFormat="1" ht="36.75" customHeight="1" x14ac:dyDescent="0.2">
      <c r="A47" s="533"/>
      <c r="B47" s="527" t="s">
        <v>1020</v>
      </c>
      <c r="C47" s="527"/>
      <c r="D47" s="528" t="s">
        <v>1240</v>
      </c>
      <c r="E47" s="530">
        <f>E48</f>
        <v>15000000</v>
      </c>
      <c r="F47" s="503">
        <f>F48</f>
        <v>15000000</v>
      </c>
      <c r="G47" s="503">
        <f t="shared" si="2"/>
        <v>100</v>
      </c>
      <c r="H47" s="529">
        <f t="shared" si="0"/>
        <v>0</v>
      </c>
      <c r="I47" s="530">
        <v>15000000</v>
      </c>
      <c r="J47" s="503">
        <v>15000000</v>
      </c>
      <c r="K47" s="503">
        <v>100</v>
      </c>
      <c r="L47" s="529">
        <v>0</v>
      </c>
      <c r="N47" s="540"/>
    </row>
    <row r="48" spans="1:28" s="149" customFormat="1" ht="14.25" customHeight="1" x14ac:dyDescent="0.2">
      <c r="A48" s="534"/>
      <c r="B48" s="535"/>
      <c r="C48" s="535" t="s">
        <v>945</v>
      </c>
      <c r="D48" s="536" t="s">
        <v>946</v>
      </c>
      <c r="E48" s="539">
        <v>15000000</v>
      </c>
      <c r="F48" s="537">
        <v>15000000</v>
      </c>
      <c r="G48" s="537">
        <f t="shared" si="2"/>
        <v>100</v>
      </c>
      <c r="H48" s="538">
        <f t="shared" si="0"/>
        <v>0</v>
      </c>
      <c r="I48" s="539">
        <v>15000000</v>
      </c>
      <c r="J48" s="537">
        <v>15000000</v>
      </c>
      <c r="K48" s="537">
        <v>100</v>
      </c>
      <c r="L48" s="538">
        <v>0</v>
      </c>
      <c r="N48" s="540"/>
    </row>
    <row r="49" spans="1:27" s="149" customFormat="1" ht="14.25" customHeight="1" x14ac:dyDescent="0.2">
      <c r="A49" s="533"/>
      <c r="B49" s="527" t="s">
        <v>1016</v>
      </c>
      <c r="C49" s="527"/>
      <c r="D49" s="528" t="s">
        <v>1021</v>
      </c>
      <c r="E49" s="530">
        <f>E50</f>
        <v>1701644</v>
      </c>
      <c r="F49" s="503">
        <f>F50</f>
        <v>1701644</v>
      </c>
      <c r="G49" s="503">
        <f t="shared" si="2"/>
        <v>100</v>
      </c>
      <c r="H49" s="529">
        <f t="shared" si="0"/>
        <v>0</v>
      </c>
      <c r="I49" s="530">
        <v>1701644</v>
      </c>
      <c r="J49" s="503">
        <v>1619849.1</v>
      </c>
      <c r="K49" s="503">
        <v>100</v>
      </c>
      <c r="L49" s="529">
        <v>-81794.899999999907</v>
      </c>
      <c r="M49" s="542"/>
      <c r="N49" s="540"/>
    </row>
    <row r="50" spans="1:27" s="149" customFormat="1" ht="39" customHeight="1" x14ac:dyDescent="0.2">
      <c r="A50" s="534"/>
      <c r="B50" s="535"/>
      <c r="C50" s="535" t="s">
        <v>630</v>
      </c>
      <c r="D50" s="536" t="s">
        <v>1487</v>
      </c>
      <c r="E50" s="539">
        <v>1701644</v>
      </c>
      <c r="F50" s="537">
        <v>1701644</v>
      </c>
      <c r="G50" s="537">
        <f t="shared" si="2"/>
        <v>100</v>
      </c>
      <c r="H50" s="538">
        <f t="shared" si="0"/>
        <v>0</v>
      </c>
      <c r="I50" s="539">
        <v>1701644</v>
      </c>
      <c r="J50" s="537">
        <v>1619849.1</v>
      </c>
      <c r="K50" s="537">
        <v>100</v>
      </c>
      <c r="L50" s="538">
        <v>-81794.899999999907</v>
      </c>
      <c r="M50" s="542"/>
      <c r="N50" s="540"/>
    </row>
    <row r="51" spans="1:27" s="149" customFormat="1" ht="26.25" customHeight="1" x14ac:dyDescent="0.2">
      <c r="A51" s="533"/>
      <c r="B51" s="527" t="s">
        <v>431</v>
      </c>
      <c r="C51" s="527"/>
      <c r="D51" s="528" t="s">
        <v>1241</v>
      </c>
      <c r="E51" s="530">
        <f>E52</f>
        <v>15000000</v>
      </c>
      <c r="F51" s="503">
        <f>F52</f>
        <v>15000000</v>
      </c>
      <c r="G51" s="503">
        <f t="shared" si="2"/>
        <v>100</v>
      </c>
      <c r="H51" s="529">
        <f t="shared" si="0"/>
        <v>0</v>
      </c>
      <c r="I51" s="530">
        <v>15000000</v>
      </c>
      <c r="J51" s="503">
        <v>15000000</v>
      </c>
      <c r="K51" s="503">
        <v>100</v>
      </c>
      <c r="L51" s="529">
        <v>0</v>
      </c>
      <c r="N51" s="540"/>
    </row>
    <row r="52" spans="1:27" s="149" customFormat="1" ht="15" customHeight="1" x14ac:dyDescent="0.2">
      <c r="A52" s="534"/>
      <c r="B52" s="535"/>
      <c r="C52" s="535" t="s">
        <v>945</v>
      </c>
      <c r="D52" s="536" t="s">
        <v>946</v>
      </c>
      <c r="E52" s="539">
        <v>15000000</v>
      </c>
      <c r="F52" s="537">
        <v>15000000</v>
      </c>
      <c r="G52" s="537">
        <f t="shared" si="2"/>
        <v>100</v>
      </c>
      <c r="H52" s="538">
        <f t="shared" si="0"/>
        <v>0</v>
      </c>
      <c r="I52" s="539">
        <v>15000000</v>
      </c>
      <c r="J52" s="537">
        <v>15000000</v>
      </c>
      <c r="K52" s="537">
        <v>100</v>
      </c>
      <c r="L52" s="538">
        <v>0</v>
      </c>
      <c r="N52" s="540"/>
    </row>
    <row r="53" spans="1:27" s="149" customFormat="1" ht="38.25" customHeight="1" x14ac:dyDescent="0.2">
      <c r="A53" s="533"/>
      <c r="B53" s="527" t="s">
        <v>1162</v>
      </c>
      <c r="C53" s="527"/>
      <c r="D53" s="528" t="s">
        <v>1163</v>
      </c>
      <c r="E53" s="530">
        <f>E54</f>
        <v>35000000</v>
      </c>
      <c r="F53" s="503">
        <f>F54</f>
        <v>35000000</v>
      </c>
      <c r="G53" s="503">
        <f t="shared" si="2"/>
        <v>100</v>
      </c>
      <c r="H53" s="529">
        <f t="shared" si="0"/>
        <v>0</v>
      </c>
      <c r="I53" s="530"/>
      <c r="J53" s="503"/>
      <c r="K53" s="503"/>
      <c r="L53" s="529"/>
      <c r="N53" s="540"/>
    </row>
    <row r="54" spans="1:27" s="149" customFormat="1" ht="12.75" customHeight="1" x14ac:dyDescent="0.2">
      <c r="A54" s="534"/>
      <c r="B54" s="535"/>
      <c r="C54" s="535" t="s">
        <v>945</v>
      </c>
      <c r="D54" s="536" t="s">
        <v>946</v>
      </c>
      <c r="E54" s="539">
        <v>35000000</v>
      </c>
      <c r="F54" s="537">
        <v>35000000</v>
      </c>
      <c r="G54" s="537">
        <f t="shared" si="2"/>
        <v>100</v>
      </c>
      <c r="H54" s="538">
        <f t="shared" si="0"/>
        <v>0</v>
      </c>
      <c r="I54" s="539"/>
      <c r="J54" s="537"/>
      <c r="K54" s="537"/>
      <c r="L54" s="538"/>
      <c r="N54" s="540"/>
    </row>
    <row r="55" spans="1:27" s="149" customFormat="1" ht="26.25" customHeight="1" x14ac:dyDescent="0.2">
      <c r="A55" s="533"/>
      <c r="B55" s="527" t="s">
        <v>475</v>
      </c>
      <c r="C55" s="527"/>
      <c r="D55" s="528" t="s">
        <v>856</v>
      </c>
      <c r="E55" s="530">
        <f>E56+E57+E58+E59</f>
        <v>117055816</v>
      </c>
      <c r="F55" s="503">
        <f>F56+F57+F58+F59</f>
        <v>117055816</v>
      </c>
      <c r="G55" s="503">
        <f t="shared" si="2"/>
        <v>100</v>
      </c>
      <c r="H55" s="529">
        <f t="shared" si="0"/>
        <v>0</v>
      </c>
      <c r="I55" s="530">
        <v>117055816</v>
      </c>
      <c r="J55" s="503">
        <v>114274110.09999999</v>
      </c>
      <c r="K55" s="503">
        <v>100</v>
      </c>
      <c r="L55" s="529">
        <v>-2781705.900000006</v>
      </c>
      <c r="M55" s="542"/>
      <c r="N55" s="540"/>
    </row>
    <row r="56" spans="1:27" s="149" customFormat="1" ht="37.5" customHeight="1" x14ac:dyDescent="0.2">
      <c r="A56" s="534"/>
      <c r="B56" s="535"/>
      <c r="C56" s="535" t="s">
        <v>305</v>
      </c>
      <c r="D56" s="536" t="s">
        <v>1383</v>
      </c>
      <c r="E56" s="539">
        <v>24289130</v>
      </c>
      <c r="F56" s="537">
        <v>24289130</v>
      </c>
      <c r="G56" s="537">
        <f t="shared" si="2"/>
        <v>100</v>
      </c>
      <c r="H56" s="538">
        <f t="shared" si="0"/>
        <v>0</v>
      </c>
      <c r="I56" s="539">
        <v>24289130</v>
      </c>
      <c r="J56" s="537">
        <v>22471801.399999999</v>
      </c>
      <c r="K56" s="537">
        <v>100</v>
      </c>
      <c r="L56" s="538">
        <v>-1817328.6000000015</v>
      </c>
      <c r="M56" s="542"/>
      <c r="N56" s="540"/>
    </row>
    <row r="57" spans="1:27" s="149" customFormat="1" ht="39" customHeight="1" x14ac:dyDescent="0.2">
      <c r="A57" s="534"/>
      <c r="B57" s="535"/>
      <c r="C57" s="535" t="s">
        <v>252</v>
      </c>
      <c r="D57" s="536" t="s">
        <v>1491</v>
      </c>
      <c r="E57" s="539">
        <v>62745600</v>
      </c>
      <c r="F57" s="537">
        <v>62745600</v>
      </c>
      <c r="G57" s="537">
        <f t="shared" si="2"/>
        <v>100</v>
      </c>
      <c r="H57" s="538">
        <f t="shared" si="0"/>
        <v>0</v>
      </c>
      <c r="I57" s="539">
        <v>62745600</v>
      </c>
      <c r="J57" s="537">
        <v>62186452.200000003</v>
      </c>
      <c r="K57" s="537">
        <v>100</v>
      </c>
      <c r="L57" s="538">
        <v>-559147.79999999702</v>
      </c>
      <c r="M57" s="542"/>
      <c r="N57" s="540"/>
    </row>
    <row r="58" spans="1:27" s="149" customFormat="1" ht="27" customHeight="1" x14ac:dyDescent="0.2">
      <c r="A58" s="534"/>
      <c r="B58" s="535"/>
      <c r="C58" s="535" t="s">
        <v>241</v>
      </c>
      <c r="D58" s="536" t="s">
        <v>1492</v>
      </c>
      <c r="E58" s="539">
        <v>2021086</v>
      </c>
      <c r="F58" s="537">
        <v>2021086</v>
      </c>
      <c r="G58" s="537">
        <f t="shared" si="2"/>
        <v>100</v>
      </c>
      <c r="H58" s="538">
        <f t="shared" si="0"/>
        <v>0</v>
      </c>
      <c r="I58" s="539">
        <v>2021086</v>
      </c>
      <c r="J58" s="537">
        <v>1615856.5</v>
      </c>
      <c r="K58" s="537">
        <v>100</v>
      </c>
      <c r="L58" s="538">
        <v>-405229.5</v>
      </c>
      <c r="M58" s="542"/>
      <c r="N58" s="540"/>
    </row>
    <row r="59" spans="1:27" s="149" customFormat="1" ht="25.5" customHeight="1" x14ac:dyDescent="0.2">
      <c r="A59" s="534"/>
      <c r="B59" s="535"/>
      <c r="C59" s="535" t="s">
        <v>254</v>
      </c>
      <c r="D59" s="536" t="s">
        <v>1493</v>
      </c>
      <c r="E59" s="539">
        <v>28000000</v>
      </c>
      <c r="F59" s="537">
        <v>28000000</v>
      </c>
      <c r="G59" s="537">
        <f t="shared" si="2"/>
        <v>100</v>
      </c>
      <c r="H59" s="538">
        <f t="shared" si="0"/>
        <v>0</v>
      </c>
      <c r="I59" s="539">
        <v>28000000</v>
      </c>
      <c r="J59" s="537">
        <v>28000000</v>
      </c>
      <c r="K59" s="537">
        <v>100</v>
      </c>
      <c r="L59" s="538">
        <v>0</v>
      </c>
      <c r="N59" s="540"/>
    </row>
    <row r="60" spans="1:27" s="149" customFormat="1" ht="16.5" customHeight="1" x14ac:dyDescent="0.2">
      <c r="A60" s="533"/>
      <c r="B60" s="527" t="s">
        <v>489</v>
      </c>
      <c r="C60" s="527"/>
      <c r="D60" s="528" t="s">
        <v>862</v>
      </c>
      <c r="E60" s="530">
        <f>E61+E62+E63</f>
        <v>241136241</v>
      </c>
      <c r="F60" s="503">
        <f>F61+F62+F63</f>
        <v>241136241</v>
      </c>
      <c r="G60" s="503">
        <f t="shared" si="2"/>
        <v>100</v>
      </c>
      <c r="H60" s="529">
        <f t="shared" si="0"/>
        <v>0</v>
      </c>
      <c r="I60" s="530">
        <v>241136241</v>
      </c>
      <c r="J60" s="503">
        <v>236166614.30000001</v>
      </c>
      <c r="K60" s="503">
        <v>100</v>
      </c>
      <c r="L60" s="529">
        <v>-4969626.6999999881</v>
      </c>
      <c r="M60" s="542"/>
      <c r="N60" s="540"/>
    </row>
    <row r="61" spans="1:27" s="149" customFormat="1" ht="39.75" customHeight="1" x14ac:dyDescent="0.2">
      <c r="A61" s="534"/>
      <c r="B61" s="535"/>
      <c r="C61" s="535" t="s">
        <v>630</v>
      </c>
      <c r="D61" s="536" t="s">
        <v>1332</v>
      </c>
      <c r="E61" s="539">
        <v>99280724</v>
      </c>
      <c r="F61" s="537">
        <v>99280724</v>
      </c>
      <c r="G61" s="537">
        <f t="shared" si="2"/>
        <v>100</v>
      </c>
      <c r="H61" s="538">
        <f t="shared" si="0"/>
        <v>0</v>
      </c>
      <c r="I61" s="539">
        <v>99280724</v>
      </c>
      <c r="J61" s="537">
        <v>96005531.5</v>
      </c>
      <c r="K61" s="537">
        <v>100</v>
      </c>
      <c r="L61" s="538">
        <v>-3275192.5</v>
      </c>
      <c r="M61" s="542"/>
      <c r="N61" s="540"/>
    </row>
    <row r="62" spans="1:27" s="149" customFormat="1" ht="27" customHeight="1" x14ac:dyDescent="0.2">
      <c r="A62" s="534"/>
      <c r="B62" s="535"/>
      <c r="C62" s="535" t="s">
        <v>471</v>
      </c>
      <c r="D62" s="536" t="s">
        <v>1334</v>
      </c>
      <c r="E62" s="539">
        <v>67843995</v>
      </c>
      <c r="F62" s="537">
        <v>67843995</v>
      </c>
      <c r="G62" s="537">
        <f t="shared" si="2"/>
        <v>100</v>
      </c>
      <c r="H62" s="538">
        <f t="shared" si="0"/>
        <v>0</v>
      </c>
      <c r="I62" s="539">
        <v>67843995</v>
      </c>
      <c r="J62" s="537">
        <v>67673243.099999994</v>
      </c>
      <c r="K62" s="537">
        <v>100</v>
      </c>
      <c r="L62" s="538">
        <v>-170751.90000000596</v>
      </c>
      <c r="M62" s="542"/>
      <c r="N62" s="540"/>
    </row>
    <row r="63" spans="1:27" s="149" customFormat="1" ht="39.75" customHeight="1" x14ac:dyDescent="0.2">
      <c r="A63" s="534"/>
      <c r="B63" s="535"/>
      <c r="C63" s="535" t="s">
        <v>250</v>
      </c>
      <c r="D63" s="536" t="s">
        <v>1384</v>
      </c>
      <c r="E63" s="539">
        <v>74011522</v>
      </c>
      <c r="F63" s="537">
        <v>74011522</v>
      </c>
      <c r="G63" s="537">
        <f t="shared" si="2"/>
        <v>100</v>
      </c>
      <c r="H63" s="538">
        <f t="shared" si="0"/>
        <v>0</v>
      </c>
      <c r="I63" s="539">
        <v>74011522</v>
      </c>
      <c r="J63" s="537">
        <v>72487839.700000003</v>
      </c>
      <c r="K63" s="537">
        <v>100</v>
      </c>
      <c r="L63" s="538">
        <v>-1523682.299999997</v>
      </c>
      <c r="M63" s="542"/>
      <c r="N63" s="540"/>
    </row>
    <row r="64" spans="1:27" s="532" customFormat="1" ht="17.25" customHeight="1" x14ac:dyDescent="0.2">
      <c r="A64" s="522" t="s">
        <v>498</v>
      </c>
      <c r="B64" s="523"/>
      <c r="C64" s="523"/>
      <c r="D64" s="524" t="s">
        <v>499</v>
      </c>
      <c r="E64" s="495">
        <f>E65+E67</f>
        <v>142015726</v>
      </c>
      <c r="F64" s="493">
        <f t="shared" ref="F64" si="4">F65+F67</f>
        <v>142015726</v>
      </c>
      <c r="G64" s="493">
        <f t="shared" si="2"/>
        <v>100</v>
      </c>
      <c r="H64" s="494">
        <f t="shared" si="0"/>
        <v>0</v>
      </c>
      <c r="I64" s="495">
        <v>142015726</v>
      </c>
      <c r="J64" s="493">
        <v>138627481.19999999</v>
      </c>
      <c r="K64" s="493">
        <v>100</v>
      </c>
      <c r="L64" s="494">
        <v>-3388244.8000000045</v>
      </c>
      <c r="M64" s="542"/>
      <c r="N64" s="540"/>
      <c r="O64" s="531"/>
      <c r="P64" s="531"/>
      <c r="Q64" s="531"/>
      <c r="R64" s="531"/>
      <c r="S64" s="531"/>
      <c r="T64" s="531"/>
      <c r="U64" s="531"/>
      <c r="V64" s="531"/>
      <c r="W64" s="531"/>
      <c r="X64" s="531"/>
      <c r="Y64" s="531"/>
      <c r="Z64" s="531"/>
      <c r="AA64" s="531"/>
    </row>
    <row r="65" spans="1:32" s="149" customFormat="1" ht="25.5" customHeight="1" x14ac:dyDescent="0.2">
      <c r="A65" s="533"/>
      <c r="B65" s="527" t="s">
        <v>286</v>
      </c>
      <c r="C65" s="527"/>
      <c r="D65" s="528" t="s">
        <v>1235</v>
      </c>
      <c r="E65" s="530">
        <f>E66</f>
        <v>67730964</v>
      </c>
      <c r="F65" s="503">
        <f t="shared" ref="F65" si="5">F66</f>
        <v>67730964</v>
      </c>
      <c r="G65" s="503">
        <f t="shared" si="2"/>
        <v>100</v>
      </c>
      <c r="H65" s="529">
        <f t="shared" si="0"/>
        <v>0</v>
      </c>
      <c r="I65" s="530">
        <v>67730964</v>
      </c>
      <c r="J65" s="503">
        <v>65701928.600000001</v>
      </c>
      <c r="K65" s="503">
        <v>100</v>
      </c>
      <c r="L65" s="529">
        <v>-2029035.3999999985</v>
      </c>
      <c r="M65" s="543"/>
      <c r="N65" s="540"/>
    </row>
    <row r="66" spans="1:32" s="149" customFormat="1" ht="14.25" customHeight="1" x14ac:dyDescent="0.2">
      <c r="A66" s="534"/>
      <c r="B66" s="535"/>
      <c r="C66" s="535" t="s">
        <v>945</v>
      </c>
      <c r="D66" s="536" t="s">
        <v>946</v>
      </c>
      <c r="E66" s="539">
        <v>67730964</v>
      </c>
      <c r="F66" s="537">
        <v>67730964</v>
      </c>
      <c r="G66" s="537">
        <f t="shared" si="2"/>
        <v>100</v>
      </c>
      <c r="H66" s="538">
        <f t="shared" si="0"/>
        <v>0</v>
      </c>
      <c r="I66" s="539">
        <v>67730964</v>
      </c>
      <c r="J66" s="537">
        <v>65701928.600000001</v>
      </c>
      <c r="K66" s="537">
        <v>100</v>
      </c>
      <c r="L66" s="538">
        <v>-2029035.3999999985</v>
      </c>
      <c r="M66" s="542"/>
      <c r="N66" s="540"/>
    </row>
    <row r="67" spans="1:32" s="149" customFormat="1" x14ac:dyDescent="0.2">
      <c r="A67" s="534"/>
      <c r="B67" s="527" t="s">
        <v>772</v>
      </c>
      <c r="C67" s="527"/>
      <c r="D67" s="528" t="s">
        <v>1518</v>
      </c>
      <c r="E67" s="530">
        <f>E68</f>
        <v>74284762</v>
      </c>
      <c r="F67" s="503">
        <f t="shared" ref="F67" si="6">F68</f>
        <v>74284762</v>
      </c>
      <c r="G67" s="503">
        <f t="shared" si="2"/>
        <v>100</v>
      </c>
      <c r="H67" s="529">
        <f t="shared" si="0"/>
        <v>0</v>
      </c>
      <c r="I67" s="530">
        <v>74284762</v>
      </c>
      <c r="J67" s="503">
        <v>72925552.599999994</v>
      </c>
      <c r="K67" s="503">
        <v>100</v>
      </c>
      <c r="L67" s="529">
        <v>-1359209.400000006</v>
      </c>
      <c r="M67" s="542"/>
      <c r="N67" s="540"/>
    </row>
    <row r="68" spans="1:32" s="149" customFormat="1" ht="27" customHeight="1" x14ac:dyDescent="0.2">
      <c r="A68" s="534"/>
      <c r="B68" s="535"/>
      <c r="C68" s="535" t="s">
        <v>316</v>
      </c>
      <c r="D68" s="536" t="s">
        <v>1342</v>
      </c>
      <c r="E68" s="539">
        <v>74284762</v>
      </c>
      <c r="F68" s="537">
        <v>74284762</v>
      </c>
      <c r="G68" s="537">
        <f t="shared" si="2"/>
        <v>100</v>
      </c>
      <c r="H68" s="538">
        <f t="shared" si="0"/>
        <v>0</v>
      </c>
      <c r="I68" s="539">
        <v>74284762</v>
      </c>
      <c r="J68" s="537">
        <v>72925552.599999994</v>
      </c>
      <c r="K68" s="537">
        <v>100</v>
      </c>
      <c r="L68" s="538">
        <v>-1359209.400000006</v>
      </c>
      <c r="M68" s="542"/>
      <c r="N68" s="540"/>
    </row>
    <row r="69" spans="1:32" s="532" customFormat="1" ht="13.5" customHeight="1" x14ac:dyDescent="0.2">
      <c r="A69" s="522" t="s">
        <v>503</v>
      </c>
      <c r="B69" s="523"/>
      <c r="C69" s="523"/>
      <c r="D69" s="524" t="s">
        <v>504</v>
      </c>
      <c r="E69" s="495">
        <f>E72+E79+E77+E70</f>
        <v>248073239</v>
      </c>
      <c r="F69" s="493">
        <f t="shared" ref="F69" si="7">F72+F79+F77+F70</f>
        <v>248073239</v>
      </c>
      <c r="G69" s="493">
        <f t="shared" si="2"/>
        <v>100</v>
      </c>
      <c r="H69" s="494">
        <f t="shared" si="0"/>
        <v>0</v>
      </c>
      <c r="I69" s="495">
        <v>198595577</v>
      </c>
      <c r="J69" s="493">
        <v>194399399.09999999</v>
      </c>
      <c r="K69" s="493">
        <v>100</v>
      </c>
      <c r="L69" s="494">
        <v>-4196177.8999999864</v>
      </c>
      <c r="M69" s="542"/>
      <c r="N69" s="540"/>
      <c r="O69" s="531"/>
      <c r="P69" s="531"/>
      <c r="Q69" s="531"/>
      <c r="R69" s="531"/>
      <c r="S69" s="531"/>
      <c r="T69" s="531"/>
      <c r="U69" s="531"/>
      <c r="V69" s="531"/>
      <c r="W69" s="531"/>
      <c r="X69" s="531"/>
      <c r="Y69" s="531"/>
      <c r="Z69" s="531"/>
      <c r="AA69" s="531"/>
      <c r="AB69" s="531"/>
      <c r="AC69" s="531"/>
      <c r="AD69" s="531"/>
      <c r="AE69" s="531"/>
      <c r="AF69" s="531"/>
    </row>
    <row r="70" spans="1:32" s="532" customFormat="1" ht="27" customHeight="1" x14ac:dyDescent="0.2">
      <c r="A70" s="533"/>
      <c r="B70" s="527" t="s">
        <v>885</v>
      </c>
      <c r="C70" s="527"/>
      <c r="D70" s="528" t="s">
        <v>1859</v>
      </c>
      <c r="E70" s="530">
        <f>E71</f>
        <v>49477662</v>
      </c>
      <c r="F70" s="503">
        <f>F71</f>
        <v>49477662</v>
      </c>
      <c r="G70" s="503">
        <f t="shared" si="2"/>
        <v>100</v>
      </c>
      <c r="H70" s="529">
        <f t="shared" si="0"/>
        <v>0</v>
      </c>
      <c r="I70" s="530"/>
      <c r="J70" s="503"/>
      <c r="K70" s="503"/>
      <c r="L70" s="529"/>
      <c r="M70" s="531"/>
      <c r="N70" s="540"/>
      <c r="O70" s="531"/>
      <c r="P70" s="531"/>
      <c r="Q70" s="531"/>
      <c r="R70" s="531"/>
      <c r="S70" s="531"/>
      <c r="T70" s="531"/>
      <c r="U70" s="531"/>
      <c r="V70" s="531"/>
      <c r="W70" s="531"/>
      <c r="X70" s="531"/>
      <c r="Y70" s="531"/>
      <c r="Z70" s="531"/>
      <c r="AA70" s="531"/>
      <c r="AB70" s="531"/>
      <c r="AC70" s="531"/>
      <c r="AD70" s="531"/>
      <c r="AE70" s="531"/>
      <c r="AF70" s="531"/>
    </row>
    <row r="71" spans="1:32" s="532" customFormat="1" ht="14.25" customHeight="1" x14ac:dyDescent="0.2">
      <c r="A71" s="534"/>
      <c r="B71" s="535"/>
      <c r="C71" s="535" t="s">
        <v>945</v>
      </c>
      <c r="D71" s="536" t="s">
        <v>1860</v>
      </c>
      <c r="E71" s="539">
        <v>49477662</v>
      </c>
      <c r="F71" s="537">
        <v>49477662</v>
      </c>
      <c r="G71" s="537">
        <f t="shared" si="2"/>
        <v>100</v>
      </c>
      <c r="H71" s="538">
        <f t="shared" si="0"/>
        <v>0</v>
      </c>
      <c r="I71" s="539"/>
      <c r="J71" s="537"/>
      <c r="K71" s="537"/>
      <c r="L71" s="538"/>
      <c r="M71" s="531"/>
      <c r="N71" s="540"/>
      <c r="O71" s="531"/>
      <c r="P71" s="531"/>
      <c r="Q71" s="531"/>
      <c r="R71" s="531"/>
      <c r="S71" s="531"/>
      <c r="T71" s="531"/>
      <c r="U71" s="531"/>
      <c r="V71" s="531"/>
      <c r="W71" s="531"/>
      <c r="X71" s="531"/>
      <c r="Y71" s="531"/>
      <c r="Z71" s="531"/>
      <c r="AA71" s="531"/>
      <c r="AB71" s="531"/>
      <c r="AC71" s="531"/>
      <c r="AD71" s="531"/>
      <c r="AE71" s="531"/>
      <c r="AF71" s="531"/>
    </row>
    <row r="72" spans="1:32" s="149" customFormat="1" ht="26.25" customHeight="1" x14ac:dyDescent="0.2">
      <c r="A72" s="533"/>
      <c r="B72" s="527" t="s">
        <v>1093</v>
      </c>
      <c r="C72" s="527"/>
      <c r="D72" s="528" t="s">
        <v>1245</v>
      </c>
      <c r="E72" s="530">
        <f>E73+E74+E75+E76</f>
        <v>164269222</v>
      </c>
      <c r="F72" s="503">
        <f t="shared" ref="F72" si="8">F73+F74+F75+F76</f>
        <v>164269222</v>
      </c>
      <c r="G72" s="503">
        <f t="shared" si="2"/>
        <v>100</v>
      </c>
      <c r="H72" s="529">
        <f t="shared" si="0"/>
        <v>0</v>
      </c>
      <c r="I72" s="530">
        <v>164269222</v>
      </c>
      <c r="J72" s="503">
        <v>161079757.80000001</v>
      </c>
      <c r="K72" s="503">
        <v>100</v>
      </c>
      <c r="L72" s="529">
        <v>-3189464.1999999881</v>
      </c>
      <c r="M72" s="543"/>
      <c r="N72" s="540"/>
    </row>
    <row r="73" spans="1:32" s="149" customFormat="1" ht="28.5" customHeight="1" x14ac:dyDescent="0.2">
      <c r="A73" s="534"/>
      <c r="B73" s="535"/>
      <c r="C73" s="535" t="s">
        <v>329</v>
      </c>
      <c r="D73" s="536" t="s">
        <v>1523</v>
      </c>
      <c r="E73" s="539">
        <v>29985699</v>
      </c>
      <c r="F73" s="537">
        <v>29985699</v>
      </c>
      <c r="G73" s="537">
        <f t="shared" si="2"/>
        <v>100</v>
      </c>
      <c r="H73" s="538">
        <f t="shared" si="0"/>
        <v>0</v>
      </c>
      <c r="I73" s="539">
        <v>29985699</v>
      </c>
      <c r="J73" s="537">
        <v>29915994.800000001</v>
      </c>
      <c r="K73" s="537">
        <v>100</v>
      </c>
      <c r="L73" s="538">
        <v>-69704.199999999255</v>
      </c>
      <c r="M73" s="542"/>
      <c r="N73" s="540"/>
    </row>
    <row r="74" spans="1:32" s="149" customFormat="1" ht="27" customHeight="1" x14ac:dyDescent="0.2">
      <c r="A74" s="534"/>
      <c r="B74" s="535"/>
      <c r="C74" s="535" t="s">
        <v>630</v>
      </c>
      <c r="D74" s="536" t="s">
        <v>1524</v>
      </c>
      <c r="E74" s="539">
        <v>41061135</v>
      </c>
      <c r="F74" s="537">
        <v>41061135</v>
      </c>
      <c r="G74" s="537">
        <f t="shared" si="2"/>
        <v>100</v>
      </c>
      <c r="H74" s="538">
        <f t="shared" si="0"/>
        <v>0</v>
      </c>
      <c r="I74" s="539">
        <v>41061135</v>
      </c>
      <c r="J74" s="537">
        <v>40476716.5</v>
      </c>
      <c r="K74" s="537">
        <v>100</v>
      </c>
      <c r="L74" s="538">
        <v>-584418.5</v>
      </c>
      <c r="M74" s="542"/>
      <c r="N74" s="540"/>
    </row>
    <row r="75" spans="1:32" s="149" customFormat="1" ht="27.75" customHeight="1" x14ac:dyDescent="0.2">
      <c r="A75" s="534"/>
      <c r="B75" s="535"/>
      <c r="C75" s="535" t="s">
        <v>246</v>
      </c>
      <c r="D75" s="536" t="s">
        <v>1371</v>
      </c>
      <c r="E75" s="539">
        <v>2305906</v>
      </c>
      <c r="F75" s="537">
        <v>2305906</v>
      </c>
      <c r="G75" s="537">
        <f t="shared" si="2"/>
        <v>100</v>
      </c>
      <c r="H75" s="538">
        <f t="shared" si="0"/>
        <v>0</v>
      </c>
      <c r="I75" s="539">
        <v>2305906</v>
      </c>
      <c r="J75" s="537">
        <v>2305906</v>
      </c>
      <c r="K75" s="537">
        <v>100</v>
      </c>
      <c r="L75" s="538">
        <v>0</v>
      </c>
      <c r="N75" s="540"/>
    </row>
    <row r="76" spans="1:32" s="149" customFormat="1" ht="24" customHeight="1" x14ac:dyDescent="0.2">
      <c r="A76" s="534"/>
      <c r="B76" s="535"/>
      <c r="C76" s="535" t="s">
        <v>248</v>
      </c>
      <c r="D76" s="536" t="s">
        <v>1372</v>
      </c>
      <c r="E76" s="539">
        <v>90916482</v>
      </c>
      <c r="F76" s="537">
        <v>90916482</v>
      </c>
      <c r="G76" s="537">
        <f t="shared" si="2"/>
        <v>100</v>
      </c>
      <c r="H76" s="538">
        <f t="shared" ref="H76:H92" si="9">F76-E76</f>
        <v>0</v>
      </c>
      <c r="I76" s="539">
        <v>90916482</v>
      </c>
      <c r="J76" s="537">
        <v>88381140.5</v>
      </c>
      <c r="K76" s="537">
        <v>100</v>
      </c>
      <c r="L76" s="538">
        <v>-2535341.5</v>
      </c>
      <c r="M76" s="542"/>
      <c r="N76" s="540"/>
    </row>
    <row r="77" spans="1:32" s="149" customFormat="1" ht="24.75" customHeight="1" x14ac:dyDescent="0.2">
      <c r="A77" s="534"/>
      <c r="B77" s="527" t="s">
        <v>1096</v>
      </c>
      <c r="C77" s="527"/>
      <c r="D77" s="528" t="s">
        <v>1861</v>
      </c>
      <c r="E77" s="530">
        <f>E78</f>
        <v>6145255</v>
      </c>
      <c r="F77" s="503">
        <f t="shared" ref="F77" si="10">F78</f>
        <v>6145255</v>
      </c>
      <c r="G77" s="503">
        <f t="shared" si="2"/>
        <v>100</v>
      </c>
      <c r="H77" s="529">
        <f t="shared" si="9"/>
        <v>0</v>
      </c>
      <c r="I77" s="530">
        <v>6145255</v>
      </c>
      <c r="J77" s="503">
        <v>5712046.2000000002</v>
      </c>
      <c r="K77" s="503">
        <v>100</v>
      </c>
      <c r="L77" s="529">
        <v>-433208.79999999981</v>
      </c>
      <c r="M77" s="542"/>
      <c r="N77" s="540"/>
    </row>
    <row r="78" spans="1:32" s="149" customFormat="1" ht="27" customHeight="1" x14ac:dyDescent="0.2">
      <c r="A78" s="534"/>
      <c r="B78" s="535"/>
      <c r="C78" s="535" t="s">
        <v>254</v>
      </c>
      <c r="D78" s="536" t="s">
        <v>1862</v>
      </c>
      <c r="E78" s="539">
        <v>6145255</v>
      </c>
      <c r="F78" s="537">
        <v>6145255</v>
      </c>
      <c r="G78" s="537">
        <f t="shared" si="2"/>
        <v>100</v>
      </c>
      <c r="H78" s="538">
        <f t="shared" si="9"/>
        <v>0</v>
      </c>
      <c r="I78" s="539">
        <v>6145255</v>
      </c>
      <c r="J78" s="537">
        <v>5712046.2000000002</v>
      </c>
      <c r="K78" s="537">
        <v>100</v>
      </c>
      <c r="L78" s="538">
        <v>-433208.79999999981</v>
      </c>
      <c r="M78" s="542"/>
      <c r="N78" s="540"/>
    </row>
    <row r="79" spans="1:32" s="149" customFormat="1" ht="25.5" customHeight="1" x14ac:dyDescent="0.2">
      <c r="A79" s="533"/>
      <c r="B79" s="527" t="s">
        <v>1103</v>
      </c>
      <c r="C79" s="527"/>
      <c r="D79" s="528" t="s">
        <v>1246</v>
      </c>
      <c r="E79" s="530">
        <f>E80</f>
        <v>28181100</v>
      </c>
      <c r="F79" s="503">
        <f t="shared" ref="F79" si="11">F80</f>
        <v>28181100</v>
      </c>
      <c r="G79" s="503">
        <f t="shared" si="2"/>
        <v>100</v>
      </c>
      <c r="H79" s="529">
        <f t="shared" si="9"/>
        <v>0</v>
      </c>
      <c r="I79" s="530">
        <v>28181100</v>
      </c>
      <c r="J79" s="503">
        <v>27607595.100000001</v>
      </c>
      <c r="K79" s="503">
        <v>100</v>
      </c>
      <c r="L79" s="529">
        <v>-573504.89999999851</v>
      </c>
      <c r="M79" s="542"/>
      <c r="N79" s="540"/>
    </row>
    <row r="80" spans="1:32" s="149" customFormat="1" ht="12.75" customHeight="1" x14ac:dyDescent="0.2">
      <c r="A80" s="534"/>
      <c r="B80" s="535"/>
      <c r="C80" s="535" t="s">
        <v>945</v>
      </c>
      <c r="D80" s="536" t="s">
        <v>946</v>
      </c>
      <c r="E80" s="539">
        <v>28181100</v>
      </c>
      <c r="F80" s="537">
        <v>28181100</v>
      </c>
      <c r="G80" s="537">
        <f t="shared" si="2"/>
        <v>100</v>
      </c>
      <c r="H80" s="538">
        <f t="shared" si="9"/>
        <v>0</v>
      </c>
      <c r="I80" s="539">
        <v>28181100</v>
      </c>
      <c r="J80" s="537">
        <v>27607595.100000001</v>
      </c>
      <c r="K80" s="537">
        <v>100</v>
      </c>
      <c r="L80" s="538">
        <v>-573504.89999999851</v>
      </c>
      <c r="M80" s="542"/>
      <c r="N80" s="540"/>
    </row>
    <row r="81" spans="1:14" s="149" customFormat="1" ht="12.75" customHeight="1" x14ac:dyDescent="0.2">
      <c r="A81" s="522" t="s">
        <v>783</v>
      </c>
      <c r="B81" s="523"/>
      <c r="C81" s="523"/>
      <c r="D81" s="524" t="s">
        <v>784</v>
      </c>
      <c r="E81" s="495">
        <f t="shared" ref="E81:E82" si="12">E82</f>
        <v>10226393</v>
      </c>
      <c r="F81" s="493">
        <f>F82</f>
        <v>9723679.9500399996</v>
      </c>
      <c r="G81" s="493">
        <f t="shared" si="2"/>
        <v>95.084160661926447</v>
      </c>
      <c r="H81" s="494">
        <f t="shared" si="9"/>
        <v>-502713.04996000044</v>
      </c>
      <c r="I81" s="495"/>
      <c r="J81" s="493"/>
      <c r="K81" s="493"/>
      <c r="L81" s="494"/>
      <c r="N81" s="540"/>
    </row>
    <row r="82" spans="1:14" s="149" customFormat="1" ht="15" customHeight="1" x14ac:dyDescent="0.2">
      <c r="A82" s="533"/>
      <c r="B82" s="527" t="s">
        <v>879</v>
      </c>
      <c r="C82" s="527"/>
      <c r="D82" s="528" t="s">
        <v>880</v>
      </c>
      <c r="E82" s="530">
        <f t="shared" si="12"/>
        <v>10226393</v>
      </c>
      <c r="F82" s="503">
        <f>F83</f>
        <v>9723679.9500399996</v>
      </c>
      <c r="G82" s="503">
        <f t="shared" si="2"/>
        <v>95.084160661926447</v>
      </c>
      <c r="H82" s="529">
        <f t="shared" si="9"/>
        <v>-502713.04996000044</v>
      </c>
      <c r="I82" s="530"/>
      <c r="J82" s="503"/>
      <c r="K82" s="503"/>
      <c r="L82" s="529"/>
      <c r="N82" s="540"/>
    </row>
    <row r="83" spans="1:14" s="149" customFormat="1" ht="13.5" customHeight="1" x14ac:dyDescent="0.2">
      <c r="A83" s="534"/>
      <c r="B83" s="535"/>
      <c r="C83" s="535" t="s">
        <v>294</v>
      </c>
      <c r="D83" s="536" t="s">
        <v>896</v>
      </c>
      <c r="E83" s="539">
        <v>10226393</v>
      </c>
      <c r="F83" s="537">
        <v>9723679.9500399996</v>
      </c>
      <c r="G83" s="537">
        <f t="shared" ref="G83:G92" si="13">F83/E83*100</f>
        <v>95.084160661926447</v>
      </c>
      <c r="H83" s="538">
        <f t="shared" si="9"/>
        <v>-502713.04996000044</v>
      </c>
      <c r="I83" s="539"/>
      <c r="J83" s="537"/>
      <c r="K83" s="537"/>
      <c r="L83" s="538"/>
      <c r="N83" s="540"/>
    </row>
    <row r="84" spans="1:14" s="149" customFormat="1" ht="14.25" customHeight="1" x14ac:dyDescent="0.2">
      <c r="A84" s="522" t="s">
        <v>562</v>
      </c>
      <c r="B84" s="544"/>
      <c r="C84" s="544"/>
      <c r="D84" s="524" t="s">
        <v>563</v>
      </c>
      <c r="E84" s="495">
        <f t="shared" ref="E84:F84" si="14">E85</f>
        <v>5384028</v>
      </c>
      <c r="F84" s="493">
        <f t="shared" si="14"/>
        <v>4781459.2210999997</v>
      </c>
      <c r="G84" s="493">
        <f t="shared" si="13"/>
        <v>88.808216099544808</v>
      </c>
      <c r="H84" s="494">
        <f t="shared" si="9"/>
        <v>-602568.77890000027</v>
      </c>
      <c r="I84" s="495">
        <v>3948131</v>
      </c>
      <c r="J84" s="493">
        <v>3948131</v>
      </c>
      <c r="K84" s="493">
        <v>88.808216099544808</v>
      </c>
      <c r="L84" s="494">
        <v>0</v>
      </c>
      <c r="N84" s="540"/>
    </row>
    <row r="85" spans="1:14" s="149" customFormat="1" ht="26.25" customHeight="1" x14ac:dyDescent="0.2">
      <c r="A85" s="533"/>
      <c r="B85" s="527" t="s">
        <v>876</v>
      </c>
      <c r="C85" s="527"/>
      <c r="D85" s="528" t="s">
        <v>1863</v>
      </c>
      <c r="E85" s="530">
        <f t="shared" ref="E85:F85" si="15">E86+E87</f>
        <v>5384028</v>
      </c>
      <c r="F85" s="503">
        <f t="shared" si="15"/>
        <v>4781459.2210999997</v>
      </c>
      <c r="G85" s="503">
        <f t="shared" si="13"/>
        <v>88.808216099544808</v>
      </c>
      <c r="H85" s="529">
        <f t="shared" si="9"/>
        <v>-602568.77890000027</v>
      </c>
      <c r="I85" s="530">
        <v>3948131</v>
      </c>
      <c r="J85" s="503">
        <v>3948131</v>
      </c>
      <c r="K85" s="503">
        <v>88.808216099544808</v>
      </c>
      <c r="L85" s="529">
        <v>0</v>
      </c>
      <c r="N85" s="540"/>
    </row>
    <row r="86" spans="1:14" s="149" customFormat="1" ht="15" customHeight="1" x14ac:dyDescent="0.2">
      <c r="A86" s="534"/>
      <c r="B86" s="535"/>
      <c r="C86" s="535" t="s">
        <v>254</v>
      </c>
      <c r="D86" s="536" t="s">
        <v>1864</v>
      </c>
      <c r="E86" s="539">
        <v>1435897</v>
      </c>
      <c r="F86" s="537">
        <v>833328.22109999997</v>
      </c>
      <c r="G86" s="537">
        <f t="shared" si="13"/>
        <v>58.035375873060538</v>
      </c>
      <c r="H86" s="538">
        <f t="shared" si="9"/>
        <v>-602568.77890000003</v>
      </c>
      <c r="I86" s="539"/>
      <c r="J86" s="537"/>
      <c r="K86" s="537"/>
      <c r="L86" s="538"/>
      <c r="N86" s="540"/>
    </row>
    <row r="87" spans="1:14" s="149" customFormat="1" ht="27.75" customHeight="1" x14ac:dyDescent="0.2">
      <c r="A87" s="534"/>
      <c r="B87" s="535"/>
      <c r="C87" s="535" t="s">
        <v>335</v>
      </c>
      <c r="D87" s="536" t="s">
        <v>1865</v>
      </c>
      <c r="E87" s="539">
        <v>3948131</v>
      </c>
      <c r="F87" s="537">
        <v>3948131</v>
      </c>
      <c r="G87" s="537">
        <f t="shared" si="13"/>
        <v>100</v>
      </c>
      <c r="H87" s="538">
        <f t="shared" si="9"/>
        <v>0</v>
      </c>
      <c r="I87" s="539">
        <v>3948131</v>
      </c>
      <c r="J87" s="537">
        <v>3948131</v>
      </c>
      <c r="K87" s="537">
        <v>100</v>
      </c>
      <c r="L87" s="538">
        <v>0</v>
      </c>
      <c r="N87" s="540"/>
    </row>
    <row r="88" spans="1:14" s="525" customFormat="1" ht="14.25" customHeight="1" x14ac:dyDescent="0.2">
      <c r="A88" s="522" t="s">
        <v>566</v>
      </c>
      <c r="B88" s="523"/>
      <c r="C88" s="523"/>
      <c r="D88" s="524" t="s">
        <v>1571</v>
      </c>
      <c r="E88" s="495">
        <f t="shared" ref="E88:F88" si="16">E89</f>
        <v>17034416</v>
      </c>
      <c r="F88" s="493">
        <f t="shared" si="16"/>
        <v>16274766.93347</v>
      </c>
      <c r="G88" s="493">
        <f t="shared" si="13"/>
        <v>95.540504197326158</v>
      </c>
      <c r="H88" s="494">
        <f t="shared" si="9"/>
        <v>-759649.06653000042</v>
      </c>
      <c r="I88" s="495">
        <v>11478576</v>
      </c>
      <c r="J88" s="493">
        <v>10286000.9</v>
      </c>
      <c r="K88" s="493">
        <v>95.540504197326158</v>
      </c>
      <c r="L88" s="494">
        <v>-1192575.0999999996</v>
      </c>
      <c r="M88" s="542"/>
      <c r="N88" s="540"/>
    </row>
    <row r="89" spans="1:14" s="525" customFormat="1" ht="15" customHeight="1" x14ac:dyDescent="0.2">
      <c r="A89" s="526"/>
      <c r="B89" s="527" t="s">
        <v>966</v>
      </c>
      <c r="C89" s="545"/>
      <c r="D89" s="528" t="s">
        <v>967</v>
      </c>
      <c r="E89" s="530">
        <f t="shared" ref="E89:F89" si="17">E90+E91+E92</f>
        <v>17034416</v>
      </c>
      <c r="F89" s="503">
        <f t="shared" si="17"/>
        <v>16274766.93347</v>
      </c>
      <c r="G89" s="503">
        <f t="shared" si="13"/>
        <v>95.540504197326158</v>
      </c>
      <c r="H89" s="529">
        <f t="shared" si="9"/>
        <v>-759649.06653000042</v>
      </c>
      <c r="I89" s="530">
        <v>11478576</v>
      </c>
      <c r="J89" s="503">
        <v>10286000.9</v>
      </c>
      <c r="K89" s="503">
        <v>95.540504197326158</v>
      </c>
      <c r="L89" s="529">
        <v>-1192575.0999999996</v>
      </c>
      <c r="M89" s="546"/>
      <c r="N89" s="540"/>
    </row>
    <row r="90" spans="1:14" s="525" customFormat="1" ht="25.5" customHeight="1" x14ac:dyDescent="0.2">
      <c r="A90" s="526"/>
      <c r="B90" s="545"/>
      <c r="C90" s="535" t="s">
        <v>471</v>
      </c>
      <c r="D90" s="536" t="s">
        <v>1352</v>
      </c>
      <c r="E90" s="539">
        <v>5555840</v>
      </c>
      <c r="F90" s="537">
        <v>4796190.9334699996</v>
      </c>
      <c r="G90" s="537">
        <f t="shared" si="13"/>
        <v>86.327016859196803</v>
      </c>
      <c r="H90" s="538">
        <f t="shared" si="9"/>
        <v>-759649.06653000042</v>
      </c>
      <c r="I90" s="539"/>
      <c r="J90" s="537"/>
      <c r="K90" s="537"/>
      <c r="L90" s="538"/>
      <c r="N90" s="540"/>
    </row>
    <row r="91" spans="1:14" s="525" customFormat="1" ht="26.25" customHeight="1" x14ac:dyDescent="0.2">
      <c r="A91" s="526"/>
      <c r="B91" s="545"/>
      <c r="C91" s="535" t="s">
        <v>473</v>
      </c>
      <c r="D91" s="536" t="s">
        <v>1575</v>
      </c>
      <c r="E91" s="539">
        <v>5482501</v>
      </c>
      <c r="F91" s="537">
        <v>5482501</v>
      </c>
      <c r="G91" s="537">
        <f t="shared" si="13"/>
        <v>100</v>
      </c>
      <c r="H91" s="538">
        <f t="shared" si="9"/>
        <v>0</v>
      </c>
      <c r="I91" s="539">
        <v>5482501</v>
      </c>
      <c r="J91" s="537">
        <v>4289925.9000000004</v>
      </c>
      <c r="K91" s="537">
        <v>100</v>
      </c>
      <c r="L91" s="538">
        <v>-1192575.0999999996</v>
      </c>
      <c r="M91" s="546"/>
      <c r="N91" s="540"/>
    </row>
    <row r="92" spans="1:14" s="525" customFormat="1" ht="29.25" customHeight="1" thickBot="1" x14ac:dyDescent="0.25">
      <c r="A92" s="547"/>
      <c r="B92" s="548"/>
      <c r="C92" s="549" t="s">
        <v>252</v>
      </c>
      <c r="D92" s="550" t="s">
        <v>1353</v>
      </c>
      <c r="E92" s="553">
        <v>5996075</v>
      </c>
      <c r="F92" s="551">
        <v>5996075</v>
      </c>
      <c r="G92" s="551">
        <f t="shared" si="13"/>
        <v>100</v>
      </c>
      <c r="H92" s="552">
        <f t="shared" si="9"/>
        <v>0</v>
      </c>
      <c r="I92" s="553">
        <v>5996075</v>
      </c>
      <c r="J92" s="551">
        <v>5996075</v>
      </c>
      <c r="K92" s="551">
        <v>100</v>
      </c>
      <c r="L92" s="552">
        <v>0</v>
      </c>
      <c r="N92" s="540"/>
    </row>
    <row r="93" spans="1:14" x14ac:dyDescent="0.2">
      <c r="M93" s="525"/>
    </row>
  </sheetData>
  <mergeCells count="13">
    <mergeCell ref="A8:C8"/>
    <mergeCell ref="K1:L1"/>
    <mergeCell ref="A3:L3"/>
    <mergeCell ref="A6:C7"/>
    <mergeCell ref="D6:D7"/>
    <mergeCell ref="E6:E7"/>
    <mergeCell ref="F6:F7"/>
    <mergeCell ref="G6:G7"/>
    <mergeCell ref="H6:H7"/>
    <mergeCell ref="I6:I7"/>
    <mergeCell ref="J6:J7"/>
    <mergeCell ref="K6:K7"/>
    <mergeCell ref="L6:L7"/>
  </mergeCells>
  <printOptions horizontalCentered="1"/>
  <pageMargins left="0.19685039370078741" right="0.19685039370078741" top="0.59055118110236227" bottom="0.35433070866141736" header="0.47244094488188981" footer="0.23622047244094491"/>
  <pageSetup paperSize="256" scale="64" firstPageNumber="369" fitToHeight="0" orientation="landscape" useFirstPageNumber="1" r:id="rId1"/>
  <headerFooter alignWithMargins="0">
    <oddHeader>&amp;C&amp;P</oddHeader>
    <oddFooter>&amp;R&amp;8&amp;С</oddFooter>
  </headerFooter>
  <colBreaks count="1" manualBreakCount="1">
    <brk id="12"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7"/>
  <sheetViews>
    <sheetView showGridLines="0" view="pageBreakPreview" zoomScaleNormal="85" zoomScaleSheetLayoutView="100" workbookViewId="0">
      <selection activeCell="A3" sqref="A3:B3"/>
    </sheetView>
  </sheetViews>
  <sheetFormatPr defaultColWidth="9.140625" defaultRowHeight="15" x14ac:dyDescent="0.25"/>
  <cols>
    <col min="1" max="1" width="105.85546875" style="562" customWidth="1"/>
    <col min="2" max="2" width="24.140625" style="562" customWidth="1"/>
    <col min="3" max="16384" width="9.140625" style="562"/>
  </cols>
  <sheetData>
    <row r="1" spans="1:9" x14ac:dyDescent="0.25">
      <c r="A1" s="1146" t="s">
        <v>1866</v>
      </c>
      <c r="B1" s="1146"/>
    </row>
    <row r="2" spans="1:9" x14ac:dyDescent="0.25">
      <c r="A2" s="563"/>
      <c r="B2" s="563"/>
    </row>
    <row r="3" spans="1:9" ht="15.75" customHeight="1" x14ac:dyDescent="0.25">
      <c r="A3" s="1147" t="s">
        <v>1867</v>
      </c>
      <c r="B3" s="1147"/>
    </row>
    <row r="4" spans="1:9" ht="15.75" customHeight="1" x14ac:dyDescent="0.25">
      <c r="A4" s="564"/>
      <c r="B4" s="564"/>
    </row>
    <row r="5" spans="1:9" x14ac:dyDescent="0.25">
      <c r="A5" s="1148" t="s">
        <v>1583</v>
      </c>
      <c r="B5" s="1148"/>
    </row>
    <row r="6" spans="1:9" s="565" customFormat="1" ht="24" customHeight="1" x14ac:dyDescent="0.2">
      <c r="A6" s="249" t="s">
        <v>1868</v>
      </c>
      <c r="B6" s="249" t="s">
        <v>1869</v>
      </c>
    </row>
    <row r="7" spans="1:9" ht="13.5" customHeight="1" x14ac:dyDescent="0.25">
      <c r="A7" s="253">
        <v>1</v>
      </c>
      <c r="B7" s="253">
        <v>2</v>
      </c>
    </row>
    <row r="8" spans="1:9" s="568" customFormat="1" x14ac:dyDescent="0.25">
      <c r="A8" s="566" t="s">
        <v>1870</v>
      </c>
      <c r="B8" s="567">
        <f>B9+B10+B11+B14+B15+B16+B17+B18+B21</f>
        <v>232497669.99800003</v>
      </c>
      <c r="C8" s="562"/>
      <c r="D8" s="562"/>
      <c r="E8" s="562"/>
      <c r="F8" s="562"/>
      <c r="G8" s="562"/>
      <c r="H8" s="562"/>
      <c r="I8" s="562"/>
    </row>
    <row r="9" spans="1:9" x14ac:dyDescent="0.25">
      <c r="A9" s="569" t="s">
        <v>1871</v>
      </c>
      <c r="B9" s="570">
        <v>73290212.200000003</v>
      </c>
    </row>
    <row r="10" spans="1:9" x14ac:dyDescent="0.25">
      <c r="A10" s="569" t="s">
        <v>223</v>
      </c>
      <c r="B10" s="570">
        <f>1292300.2+55238.2</f>
        <v>1347538.4</v>
      </c>
    </row>
    <row r="11" spans="1:9" ht="30" x14ac:dyDescent="0.25">
      <c r="A11" s="569" t="s">
        <v>1872</v>
      </c>
      <c r="B11" s="570">
        <f>SUM(B12:B13)</f>
        <v>59521239.599999994</v>
      </c>
    </row>
    <row r="12" spans="1:9" s="573" customFormat="1" x14ac:dyDescent="0.25">
      <c r="A12" s="571" t="s">
        <v>1873</v>
      </c>
      <c r="B12" s="572">
        <v>19312869.199999999</v>
      </c>
    </row>
    <row r="13" spans="1:9" s="573" customFormat="1" x14ac:dyDescent="0.25">
      <c r="A13" s="571" t="s">
        <v>1874</v>
      </c>
      <c r="B13" s="572">
        <v>40208370.399999999</v>
      </c>
    </row>
    <row r="14" spans="1:9" ht="30.75" customHeight="1" x14ac:dyDescent="0.25">
      <c r="A14" s="574" t="s">
        <v>1875</v>
      </c>
      <c r="B14" s="570">
        <v>8238893.7000000002</v>
      </c>
    </row>
    <row r="15" spans="1:9" s="575" customFormat="1" ht="14.25" customHeight="1" x14ac:dyDescent="0.25">
      <c r="A15" s="569" t="s">
        <v>1876</v>
      </c>
      <c r="B15" s="570"/>
      <c r="C15" s="562"/>
      <c r="D15" s="562"/>
      <c r="E15" s="562"/>
      <c r="F15" s="562"/>
      <c r="G15" s="562"/>
      <c r="H15" s="562"/>
      <c r="I15" s="562"/>
    </row>
    <row r="16" spans="1:9" ht="27" customHeight="1" x14ac:dyDescent="0.25">
      <c r="A16" s="569" t="s">
        <v>1877</v>
      </c>
      <c r="B16" s="570">
        <v>667415.80000000005</v>
      </c>
    </row>
    <row r="17" spans="1:9" ht="30" x14ac:dyDescent="0.25">
      <c r="A17" s="569" t="s">
        <v>1878</v>
      </c>
      <c r="B17" s="570">
        <v>171830</v>
      </c>
    </row>
    <row r="18" spans="1:9" x14ac:dyDescent="0.25">
      <c r="A18" s="569" t="s">
        <v>1879</v>
      </c>
      <c r="B18" s="570">
        <f>SUM(B19:B20)</f>
        <v>87215648.300000012</v>
      </c>
    </row>
    <row r="19" spans="1:9" s="573" customFormat="1" x14ac:dyDescent="0.25">
      <c r="A19" s="571" t="s">
        <v>1880</v>
      </c>
      <c r="B19" s="572">
        <v>78976250.900000006</v>
      </c>
    </row>
    <row r="20" spans="1:9" s="573" customFormat="1" x14ac:dyDescent="0.25">
      <c r="A20" s="571" t="s">
        <v>1881</v>
      </c>
      <c r="B20" s="572">
        <v>8239397.4000000004</v>
      </c>
    </row>
    <row r="21" spans="1:9" ht="30" x14ac:dyDescent="0.25">
      <c r="A21" s="569" t="s">
        <v>1882</v>
      </c>
      <c r="B21" s="570">
        <f>SUM(B22:B23)</f>
        <v>2044891.9980000001</v>
      </c>
    </row>
    <row r="22" spans="1:9" s="573" customFormat="1" ht="30" x14ac:dyDescent="0.25">
      <c r="A22" s="571" t="s">
        <v>1883</v>
      </c>
      <c r="B22" s="572">
        <v>71257.210000000006</v>
      </c>
    </row>
    <row r="23" spans="1:9" s="573" customFormat="1" x14ac:dyDescent="0.25">
      <c r="A23" s="571" t="s">
        <v>1884</v>
      </c>
      <c r="B23" s="572">
        <v>1973634.7880000002</v>
      </c>
    </row>
    <row r="24" spans="1:9" s="573" customFormat="1" x14ac:dyDescent="0.25">
      <c r="A24" s="571"/>
      <c r="B24" s="572"/>
    </row>
    <row r="25" spans="1:9" s="576" customFormat="1" x14ac:dyDescent="0.25">
      <c r="A25" s="1149" t="s">
        <v>1885</v>
      </c>
      <c r="B25" s="1149"/>
      <c r="C25" s="562"/>
      <c r="D25" s="562"/>
      <c r="E25" s="562"/>
      <c r="F25" s="562"/>
      <c r="G25" s="562"/>
      <c r="H25" s="562"/>
      <c r="I25" s="562"/>
    </row>
    <row r="26" spans="1:9" x14ac:dyDescent="0.25">
      <c r="B26" s="577"/>
    </row>
    <row r="27" spans="1:9" x14ac:dyDescent="0.25">
      <c r="B27" s="578"/>
    </row>
  </sheetData>
  <mergeCells count="4">
    <mergeCell ref="A1:B1"/>
    <mergeCell ref="A3:B3"/>
    <mergeCell ref="A5:B5"/>
    <mergeCell ref="A25:B25"/>
  </mergeCells>
  <printOptions horizontalCentered="1"/>
  <pageMargins left="0.19685039370078741" right="0.19685039370078741" top="0.74803149606299213" bottom="0.39370078740157483" header="0.55118110236220474" footer="0.23622047244094491"/>
  <pageSetup paperSize="256" firstPageNumber="372" fitToHeight="0" orientation="landscape" useFirstPageNumber="1" r:id="rId1"/>
  <headerFooter scaleWithDoc="0" alignWithMargins="0">
    <oddHeader>&amp;C&amp;"Times New Roman,обычный"&amp;10&amp;P</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4"/>
  <sheetViews>
    <sheetView showGridLines="0" showZeros="0" view="pageBreakPreview" zoomScale="70" zoomScaleNormal="85" zoomScaleSheetLayoutView="70" workbookViewId="0">
      <pane xSplit="2" ySplit="8" topLeftCell="C24" activePane="bottomRight" state="frozen"/>
      <selection activeCell="N4" sqref="N4:N7"/>
      <selection pane="topRight" activeCell="N4" sqref="N4:N7"/>
      <selection pane="bottomLeft" activeCell="N4" sqref="N4:N7"/>
      <selection pane="bottomRight" activeCell="B42" sqref="B42"/>
    </sheetView>
  </sheetViews>
  <sheetFormatPr defaultRowHeight="15" x14ac:dyDescent="0.2"/>
  <cols>
    <col min="1" max="1" width="9.140625" style="275"/>
    <col min="2" max="2" width="97.28515625" style="275" customWidth="1"/>
    <col min="3" max="4" width="20.7109375" style="275" customWidth="1"/>
    <col min="5" max="5" width="20" style="275" customWidth="1"/>
    <col min="6" max="8" width="20.7109375" style="275" customWidth="1"/>
    <col min="9" max="9" width="19.7109375" style="275" customWidth="1"/>
    <col min="10" max="10" width="15.7109375" style="275" customWidth="1"/>
    <col min="11" max="11" width="13.28515625" style="275" customWidth="1"/>
    <col min="12" max="243" width="9.140625" style="275"/>
    <col min="244" max="244" width="43" style="275" customWidth="1"/>
    <col min="245" max="245" width="16.85546875" style="275" customWidth="1"/>
    <col min="246" max="246" width="15.140625" style="275" customWidth="1"/>
    <col min="247" max="247" width="15.7109375" style="275" customWidth="1"/>
    <col min="248" max="248" width="16.42578125" style="275" customWidth="1"/>
    <col min="249" max="249" width="15" style="275" customWidth="1"/>
    <col min="250" max="250" width="17.42578125" style="275" customWidth="1"/>
    <col min="251" max="251" width="19.5703125" style="275" bestFit="1" customWidth="1"/>
    <col min="252" max="253" width="9.140625" style="275"/>
    <col min="254" max="254" width="11" style="275" bestFit="1" customWidth="1"/>
    <col min="255" max="499" width="9.140625" style="275"/>
    <col min="500" max="500" width="43" style="275" customWidth="1"/>
    <col min="501" max="501" width="16.85546875" style="275" customWidth="1"/>
    <col min="502" max="502" width="15.140625" style="275" customWidth="1"/>
    <col min="503" max="503" width="15.7109375" style="275" customWidth="1"/>
    <col min="504" max="504" width="16.42578125" style="275" customWidth="1"/>
    <col min="505" max="505" width="15" style="275" customWidth="1"/>
    <col min="506" max="506" width="17.42578125" style="275" customWidth="1"/>
    <col min="507" max="507" width="19.5703125" style="275" bestFit="1" customWidth="1"/>
    <col min="508" max="509" width="9.140625" style="275"/>
    <col min="510" max="510" width="11" style="275" bestFit="1" customWidth="1"/>
    <col min="511" max="755" width="9.140625" style="275"/>
    <col min="756" max="756" width="43" style="275" customWidth="1"/>
    <col min="757" max="757" width="16.85546875" style="275" customWidth="1"/>
    <col min="758" max="758" width="15.140625" style="275" customWidth="1"/>
    <col min="759" max="759" width="15.7109375" style="275" customWidth="1"/>
    <col min="760" max="760" width="16.42578125" style="275" customWidth="1"/>
    <col min="761" max="761" width="15" style="275" customWidth="1"/>
    <col min="762" max="762" width="17.42578125" style="275" customWidth="1"/>
    <col min="763" max="763" width="19.5703125" style="275" bestFit="1" customWidth="1"/>
    <col min="764" max="765" width="9.140625" style="275"/>
    <col min="766" max="766" width="11" style="275" bestFit="1" customWidth="1"/>
    <col min="767" max="1011" width="9.140625" style="275"/>
    <col min="1012" max="1012" width="43" style="275" customWidth="1"/>
    <col min="1013" max="1013" width="16.85546875" style="275" customWidth="1"/>
    <col min="1014" max="1014" width="15.140625" style="275" customWidth="1"/>
    <col min="1015" max="1015" width="15.7109375" style="275" customWidth="1"/>
    <col min="1016" max="1016" width="16.42578125" style="275" customWidth="1"/>
    <col min="1017" max="1017" width="15" style="275" customWidth="1"/>
    <col min="1018" max="1018" width="17.42578125" style="275" customWidth="1"/>
    <col min="1019" max="1019" width="19.5703125" style="275" bestFit="1" customWidth="1"/>
    <col min="1020" max="1021" width="9.140625" style="275"/>
    <col min="1022" max="1022" width="11" style="275" bestFit="1" customWidth="1"/>
    <col min="1023" max="1267" width="9.140625" style="275"/>
    <col min="1268" max="1268" width="43" style="275" customWidth="1"/>
    <col min="1269" max="1269" width="16.85546875" style="275" customWidth="1"/>
    <col min="1270" max="1270" width="15.140625" style="275" customWidth="1"/>
    <col min="1271" max="1271" width="15.7109375" style="275" customWidth="1"/>
    <col min="1272" max="1272" width="16.42578125" style="275" customWidth="1"/>
    <col min="1273" max="1273" width="15" style="275" customWidth="1"/>
    <col min="1274" max="1274" width="17.42578125" style="275" customWidth="1"/>
    <col min="1275" max="1275" width="19.5703125" style="275" bestFit="1" customWidth="1"/>
    <col min="1276" max="1277" width="9.140625" style="275"/>
    <col min="1278" max="1278" width="11" style="275" bestFit="1" customWidth="1"/>
    <col min="1279" max="1523" width="9.140625" style="275"/>
    <col min="1524" max="1524" width="43" style="275" customWidth="1"/>
    <col min="1525" max="1525" width="16.85546875" style="275" customWidth="1"/>
    <col min="1526" max="1526" width="15.140625" style="275" customWidth="1"/>
    <col min="1527" max="1527" width="15.7109375" style="275" customWidth="1"/>
    <col min="1528" max="1528" width="16.42578125" style="275" customWidth="1"/>
    <col min="1529" max="1529" width="15" style="275" customWidth="1"/>
    <col min="1530" max="1530" width="17.42578125" style="275" customWidth="1"/>
    <col min="1531" max="1531" width="19.5703125" style="275" bestFit="1" customWidth="1"/>
    <col min="1532" max="1533" width="9.140625" style="275"/>
    <col min="1534" max="1534" width="11" style="275" bestFit="1" customWidth="1"/>
    <col min="1535" max="1779" width="9.140625" style="275"/>
    <col min="1780" max="1780" width="43" style="275" customWidth="1"/>
    <col min="1781" max="1781" width="16.85546875" style="275" customWidth="1"/>
    <col min="1782" max="1782" width="15.140625" style="275" customWidth="1"/>
    <col min="1783" max="1783" width="15.7109375" style="275" customWidth="1"/>
    <col min="1784" max="1784" width="16.42578125" style="275" customWidth="1"/>
    <col min="1785" max="1785" width="15" style="275" customWidth="1"/>
    <col min="1786" max="1786" width="17.42578125" style="275" customWidth="1"/>
    <col min="1787" max="1787" width="19.5703125" style="275" bestFit="1" customWidth="1"/>
    <col min="1788" max="1789" width="9.140625" style="275"/>
    <col min="1790" max="1790" width="11" style="275" bestFit="1" customWidth="1"/>
    <col min="1791" max="2035" width="9.140625" style="275"/>
    <col min="2036" max="2036" width="43" style="275" customWidth="1"/>
    <col min="2037" max="2037" width="16.85546875" style="275" customWidth="1"/>
    <col min="2038" max="2038" width="15.140625" style="275" customWidth="1"/>
    <col min="2039" max="2039" width="15.7109375" style="275" customWidth="1"/>
    <col min="2040" max="2040" width="16.42578125" style="275" customWidth="1"/>
    <col min="2041" max="2041" width="15" style="275" customWidth="1"/>
    <col min="2042" max="2042" width="17.42578125" style="275" customWidth="1"/>
    <col min="2043" max="2043" width="19.5703125" style="275" bestFit="1" customWidth="1"/>
    <col min="2044" max="2045" width="9.140625" style="275"/>
    <col min="2046" max="2046" width="11" style="275" bestFit="1" customWidth="1"/>
    <col min="2047" max="2291" width="9.140625" style="275"/>
    <col min="2292" max="2292" width="43" style="275" customWidth="1"/>
    <col min="2293" max="2293" width="16.85546875" style="275" customWidth="1"/>
    <col min="2294" max="2294" width="15.140625" style="275" customWidth="1"/>
    <col min="2295" max="2295" width="15.7109375" style="275" customWidth="1"/>
    <col min="2296" max="2296" width="16.42578125" style="275" customWidth="1"/>
    <col min="2297" max="2297" width="15" style="275" customWidth="1"/>
    <col min="2298" max="2298" width="17.42578125" style="275" customWidth="1"/>
    <col min="2299" max="2299" width="19.5703125" style="275" bestFit="1" customWidth="1"/>
    <col min="2300" max="2301" width="9.140625" style="275"/>
    <col min="2302" max="2302" width="11" style="275" bestFit="1" customWidth="1"/>
    <col min="2303" max="2547" width="9.140625" style="275"/>
    <col min="2548" max="2548" width="43" style="275" customWidth="1"/>
    <col min="2549" max="2549" width="16.85546875" style="275" customWidth="1"/>
    <col min="2550" max="2550" width="15.140625" style="275" customWidth="1"/>
    <col min="2551" max="2551" width="15.7109375" style="275" customWidth="1"/>
    <col min="2552" max="2552" width="16.42578125" style="275" customWidth="1"/>
    <col min="2553" max="2553" width="15" style="275" customWidth="1"/>
    <col min="2554" max="2554" width="17.42578125" style="275" customWidth="1"/>
    <col min="2555" max="2555" width="19.5703125" style="275" bestFit="1" customWidth="1"/>
    <col min="2556" max="2557" width="9.140625" style="275"/>
    <col min="2558" max="2558" width="11" style="275" bestFit="1" customWidth="1"/>
    <col min="2559" max="2803" width="9.140625" style="275"/>
    <col min="2804" max="2804" width="43" style="275" customWidth="1"/>
    <col min="2805" max="2805" width="16.85546875" style="275" customWidth="1"/>
    <col min="2806" max="2806" width="15.140625" style="275" customWidth="1"/>
    <col min="2807" max="2807" width="15.7109375" style="275" customWidth="1"/>
    <col min="2808" max="2808" width="16.42578125" style="275" customWidth="1"/>
    <col min="2809" max="2809" width="15" style="275" customWidth="1"/>
    <col min="2810" max="2810" width="17.42578125" style="275" customWidth="1"/>
    <col min="2811" max="2811" width="19.5703125" style="275" bestFit="1" customWidth="1"/>
    <col min="2812" max="2813" width="9.140625" style="275"/>
    <col min="2814" max="2814" width="11" style="275" bestFit="1" customWidth="1"/>
    <col min="2815" max="3059" width="9.140625" style="275"/>
    <col min="3060" max="3060" width="43" style="275" customWidth="1"/>
    <col min="3061" max="3061" width="16.85546875" style="275" customWidth="1"/>
    <col min="3062" max="3062" width="15.140625" style="275" customWidth="1"/>
    <col min="3063" max="3063" width="15.7109375" style="275" customWidth="1"/>
    <col min="3064" max="3064" width="16.42578125" style="275" customWidth="1"/>
    <col min="3065" max="3065" width="15" style="275" customWidth="1"/>
    <col min="3066" max="3066" width="17.42578125" style="275" customWidth="1"/>
    <col min="3067" max="3067" width="19.5703125" style="275" bestFit="1" customWidth="1"/>
    <col min="3068" max="3069" width="9.140625" style="275"/>
    <col min="3070" max="3070" width="11" style="275" bestFit="1" customWidth="1"/>
    <col min="3071" max="3315" width="9.140625" style="275"/>
    <col min="3316" max="3316" width="43" style="275" customWidth="1"/>
    <col min="3317" max="3317" width="16.85546875" style="275" customWidth="1"/>
    <col min="3318" max="3318" width="15.140625" style="275" customWidth="1"/>
    <col min="3319" max="3319" width="15.7109375" style="275" customWidth="1"/>
    <col min="3320" max="3320" width="16.42578125" style="275" customWidth="1"/>
    <col min="3321" max="3321" width="15" style="275" customWidth="1"/>
    <col min="3322" max="3322" width="17.42578125" style="275" customWidth="1"/>
    <col min="3323" max="3323" width="19.5703125" style="275" bestFit="1" customWidth="1"/>
    <col min="3324" max="3325" width="9.140625" style="275"/>
    <col min="3326" max="3326" width="11" style="275" bestFit="1" customWidth="1"/>
    <col min="3327" max="3571" width="9.140625" style="275"/>
    <col min="3572" max="3572" width="43" style="275" customWidth="1"/>
    <col min="3573" max="3573" width="16.85546875" style="275" customWidth="1"/>
    <col min="3574" max="3574" width="15.140625" style="275" customWidth="1"/>
    <col min="3575" max="3575" width="15.7109375" style="275" customWidth="1"/>
    <col min="3576" max="3576" width="16.42578125" style="275" customWidth="1"/>
    <col min="3577" max="3577" width="15" style="275" customWidth="1"/>
    <col min="3578" max="3578" width="17.42578125" style="275" customWidth="1"/>
    <col min="3579" max="3579" width="19.5703125" style="275" bestFit="1" customWidth="1"/>
    <col min="3580" max="3581" width="9.140625" style="275"/>
    <col min="3582" max="3582" width="11" style="275" bestFit="1" customWidth="1"/>
    <col min="3583" max="3827" width="9.140625" style="275"/>
    <col min="3828" max="3828" width="43" style="275" customWidth="1"/>
    <col min="3829" max="3829" width="16.85546875" style="275" customWidth="1"/>
    <col min="3830" max="3830" width="15.140625" style="275" customWidth="1"/>
    <col min="3831" max="3831" width="15.7109375" style="275" customWidth="1"/>
    <col min="3832" max="3832" width="16.42578125" style="275" customWidth="1"/>
    <col min="3833" max="3833" width="15" style="275" customWidth="1"/>
    <col min="3834" max="3834" width="17.42578125" style="275" customWidth="1"/>
    <col min="3835" max="3835" width="19.5703125" style="275" bestFit="1" customWidth="1"/>
    <col min="3836" max="3837" width="9.140625" style="275"/>
    <col min="3838" max="3838" width="11" style="275" bestFit="1" customWidth="1"/>
    <col min="3839" max="4083" width="9.140625" style="275"/>
    <col min="4084" max="4084" width="43" style="275" customWidth="1"/>
    <col min="4085" max="4085" width="16.85546875" style="275" customWidth="1"/>
    <col min="4086" max="4086" width="15.140625" style="275" customWidth="1"/>
    <col min="4087" max="4087" width="15.7109375" style="275" customWidth="1"/>
    <col min="4088" max="4088" width="16.42578125" style="275" customWidth="1"/>
    <col min="4089" max="4089" width="15" style="275" customWidth="1"/>
    <col min="4090" max="4090" width="17.42578125" style="275" customWidth="1"/>
    <col min="4091" max="4091" width="19.5703125" style="275" bestFit="1" customWidth="1"/>
    <col min="4092" max="4093" width="9.140625" style="275"/>
    <col min="4094" max="4094" width="11" style="275" bestFit="1" customWidth="1"/>
    <col min="4095" max="4339" width="9.140625" style="275"/>
    <col min="4340" max="4340" width="43" style="275" customWidth="1"/>
    <col min="4341" max="4341" width="16.85546875" style="275" customWidth="1"/>
    <col min="4342" max="4342" width="15.140625" style="275" customWidth="1"/>
    <col min="4343" max="4343" width="15.7109375" style="275" customWidth="1"/>
    <col min="4344" max="4344" width="16.42578125" style="275" customWidth="1"/>
    <col min="4345" max="4345" width="15" style="275" customWidth="1"/>
    <col min="4346" max="4346" width="17.42578125" style="275" customWidth="1"/>
    <col min="4347" max="4347" width="19.5703125" style="275" bestFit="1" customWidth="1"/>
    <col min="4348" max="4349" width="9.140625" style="275"/>
    <col min="4350" max="4350" width="11" style="275" bestFit="1" customWidth="1"/>
    <col min="4351" max="4595" width="9.140625" style="275"/>
    <col min="4596" max="4596" width="43" style="275" customWidth="1"/>
    <col min="4597" max="4597" width="16.85546875" style="275" customWidth="1"/>
    <col min="4598" max="4598" width="15.140625" style="275" customWidth="1"/>
    <col min="4599" max="4599" width="15.7109375" style="275" customWidth="1"/>
    <col min="4600" max="4600" width="16.42578125" style="275" customWidth="1"/>
    <col min="4601" max="4601" width="15" style="275" customWidth="1"/>
    <col min="4602" max="4602" width="17.42578125" style="275" customWidth="1"/>
    <col min="4603" max="4603" width="19.5703125" style="275" bestFit="1" customWidth="1"/>
    <col min="4604" max="4605" width="9.140625" style="275"/>
    <col min="4606" max="4606" width="11" style="275" bestFit="1" customWidth="1"/>
    <col min="4607" max="4851" width="9.140625" style="275"/>
    <col min="4852" max="4852" width="43" style="275" customWidth="1"/>
    <col min="4853" max="4853" width="16.85546875" style="275" customWidth="1"/>
    <col min="4854" max="4854" width="15.140625" style="275" customWidth="1"/>
    <col min="4855" max="4855" width="15.7109375" style="275" customWidth="1"/>
    <col min="4856" max="4856" width="16.42578125" style="275" customWidth="1"/>
    <col min="4857" max="4857" width="15" style="275" customWidth="1"/>
    <col min="4858" max="4858" width="17.42578125" style="275" customWidth="1"/>
    <col min="4859" max="4859" width="19.5703125" style="275" bestFit="1" customWidth="1"/>
    <col min="4860" max="4861" width="9.140625" style="275"/>
    <col min="4862" max="4862" width="11" style="275" bestFit="1" customWidth="1"/>
    <col min="4863" max="5107" width="9.140625" style="275"/>
    <col min="5108" max="5108" width="43" style="275" customWidth="1"/>
    <col min="5109" max="5109" width="16.85546875" style="275" customWidth="1"/>
    <col min="5110" max="5110" width="15.140625" style="275" customWidth="1"/>
    <col min="5111" max="5111" width="15.7109375" style="275" customWidth="1"/>
    <col min="5112" max="5112" width="16.42578125" style="275" customWidth="1"/>
    <col min="5113" max="5113" width="15" style="275" customWidth="1"/>
    <col min="5114" max="5114" width="17.42578125" style="275" customWidth="1"/>
    <col min="5115" max="5115" width="19.5703125" style="275" bestFit="1" customWidth="1"/>
    <col min="5116" max="5117" width="9.140625" style="275"/>
    <col min="5118" max="5118" width="11" style="275" bestFit="1" customWidth="1"/>
    <col min="5119" max="5363" width="9.140625" style="275"/>
    <col min="5364" max="5364" width="43" style="275" customWidth="1"/>
    <col min="5365" max="5365" width="16.85546875" style="275" customWidth="1"/>
    <col min="5366" max="5366" width="15.140625" style="275" customWidth="1"/>
    <col min="5367" max="5367" width="15.7109375" style="275" customWidth="1"/>
    <col min="5368" max="5368" width="16.42578125" style="275" customWidth="1"/>
    <col min="5369" max="5369" width="15" style="275" customWidth="1"/>
    <col min="5370" max="5370" width="17.42578125" style="275" customWidth="1"/>
    <col min="5371" max="5371" width="19.5703125" style="275" bestFit="1" customWidth="1"/>
    <col min="5372" max="5373" width="9.140625" style="275"/>
    <col min="5374" max="5374" width="11" style="275" bestFit="1" customWidth="1"/>
    <col min="5375" max="5619" width="9.140625" style="275"/>
    <col min="5620" max="5620" width="43" style="275" customWidth="1"/>
    <col min="5621" max="5621" width="16.85546875" style="275" customWidth="1"/>
    <col min="5622" max="5622" width="15.140625" style="275" customWidth="1"/>
    <col min="5623" max="5623" width="15.7109375" style="275" customWidth="1"/>
    <col min="5624" max="5624" width="16.42578125" style="275" customWidth="1"/>
    <col min="5625" max="5625" width="15" style="275" customWidth="1"/>
    <col min="5626" max="5626" width="17.42578125" style="275" customWidth="1"/>
    <col min="5627" max="5627" width="19.5703125" style="275" bestFit="1" customWidth="1"/>
    <col min="5628" max="5629" width="9.140625" style="275"/>
    <col min="5630" max="5630" width="11" style="275" bestFit="1" customWidth="1"/>
    <col min="5631" max="5875" width="9.140625" style="275"/>
    <col min="5876" max="5876" width="43" style="275" customWidth="1"/>
    <col min="5877" max="5877" width="16.85546875" style="275" customWidth="1"/>
    <col min="5878" max="5878" width="15.140625" style="275" customWidth="1"/>
    <col min="5879" max="5879" width="15.7109375" style="275" customWidth="1"/>
    <col min="5880" max="5880" width="16.42578125" style="275" customWidth="1"/>
    <col min="5881" max="5881" width="15" style="275" customWidth="1"/>
    <col min="5882" max="5882" width="17.42578125" style="275" customWidth="1"/>
    <col min="5883" max="5883" width="19.5703125" style="275" bestFit="1" customWidth="1"/>
    <col min="5884" max="5885" width="9.140625" style="275"/>
    <col min="5886" max="5886" width="11" style="275" bestFit="1" customWidth="1"/>
    <col min="5887" max="6131" width="9.140625" style="275"/>
    <col min="6132" max="6132" width="43" style="275" customWidth="1"/>
    <col min="6133" max="6133" width="16.85546875" style="275" customWidth="1"/>
    <col min="6134" max="6134" width="15.140625" style="275" customWidth="1"/>
    <col min="6135" max="6135" width="15.7109375" style="275" customWidth="1"/>
    <col min="6136" max="6136" width="16.42578125" style="275" customWidth="1"/>
    <col min="6137" max="6137" width="15" style="275" customWidth="1"/>
    <col min="6138" max="6138" width="17.42578125" style="275" customWidth="1"/>
    <col min="6139" max="6139" width="19.5703125" style="275" bestFit="1" customWidth="1"/>
    <col min="6140" max="6141" width="9.140625" style="275"/>
    <col min="6142" max="6142" width="11" style="275" bestFit="1" customWidth="1"/>
    <col min="6143" max="6387" width="9.140625" style="275"/>
    <col min="6388" max="6388" width="43" style="275" customWidth="1"/>
    <col min="6389" max="6389" width="16.85546875" style="275" customWidth="1"/>
    <col min="6390" max="6390" width="15.140625" style="275" customWidth="1"/>
    <col min="6391" max="6391" width="15.7109375" style="275" customWidth="1"/>
    <col min="6392" max="6392" width="16.42578125" style="275" customWidth="1"/>
    <col min="6393" max="6393" width="15" style="275" customWidth="1"/>
    <col min="6394" max="6394" width="17.42578125" style="275" customWidth="1"/>
    <col min="6395" max="6395" width="19.5703125" style="275" bestFit="1" customWidth="1"/>
    <col min="6396" max="6397" width="9.140625" style="275"/>
    <col min="6398" max="6398" width="11" style="275" bestFit="1" customWidth="1"/>
    <col min="6399" max="6643" width="9.140625" style="275"/>
    <col min="6644" max="6644" width="43" style="275" customWidth="1"/>
    <col min="6645" max="6645" width="16.85546875" style="275" customWidth="1"/>
    <col min="6646" max="6646" width="15.140625" style="275" customWidth="1"/>
    <col min="6647" max="6647" width="15.7109375" style="275" customWidth="1"/>
    <col min="6648" max="6648" width="16.42578125" style="275" customWidth="1"/>
    <col min="6649" max="6649" width="15" style="275" customWidth="1"/>
    <col min="6650" max="6650" width="17.42578125" style="275" customWidth="1"/>
    <col min="6651" max="6651" width="19.5703125" style="275" bestFit="1" customWidth="1"/>
    <col min="6652" max="6653" width="9.140625" style="275"/>
    <col min="6654" max="6654" width="11" style="275" bestFit="1" customWidth="1"/>
    <col min="6655" max="6899" width="9.140625" style="275"/>
    <col min="6900" max="6900" width="43" style="275" customWidth="1"/>
    <col min="6901" max="6901" width="16.85546875" style="275" customWidth="1"/>
    <col min="6902" max="6902" width="15.140625" style="275" customWidth="1"/>
    <col min="6903" max="6903" width="15.7109375" style="275" customWidth="1"/>
    <col min="6904" max="6904" width="16.42578125" style="275" customWidth="1"/>
    <col min="6905" max="6905" width="15" style="275" customWidth="1"/>
    <col min="6906" max="6906" width="17.42578125" style="275" customWidth="1"/>
    <col min="6907" max="6907" width="19.5703125" style="275" bestFit="1" customWidth="1"/>
    <col min="6908" max="6909" width="9.140625" style="275"/>
    <col min="6910" max="6910" width="11" style="275" bestFit="1" customWidth="1"/>
    <col min="6911" max="7155" width="9.140625" style="275"/>
    <col min="7156" max="7156" width="43" style="275" customWidth="1"/>
    <col min="7157" max="7157" width="16.85546875" style="275" customWidth="1"/>
    <col min="7158" max="7158" width="15.140625" style="275" customWidth="1"/>
    <col min="7159" max="7159" width="15.7109375" style="275" customWidth="1"/>
    <col min="7160" max="7160" width="16.42578125" style="275" customWidth="1"/>
    <col min="7161" max="7161" width="15" style="275" customWidth="1"/>
    <col min="7162" max="7162" width="17.42578125" style="275" customWidth="1"/>
    <col min="7163" max="7163" width="19.5703125" style="275" bestFit="1" customWidth="1"/>
    <col min="7164" max="7165" width="9.140625" style="275"/>
    <col min="7166" max="7166" width="11" style="275" bestFit="1" customWidth="1"/>
    <col min="7167" max="7411" width="9.140625" style="275"/>
    <col min="7412" max="7412" width="43" style="275" customWidth="1"/>
    <col min="7413" max="7413" width="16.85546875" style="275" customWidth="1"/>
    <col min="7414" max="7414" width="15.140625" style="275" customWidth="1"/>
    <col min="7415" max="7415" width="15.7109375" style="275" customWidth="1"/>
    <col min="7416" max="7416" width="16.42578125" style="275" customWidth="1"/>
    <col min="7417" max="7417" width="15" style="275" customWidth="1"/>
    <col min="7418" max="7418" width="17.42578125" style="275" customWidth="1"/>
    <col min="7419" max="7419" width="19.5703125" style="275" bestFit="1" customWidth="1"/>
    <col min="7420" max="7421" width="9.140625" style="275"/>
    <col min="7422" max="7422" width="11" style="275" bestFit="1" customWidth="1"/>
    <col min="7423" max="7667" width="9.140625" style="275"/>
    <col min="7668" max="7668" width="43" style="275" customWidth="1"/>
    <col min="7669" max="7669" width="16.85546875" style="275" customWidth="1"/>
    <col min="7670" max="7670" width="15.140625" style="275" customWidth="1"/>
    <col min="7671" max="7671" width="15.7109375" style="275" customWidth="1"/>
    <col min="7672" max="7672" width="16.42578125" style="275" customWidth="1"/>
    <col min="7673" max="7673" width="15" style="275" customWidth="1"/>
    <col min="7674" max="7674" width="17.42578125" style="275" customWidth="1"/>
    <col min="7675" max="7675" width="19.5703125" style="275" bestFit="1" customWidth="1"/>
    <col min="7676" max="7677" width="9.140625" style="275"/>
    <col min="7678" max="7678" width="11" style="275" bestFit="1" customWidth="1"/>
    <col min="7679" max="7923" width="9.140625" style="275"/>
    <col min="7924" max="7924" width="43" style="275" customWidth="1"/>
    <col min="7925" max="7925" width="16.85546875" style="275" customWidth="1"/>
    <col min="7926" max="7926" width="15.140625" style="275" customWidth="1"/>
    <col min="7927" max="7927" width="15.7109375" style="275" customWidth="1"/>
    <col min="7928" max="7928" width="16.42578125" style="275" customWidth="1"/>
    <col min="7929" max="7929" width="15" style="275" customWidth="1"/>
    <col min="7930" max="7930" width="17.42578125" style="275" customWidth="1"/>
    <col min="7931" max="7931" width="19.5703125" style="275" bestFit="1" customWidth="1"/>
    <col min="7932" max="7933" width="9.140625" style="275"/>
    <col min="7934" max="7934" width="11" style="275" bestFit="1" customWidth="1"/>
    <col min="7935" max="8179" width="9.140625" style="275"/>
    <col min="8180" max="8180" width="43" style="275" customWidth="1"/>
    <col min="8181" max="8181" width="16.85546875" style="275" customWidth="1"/>
    <col min="8182" max="8182" width="15.140625" style="275" customWidth="1"/>
    <col min="8183" max="8183" width="15.7109375" style="275" customWidth="1"/>
    <col min="8184" max="8184" width="16.42578125" style="275" customWidth="1"/>
    <col min="8185" max="8185" width="15" style="275" customWidth="1"/>
    <col min="8186" max="8186" width="17.42578125" style="275" customWidth="1"/>
    <col min="8187" max="8187" width="19.5703125" style="275" bestFit="1" customWidth="1"/>
    <col min="8188" max="8189" width="9.140625" style="275"/>
    <col min="8190" max="8190" width="11" style="275" bestFit="1" customWidth="1"/>
    <col min="8191" max="8435" width="9.140625" style="275"/>
    <col min="8436" max="8436" width="43" style="275" customWidth="1"/>
    <col min="8437" max="8437" width="16.85546875" style="275" customWidth="1"/>
    <col min="8438" max="8438" width="15.140625" style="275" customWidth="1"/>
    <col min="8439" max="8439" width="15.7109375" style="275" customWidth="1"/>
    <col min="8440" max="8440" width="16.42578125" style="275" customWidth="1"/>
    <col min="8441" max="8441" width="15" style="275" customWidth="1"/>
    <col min="8442" max="8442" width="17.42578125" style="275" customWidth="1"/>
    <col min="8443" max="8443" width="19.5703125" style="275" bestFit="1" customWidth="1"/>
    <col min="8444" max="8445" width="9.140625" style="275"/>
    <col min="8446" max="8446" width="11" style="275" bestFit="1" customWidth="1"/>
    <col min="8447" max="8691" width="9.140625" style="275"/>
    <col min="8692" max="8692" width="43" style="275" customWidth="1"/>
    <col min="8693" max="8693" width="16.85546875" style="275" customWidth="1"/>
    <col min="8694" max="8694" width="15.140625" style="275" customWidth="1"/>
    <col min="8695" max="8695" width="15.7109375" style="275" customWidth="1"/>
    <col min="8696" max="8696" width="16.42578125" style="275" customWidth="1"/>
    <col min="8697" max="8697" width="15" style="275" customWidth="1"/>
    <col min="8698" max="8698" width="17.42578125" style="275" customWidth="1"/>
    <col min="8699" max="8699" width="19.5703125" style="275" bestFit="1" customWidth="1"/>
    <col min="8700" max="8701" width="9.140625" style="275"/>
    <col min="8702" max="8702" width="11" style="275" bestFit="1" customWidth="1"/>
    <col min="8703" max="8947" width="9.140625" style="275"/>
    <col min="8948" max="8948" width="43" style="275" customWidth="1"/>
    <col min="8949" max="8949" width="16.85546875" style="275" customWidth="1"/>
    <col min="8950" max="8950" width="15.140625" style="275" customWidth="1"/>
    <col min="8951" max="8951" width="15.7109375" style="275" customWidth="1"/>
    <col min="8952" max="8952" width="16.42578125" style="275" customWidth="1"/>
    <col min="8953" max="8953" width="15" style="275" customWidth="1"/>
    <col min="8954" max="8954" width="17.42578125" style="275" customWidth="1"/>
    <col min="8955" max="8955" width="19.5703125" style="275" bestFit="1" customWidth="1"/>
    <col min="8956" max="8957" width="9.140625" style="275"/>
    <col min="8958" max="8958" width="11" style="275" bestFit="1" customWidth="1"/>
    <col min="8959" max="9203" width="9.140625" style="275"/>
    <col min="9204" max="9204" width="43" style="275" customWidth="1"/>
    <col min="9205" max="9205" width="16.85546875" style="275" customWidth="1"/>
    <col min="9206" max="9206" width="15.140625" style="275" customWidth="1"/>
    <col min="9207" max="9207" width="15.7109375" style="275" customWidth="1"/>
    <col min="9208" max="9208" width="16.42578125" style="275" customWidth="1"/>
    <col min="9209" max="9209" width="15" style="275" customWidth="1"/>
    <col min="9210" max="9210" width="17.42578125" style="275" customWidth="1"/>
    <col min="9211" max="9211" width="19.5703125" style="275" bestFit="1" customWidth="1"/>
    <col min="9212" max="9213" width="9.140625" style="275"/>
    <col min="9214" max="9214" width="11" style="275" bestFit="1" customWidth="1"/>
    <col min="9215" max="9459" width="9.140625" style="275"/>
    <col min="9460" max="9460" width="43" style="275" customWidth="1"/>
    <col min="9461" max="9461" width="16.85546875" style="275" customWidth="1"/>
    <col min="9462" max="9462" width="15.140625" style="275" customWidth="1"/>
    <col min="9463" max="9463" width="15.7109375" style="275" customWidth="1"/>
    <col min="9464" max="9464" width="16.42578125" style="275" customWidth="1"/>
    <col min="9465" max="9465" width="15" style="275" customWidth="1"/>
    <col min="9466" max="9466" width="17.42578125" style="275" customWidth="1"/>
    <col min="9467" max="9467" width="19.5703125" style="275" bestFit="1" customWidth="1"/>
    <col min="9468" max="9469" width="9.140625" style="275"/>
    <col min="9470" max="9470" width="11" style="275" bestFit="1" customWidth="1"/>
    <col min="9471" max="9715" width="9.140625" style="275"/>
    <col min="9716" max="9716" width="43" style="275" customWidth="1"/>
    <col min="9717" max="9717" width="16.85546875" style="275" customWidth="1"/>
    <col min="9718" max="9718" width="15.140625" style="275" customWidth="1"/>
    <col min="9719" max="9719" width="15.7109375" style="275" customWidth="1"/>
    <col min="9720" max="9720" width="16.42578125" style="275" customWidth="1"/>
    <col min="9721" max="9721" width="15" style="275" customWidth="1"/>
    <col min="9722" max="9722" width="17.42578125" style="275" customWidth="1"/>
    <col min="9723" max="9723" width="19.5703125" style="275" bestFit="1" customWidth="1"/>
    <col min="9724" max="9725" width="9.140625" style="275"/>
    <col min="9726" max="9726" width="11" style="275" bestFit="1" customWidth="1"/>
    <col min="9727" max="9971" width="9.140625" style="275"/>
    <col min="9972" max="9972" width="43" style="275" customWidth="1"/>
    <col min="9973" max="9973" width="16.85546875" style="275" customWidth="1"/>
    <col min="9974" max="9974" width="15.140625" style="275" customWidth="1"/>
    <col min="9975" max="9975" width="15.7109375" style="275" customWidth="1"/>
    <col min="9976" max="9976" width="16.42578125" style="275" customWidth="1"/>
    <col min="9977" max="9977" width="15" style="275" customWidth="1"/>
    <col min="9978" max="9978" width="17.42578125" style="275" customWidth="1"/>
    <col min="9979" max="9979" width="19.5703125" style="275" bestFit="1" customWidth="1"/>
    <col min="9980" max="9981" width="9.140625" style="275"/>
    <col min="9982" max="9982" width="11" style="275" bestFit="1" customWidth="1"/>
    <col min="9983" max="10227" width="9.140625" style="275"/>
    <col min="10228" max="10228" width="43" style="275" customWidth="1"/>
    <col min="10229" max="10229" width="16.85546875" style="275" customWidth="1"/>
    <col min="10230" max="10230" width="15.140625" style="275" customWidth="1"/>
    <col min="10231" max="10231" width="15.7109375" style="275" customWidth="1"/>
    <col min="10232" max="10232" width="16.42578125" style="275" customWidth="1"/>
    <col min="10233" max="10233" width="15" style="275" customWidth="1"/>
    <col min="10234" max="10234" width="17.42578125" style="275" customWidth="1"/>
    <col min="10235" max="10235" width="19.5703125" style="275" bestFit="1" customWidth="1"/>
    <col min="10236" max="10237" width="9.140625" style="275"/>
    <col min="10238" max="10238" width="11" style="275" bestFit="1" customWidth="1"/>
    <col min="10239" max="10483" width="9.140625" style="275"/>
    <col min="10484" max="10484" width="43" style="275" customWidth="1"/>
    <col min="10485" max="10485" width="16.85546875" style="275" customWidth="1"/>
    <col min="10486" max="10486" width="15.140625" style="275" customWidth="1"/>
    <col min="10487" max="10487" width="15.7109375" style="275" customWidth="1"/>
    <col min="10488" max="10488" width="16.42578125" style="275" customWidth="1"/>
    <col min="10489" max="10489" width="15" style="275" customWidth="1"/>
    <col min="10490" max="10490" width="17.42578125" style="275" customWidth="1"/>
    <col min="10491" max="10491" width="19.5703125" style="275" bestFit="1" customWidth="1"/>
    <col min="10492" max="10493" width="9.140625" style="275"/>
    <col min="10494" max="10494" width="11" style="275" bestFit="1" customWidth="1"/>
    <col min="10495" max="10739" width="9.140625" style="275"/>
    <col min="10740" max="10740" width="43" style="275" customWidth="1"/>
    <col min="10741" max="10741" width="16.85546875" style="275" customWidth="1"/>
    <col min="10742" max="10742" width="15.140625" style="275" customWidth="1"/>
    <col min="10743" max="10743" width="15.7109375" style="275" customWidth="1"/>
    <col min="10744" max="10744" width="16.42578125" style="275" customWidth="1"/>
    <col min="10745" max="10745" width="15" style="275" customWidth="1"/>
    <col min="10746" max="10746" width="17.42578125" style="275" customWidth="1"/>
    <col min="10747" max="10747" width="19.5703125" style="275" bestFit="1" customWidth="1"/>
    <col min="10748" max="10749" width="9.140625" style="275"/>
    <col min="10750" max="10750" width="11" style="275" bestFit="1" customWidth="1"/>
    <col min="10751" max="10995" width="9.140625" style="275"/>
    <col min="10996" max="10996" width="43" style="275" customWidth="1"/>
    <col min="10997" max="10997" width="16.85546875" style="275" customWidth="1"/>
    <col min="10998" max="10998" width="15.140625" style="275" customWidth="1"/>
    <col min="10999" max="10999" width="15.7109375" style="275" customWidth="1"/>
    <col min="11000" max="11000" width="16.42578125" style="275" customWidth="1"/>
    <col min="11001" max="11001" width="15" style="275" customWidth="1"/>
    <col min="11002" max="11002" width="17.42578125" style="275" customWidth="1"/>
    <col min="11003" max="11003" width="19.5703125" style="275" bestFit="1" customWidth="1"/>
    <col min="11004" max="11005" width="9.140625" style="275"/>
    <col min="11006" max="11006" width="11" style="275" bestFit="1" customWidth="1"/>
    <col min="11007" max="11251" width="9.140625" style="275"/>
    <col min="11252" max="11252" width="43" style="275" customWidth="1"/>
    <col min="11253" max="11253" width="16.85546875" style="275" customWidth="1"/>
    <col min="11254" max="11254" width="15.140625" style="275" customWidth="1"/>
    <col min="11255" max="11255" width="15.7109375" style="275" customWidth="1"/>
    <col min="11256" max="11256" width="16.42578125" style="275" customWidth="1"/>
    <col min="11257" max="11257" width="15" style="275" customWidth="1"/>
    <col min="11258" max="11258" width="17.42578125" style="275" customWidth="1"/>
    <col min="11259" max="11259" width="19.5703125" style="275" bestFit="1" customWidth="1"/>
    <col min="11260" max="11261" width="9.140625" style="275"/>
    <col min="11262" max="11262" width="11" style="275" bestFit="1" customWidth="1"/>
    <col min="11263" max="11507" width="9.140625" style="275"/>
    <col min="11508" max="11508" width="43" style="275" customWidth="1"/>
    <col min="11509" max="11509" width="16.85546875" style="275" customWidth="1"/>
    <col min="11510" max="11510" width="15.140625" style="275" customWidth="1"/>
    <col min="11511" max="11511" width="15.7109375" style="275" customWidth="1"/>
    <col min="11512" max="11512" width="16.42578125" style="275" customWidth="1"/>
    <col min="11513" max="11513" width="15" style="275" customWidth="1"/>
    <col min="11514" max="11514" width="17.42578125" style="275" customWidth="1"/>
    <col min="11515" max="11515" width="19.5703125" style="275" bestFit="1" customWidth="1"/>
    <col min="11516" max="11517" width="9.140625" style="275"/>
    <col min="11518" max="11518" width="11" style="275" bestFit="1" customWidth="1"/>
    <col min="11519" max="11763" width="9.140625" style="275"/>
    <col min="11764" max="11764" width="43" style="275" customWidth="1"/>
    <col min="11765" max="11765" width="16.85546875" style="275" customWidth="1"/>
    <col min="11766" max="11766" width="15.140625" style="275" customWidth="1"/>
    <col min="11767" max="11767" width="15.7109375" style="275" customWidth="1"/>
    <col min="11768" max="11768" width="16.42578125" style="275" customWidth="1"/>
    <col min="11769" max="11769" width="15" style="275" customWidth="1"/>
    <col min="11770" max="11770" width="17.42578125" style="275" customWidth="1"/>
    <col min="11771" max="11771" width="19.5703125" style="275" bestFit="1" customWidth="1"/>
    <col min="11772" max="11773" width="9.140625" style="275"/>
    <col min="11774" max="11774" width="11" style="275" bestFit="1" customWidth="1"/>
    <col min="11775" max="12019" width="9.140625" style="275"/>
    <col min="12020" max="12020" width="43" style="275" customWidth="1"/>
    <col min="12021" max="12021" width="16.85546875" style="275" customWidth="1"/>
    <col min="12022" max="12022" width="15.140625" style="275" customWidth="1"/>
    <col min="12023" max="12023" width="15.7109375" style="275" customWidth="1"/>
    <col min="12024" max="12024" width="16.42578125" style="275" customWidth="1"/>
    <col min="12025" max="12025" width="15" style="275" customWidth="1"/>
    <col min="12026" max="12026" width="17.42578125" style="275" customWidth="1"/>
    <col min="12027" max="12027" width="19.5703125" style="275" bestFit="1" customWidth="1"/>
    <col min="12028" max="12029" width="9.140625" style="275"/>
    <col min="12030" max="12030" width="11" style="275" bestFit="1" customWidth="1"/>
    <col min="12031" max="12275" width="9.140625" style="275"/>
    <col min="12276" max="12276" width="43" style="275" customWidth="1"/>
    <col min="12277" max="12277" width="16.85546875" style="275" customWidth="1"/>
    <col min="12278" max="12278" width="15.140625" style="275" customWidth="1"/>
    <col min="12279" max="12279" width="15.7109375" style="275" customWidth="1"/>
    <col min="12280" max="12280" width="16.42578125" style="275" customWidth="1"/>
    <col min="12281" max="12281" width="15" style="275" customWidth="1"/>
    <col min="12282" max="12282" width="17.42578125" style="275" customWidth="1"/>
    <col min="12283" max="12283" width="19.5703125" style="275" bestFit="1" customWidth="1"/>
    <col min="12284" max="12285" width="9.140625" style="275"/>
    <col min="12286" max="12286" width="11" style="275" bestFit="1" customWidth="1"/>
    <col min="12287" max="12531" width="9.140625" style="275"/>
    <col min="12532" max="12532" width="43" style="275" customWidth="1"/>
    <col min="12533" max="12533" width="16.85546875" style="275" customWidth="1"/>
    <col min="12534" max="12534" width="15.140625" style="275" customWidth="1"/>
    <col min="12535" max="12535" width="15.7109375" style="275" customWidth="1"/>
    <col min="12536" max="12536" width="16.42578125" style="275" customWidth="1"/>
    <col min="12537" max="12537" width="15" style="275" customWidth="1"/>
    <col min="12538" max="12538" width="17.42578125" style="275" customWidth="1"/>
    <col min="12539" max="12539" width="19.5703125" style="275" bestFit="1" customWidth="1"/>
    <col min="12540" max="12541" width="9.140625" style="275"/>
    <col min="12542" max="12542" width="11" style="275" bestFit="1" customWidth="1"/>
    <col min="12543" max="12787" width="9.140625" style="275"/>
    <col min="12788" max="12788" width="43" style="275" customWidth="1"/>
    <col min="12789" max="12789" width="16.85546875" style="275" customWidth="1"/>
    <col min="12790" max="12790" width="15.140625" style="275" customWidth="1"/>
    <col min="12791" max="12791" width="15.7109375" style="275" customWidth="1"/>
    <col min="12792" max="12792" width="16.42578125" style="275" customWidth="1"/>
    <col min="12793" max="12793" width="15" style="275" customWidth="1"/>
    <col min="12794" max="12794" width="17.42578125" style="275" customWidth="1"/>
    <col min="12795" max="12795" width="19.5703125" style="275" bestFit="1" customWidth="1"/>
    <col min="12796" max="12797" width="9.140625" style="275"/>
    <col min="12798" max="12798" width="11" style="275" bestFit="1" customWidth="1"/>
    <col min="12799" max="13043" width="9.140625" style="275"/>
    <col min="13044" max="13044" width="43" style="275" customWidth="1"/>
    <col min="13045" max="13045" width="16.85546875" style="275" customWidth="1"/>
    <col min="13046" max="13046" width="15.140625" style="275" customWidth="1"/>
    <col min="13047" max="13047" width="15.7109375" style="275" customWidth="1"/>
    <col min="13048" max="13048" width="16.42578125" style="275" customWidth="1"/>
    <col min="13049" max="13049" width="15" style="275" customWidth="1"/>
    <col min="13050" max="13050" width="17.42578125" style="275" customWidth="1"/>
    <col min="13051" max="13051" width="19.5703125" style="275" bestFit="1" customWidth="1"/>
    <col min="13052" max="13053" width="9.140625" style="275"/>
    <col min="13054" max="13054" width="11" style="275" bestFit="1" customWidth="1"/>
    <col min="13055" max="13299" width="9.140625" style="275"/>
    <col min="13300" max="13300" width="43" style="275" customWidth="1"/>
    <col min="13301" max="13301" width="16.85546875" style="275" customWidth="1"/>
    <col min="13302" max="13302" width="15.140625" style="275" customWidth="1"/>
    <col min="13303" max="13303" width="15.7109375" style="275" customWidth="1"/>
    <col min="13304" max="13304" width="16.42578125" style="275" customWidth="1"/>
    <col min="13305" max="13305" width="15" style="275" customWidth="1"/>
    <col min="13306" max="13306" width="17.42578125" style="275" customWidth="1"/>
    <col min="13307" max="13307" width="19.5703125" style="275" bestFit="1" customWidth="1"/>
    <col min="13308" max="13309" width="9.140625" style="275"/>
    <col min="13310" max="13310" width="11" style="275" bestFit="1" customWidth="1"/>
    <col min="13311" max="13555" width="9.140625" style="275"/>
    <col min="13556" max="13556" width="43" style="275" customWidth="1"/>
    <col min="13557" max="13557" width="16.85546875" style="275" customWidth="1"/>
    <col min="13558" max="13558" width="15.140625" style="275" customWidth="1"/>
    <col min="13559" max="13559" width="15.7109375" style="275" customWidth="1"/>
    <col min="13560" max="13560" width="16.42578125" style="275" customWidth="1"/>
    <col min="13561" max="13561" width="15" style="275" customWidth="1"/>
    <col min="13562" max="13562" width="17.42578125" style="275" customWidth="1"/>
    <col min="13563" max="13563" width="19.5703125" style="275" bestFit="1" customWidth="1"/>
    <col min="13564" max="13565" width="9.140625" style="275"/>
    <col min="13566" max="13566" width="11" style="275" bestFit="1" customWidth="1"/>
    <col min="13567" max="13811" width="9.140625" style="275"/>
    <col min="13812" max="13812" width="43" style="275" customWidth="1"/>
    <col min="13813" max="13813" width="16.85546875" style="275" customWidth="1"/>
    <col min="13814" max="13814" width="15.140625" style="275" customWidth="1"/>
    <col min="13815" max="13815" width="15.7109375" style="275" customWidth="1"/>
    <col min="13816" max="13816" width="16.42578125" style="275" customWidth="1"/>
    <col min="13817" max="13817" width="15" style="275" customWidth="1"/>
    <col min="13818" max="13818" width="17.42578125" style="275" customWidth="1"/>
    <col min="13819" max="13819" width="19.5703125" style="275" bestFit="1" customWidth="1"/>
    <col min="13820" max="13821" width="9.140625" style="275"/>
    <col min="13822" max="13822" width="11" style="275" bestFit="1" customWidth="1"/>
    <col min="13823" max="14067" width="9.140625" style="275"/>
    <col min="14068" max="14068" width="43" style="275" customWidth="1"/>
    <col min="14069" max="14069" width="16.85546875" style="275" customWidth="1"/>
    <col min="14070" max="14070" width="15.140625" style="275" customWidth="1"/>
    <col min="14071" max="14071" width="15.7109375" style="275" customWidth="1"/>
    <col min="14072" max="14072" width="16.42578125" style="275" customWidth="1"/>
    <col min="14073" max="14073" width="15" style="275" customWidth="1"/>
    <col min="14074" max="14074" width="17.42578125" style="275" customWidth="1"/>
    <col min="14075" max="14075" width="19.5703125" style="275" bestFit="1" customWidth="1"/>
    <col min="14076" max="14077" width="9.140625" style="275"/>
    <col min="14078" max="14078" width="11" style="275" bestFit="1" customWidth="1"/>
    <col min="14079" max="14323" width="9.140625" style="275"/>
    <col min="14324" max="14324" width="43" style="275" customWidth="1"/>
    <col min="14325" max="14325" width="16.85546875" style="275" customWidth="1"/>
    <col min="14326" max="14326" width="15.140625" style="275" customWidth="1"/>
    <col min="14327" max="14327" width="15.7109375" style="275" customWidth="1"/>
    <col min="14328" max="14328" width="16.42578125" style="275" customWidth="1"/>
    <col min="14329" max="14329" width="15" style="275" customWidth="1"/>
    <col min="14330" max="14330" width="17.42578125" style="275" customWidth="1"/>
    <col min="14331" max="14331" width="19.5703125" style="275" bestFit="1" customWidth="1"/>
    <col min="14332" max="14333" width="9.140625" style="275"/>
    <col min="14334" max="14334" width="11" style="275" bestFit="1" customWidth="1"/>
    <col min="14335" max="14579" width="9.140625" style="275"/>
    <col min="14580" max="14580" width="43" style="275" customWidth="1"/>
    <col min="14581" max="14581" width="16.85546875" style="275" customWidth="1"/>
    <col min="14582" max="14582" width="15.140625" style="275" customWidth="1"/>
    <col min="14583" max="14583" width="15.7109375" style="275" customWidth="1"/>
    <col min="14584" max="14584" width="16.42578125" style="275" customWidth="1"/>
    <col min="14585" max="14585" width="15" style="275" customWidth="1"/>
    <col min="14586" max="14586" width="17.42578125" style="275" customWidth="1"/>
    <col min="14587" max="14587" width="19.5703125" style="275" bestFit="1" customWidth="1"/>
    <col min="14588" max="14589" width="9.140625" style="275"/>
    <col min="14590" max="14590" width="11" style="275" bestFit="1" customWidth="1"/>
    <col min="14591" max="14835" width="9.140625" style="275"/>
    <col min="14836" max="14836" width="43" style="275" customWidth="1"/>
    <col min="14837" max="14837" width="16.85546875" style="275" customWidth="1"/>
    <col min="14838" max="14838" width="15.140625" style="275" customWidth="1"/>
    <col min="14839" max="14839" width="15.7109375" style="275" customWidth="1"/>
    <col min="14840" max="14840" width="16.42578125" style="275" customWidth="1"/>
    <col min="14841" max="14841" width="15" style="275" customWidth="1"/>
    <col min="14842" max="14842" width="17.42578125" style="275" customWidth="1"/>
    <col min="14843" max="14843" width="19.5703125" style="275" bestFit="1" customWidth="1"/>
    <col min="14844" max="14845" width="9.140625" style="275"/>
    <col min="14846" max="14846" width="11" style="275" bestFit="1" customWidth="1"/>
    <col min="14847" max="15091" width="9.140625" style="275"/>
    <col min="15092" max="15092" width="43" style="275" customWidth="1"/>
    <col min="15093" max="15093" width="16.85546875" style="275" customWidth="1"/>
    <col min="15094" max="15094" width="15.140625" style="275" customWidth="1"/>
    <col min="15095" max="15095" width="15.7109375" style="275" customWidth="1"/>
    <col min="15096" max="15096" width="16.42578125" style="275" customWidth="1"/>
    <col min="15097" max="15097" width="15" style="275" customWidth="1"/>
    <col min="15098" max="15098" width="17.42578125" style="275" customWidth="1"/>
    <col min="15099" max="15099" width="19.5703125" style="275" bestFit="1" customWidth="1"/>
    <col min="15100" max="15101" width="9.140625" style="275"/>
    <col min="15102" max="15102" width="11" style="275" bestFit="1" customWidth="1"/>
    <col min="15103" max="15347" width="9.140625" style="275"/>
    <col min="15348" max="15348" width="43" style="275" customWidth="1"/>
    <col min="15349" max="15349" width="16.85546875" style="275" customWidth="1"/>
    <col min="15350" max="15350" width="15.140625" style="275" customWidth="1"/>
    <col min="15351" max="15351" width="15.7109375" style="275" customWidth="1"/>
    <col min="15352" max="15352" width="16.42578125" style="275" customWidth="1"/>
    <col min="15353" max="15353" width="15" style="275" customWidth="1"/>
    <col min="15354" max="15354" width="17.42578125" style="275" customWidth="1"/>
    <col min="15355" max="15355" width="19.5703125" style="275" bestFit="1" customWidth="1"/>
    <col min="15356" max="15357" width="9.140625" style="275"/>
    <col min="15358" max="15358" width="11" style="275" bestFit="1" customWidth="1"/>
    <col min="15359" max="15603" width="9.140625" style="275"/>
    <col min="15604" max="15604" width="43" style="275" customWidth="1"/>
    <col min="15605" max="15605" width="16.85546875" style="275" customWidth="1"/>
    <col min="15606" max="15606" width="15.140625" style="275" customWidth="1"/>
    <col min="15607" max="15607" width="15.7109375" style="275" customWidth="1"/>
    <col min="15608" max="15608" width="16.42578125" style="275" customWidth="1"/>
    <col min="15609" max="15609" width="15" style="275" customWidth="1"/>
    <col min="15610" max="15610" width="17.42578125" style="275" customWidth="1"/>
    <col min="15611" max="15611" width="19.5703125" style="275" bestFit="1" customWidth="1"/>
    <col min="15612" max="15613" width="9.140625" style="275"/>
    <col min="15614" max="15614" width="11" style="275" bestFit="1" customWidth="1"/>
    <col min="15615" max="15859" width="9.140625" style="275"/>
    <col min="15860" max="15860" width="43" style="275" customWidth="1"/>
    <col min="15861" max="15861" width="16.85546875" style="275" customWidth="1"/>
    <col min="15862" max="15862" width="15.140625" style="275" customWidth="1"/>
    <col min="15863" max="15863" width="15.7109375" style="275" customWidth="1"/>
    <col min="15864" max="15864" width="16.42578125" style="275" customWidth="1"/>
    <col min="15865" max="15865" width="15" style="275" customWidth="1"/>
    <col min="15866" max="15866" width="17.42578125" style="275" customWidth="1"/>
    <col min="15867" max="15867" width="19.5703125" style="275" bestFit="1" customWidth="1"/>
    <col min="15868" max="15869" width="9.140625" style="275"/>
    <col min="15870" max="15870" width="11" style="275" bestFit="1" customWidth="1"/>
    <col min="15871" max="16115" width="9.140625" style="275"/>
    <col min="16116" max="16116" width="43" style="275" customWidth="1"/>
    <col min="16117" max="16117" width="16.85546875" style="275" customWidth="1"/>
    <col min="16118" max="16118" width="15.140625" style="275" customWidth="1"/>
    <col min="16119" max="16119" width="15.7109375" style="275" customWidth="1"/>
    <col min="16120" max="16120" width="16.42578125" style="275" customWidth="1"/>
    <col min="16121" max="16121" width="15" style="275" customWidth="1"/>
    <col min="16122" max="16122" width="17.42578125" style="275" customWidth="1"/>
    <col min="16123" max="16123" width="19.5703125" style="275" bestFit="1" customWidth="1"/>
    <col min="16124" max="16125" width="9.140625" style="275"/>
    <col min="16126" max="16126" width="11" style="275" bestFit="1" customWidth="1"/>
    <col min="16127" max="16384" width="9.140625" style="275"/>
  </cols>
  <sheetData>
    <row r="1" spans="1:11" x14ac:dyDescent="0.2">
      <c r="A1" s="1152" t="s">
        <v>1886</v>
      </c>
      <c r="B1" s="1152"/>
      <c r="C1" s="1152"/>
      <c r="D1" s="1152"/>
      <c r="E1" s="1152"/>
      <c r="F1" s="1152"/>
      <c r="G1" s="1152"/>
      <c r="H1" s="1152"/>
      <c r="I1" s="1152"/>
    </row>
    <row r="2" spans="1:11" x14ac:dyDescent="0.2">
      <c r="A2" s="570"/>
      <c r="B2" s="570"/>
      <c r="C2" s="570"/>
      <c r="D2" s="570"/>
      <c r="E2" s="570"/>
      <c r="F2" s="570"/>
      <c r="G2" s="570"/>
      <c r="H2" s="570"/>
      <c r="I2" s="570"/>
    </row>
    <row r="3" spans="1:11" ht="20.25" x14ac:dyDescent="0.2">
      <c r="A3" s="1153" t="s">
        <v>1887</v>
      </c>
      <c r="B3" s="1153"/>
      <c r="C3" s="1153"/>
      <c r="D3" s="1153"/>
      <c r="E3" s="1153"/>
      <c r="F3" s="1153"/>
      <c r="G3" s="1153"/>
      <c r="H3" s="1153"/>
      <c r="I3" s="1153"/>
    </row>
    <row r="4" spans="1:11" x14ac:dyDescent="0.2">
      <c r="A4" s="1154" t="s">
        <v>1583</v>
      </c>
      <c r="B4" s="1154"/>
      <c r="C4" s="1154"/>
      <c r="D4" s="1154"/>
      <c r="E4" s="1154"/>
      <c r="F4" s="1154"/>
      <c r="G4" s="1154"/>
      <c r="H4" s="1154"/>
      <c r="I4" s="1154"/>
    </row>
    <row r="5" spans="1:11" s="579" customFormat="1" ht="18.75" customHeight="1" x14ac:dyDescent="0.2">
      <c r="A5" s="1155" t="s">
        <v>1419</v>
      </c>
      <c r="B5" s="1155"/>
      <c r="C5" s="1155" t="s">
        <v>1888</v>
      </c>
      <c r="D5" s="1155"/>
      <c r="E5" s="1156"/>
      <c r="F5" s="1155" t="s">
        <v>1889</v>
      </c>
      <c r="G5" s="1155"/>
      <c r="H5" s="1156"/>
      <c r="I5" s="1150" t="s">
        <v>1890</v>
      </c>
    </row>
    <row r="6" spans="1:11" s="579" customFormat="1" ht="15.75" x14ac:dyDescent="0.2">
      <c r="A6" s="1155"/>
      <c r="B6" s="1155"/>
      <c r="C6" s="1150" t="s">
        <v>1891</v>
      </c>
      <c r="D6" s="1150" t="s">
        <v>1892</v>
      </c>
      <c r="E6" s="1150"/>
      <c r="F6" s="1150" t="s">
        <v>1891</v>
      </c>
      <c r="G6" s="1150" t="s">
        <v>1892</v>
      </c>
      <c r="H6" s="1150"/>
      <c r="I6" s="1150"/>
    </row>
    <row r="7" spans="1:11" s="579" customFormat="1" ht="39.75" customHeight="1" x14ac:dyDescent="0.2">
      <c r="A7" s="1155"/>
      <c r="B7" s="1155"/>
      <c r="C7" s="1150"/>
      <c r="D7" s="580" t="s">
        <v>1893</v>
      </c>
      <c r="E7" s="580" t="s">
        <v>1894</v>
      </c>
      <c r="F7" s="1150"/>
      <c r="G7" s="580" t="s">
        <v>1893</v>
      </c>
      <c r="H7" s="580" t="s">
        <v>1894</v>
      </c>
      <c r="I7" s="1150"/>
    </row>
    <row r="8" spans="1:11" s="582" customFormat="1" x14ac:dyDescent="0.2">
      <c r="A8" s="1151">
        <v>1</v>
      </c>
      <c r="B8" s="1151"/>
      <c r="C8" s="581">
        <v>2</v>
      </c>
      <c r="D8" s="581">
        <v>3</v>
      </c>
      <c r="E8" s="581">
        <v>4</v>
      </c>
      <c r="F8" s="581">
        <v>5</v>
      </c>
      <c r="G8" s="581">
        <v>6</v>
      </c>
      <c r="H8" s="581">
        <v>7</v>
      </c>
      <c r="I8" s="581">
        <v>8</v>
      </c>
    </row>
    <row r="9" spans="1:11" s="584" customFormat="1" ht="15.75" x14ac:dyDescent="0.2">
      <c r="A9" s="583"/>
      <c r="B9" s="262" t="s">
        <v>1895</v>
      </c>
      <c r="C9" s="263">
        <v>763415588.20000005</v>
      </c>
      <c r="D9" s="263">
        <v>254029783.50000003</v>
      </c>
      <c r="E9" s="263">
        <v>509385804.70000005</v>
      </c>
      <c r="F9" s="263">
        <v>743095710.70000303</v>
      </c>
      <c r="G9" s="263">
        <v>327664144.80000001</v>
      </c>
      <c r="H9" s="263">
        <v>415431565.90000099</v>
      </c>
      <c r="I9" s="263">
        <f>F9-C9</f>
        <v>-20319877.49999702</v>
      </c>
      <c r="K9" s="585"/>
    </row>
    <row r="10" spans="1:11" ht="15.75" x14ac:dyDescent="0.2">
      <c r="A10" s="586">
        <v>101</v>
      </c>
      <c r="B10" s="587" t="s">
        <v>238</v>
      </c>
      <c r="C10" s="271">
        <v>146</v>
      </c>
      <c r="D10" s="271">
        <v>0</v>
      </c>
      <c r="E10" s="271">
        <v>146</v>
      </c>
      <c r="F10" s="579">
        <v>91</v>
      </c>
      <c r="G10" s="579">
        <v>0</v>
      </c>
      <c r="H10" s="579">
        <v>91</v>
      </c>
      <c r="I10" s="273">
        <f t="shared" ref="I10:I54" si="0">F10-C10</f>
        <v>-55</v>
      </c>
    </row>
    <row r="11" spans="1:11" ht="15.75" x14ac:dyDescent="0.2">
      <c r="A11" s="586">
        <v>104</v>
      </c>
      <c r="B11" s="587" t="s">
        <v>1412</v>
      </c>
      <c r="C11" s="271">
        <v>13286.400000000001</v>
      </c>
      <c r="D11" s="271">
        <v>83.6</v>
      </c>
      <c r="E11" s="271">
        <v>13202.8</v>
      </c>
      <c r="G11" s="579"/>
      <c r="H11" s="579"/>
      <c r="I11" s="273">
        <f t="shared" si="0"/>
        <v>-13286.400000000001</v>
      </c>
    </row>
    <row r="12" spans="1:11" ht="15.75" x14ac:dyDescent="0.2">
      <c r="A12" s="586">
        <v>106</v>
      </c>
      <c r="B12" s="587" t="s">
        <v>297</v>
      </c>
      <c r="C12" s="271">
        <v>560.6</v>
      </c>
      <c r="D12" s="271">
        <v>0</v>
      </c>
      <c r="E12" s="579">
        <v>560.6</v>
      </c>
      <c r="F12" s="579">
        <v>60180</v>
      </c>
      <c r="G12" s="579"/>
      <c r="H12" s="579">
        <v>60180</v>
      </c>
      <c r="I12" s="273">
        <f t="shared" si="0"/>
        <v>59619.4</v>
      </c>
    </row>
    <row r="13" spans="1:11" ht="15.75" x14ac:dyDescent="0.2">
      <c r="A13" s="586">
        <v>107</v>
      </c>
      <c r="B13" s="587" t="s">
        <v>317</v>
      </c>
      <c r="C13" s="271">
        <v>643.29999999999995</v>
      </c>
      <c r="D13" s="271">
        <v>0</v>
      </c>
      <c r="E13" s="271">
        <v>643.29999999999995</v>
      </c>
      <c r="F13" s="579">
        <v>317.89999999999998</v>
      </c>
      <c r="G13" s="579"/>
      <c r="H13" s="579">
        <v>317.89999999999998</v>
      </c>
      <c r="I13" s="273">
        <f t="shared" si="0"/>
        <v>-325.39999999999998</v>
      </c>
    </row>
    <row r="14" spans="1:11" ht="15.75" x14ac:dyDescent="0.2">
      <c r="A14" s="586">
        <v>108</v>
      </c>
      <c r="B14" s="587" t="s">
        <v>321</v>
      </c>
      <c r="C14" s="271">
        <v>3038.5</v>
      </c>
      <c r="D14" s="271">
        <v>2498.5</v>
      </c>
      <c r="E14" s="271">
        <v>540</v>
      </c>
      <c r="F14" s="579"/>
      <c r="G14" s="579"/>
      <c r="H14" s="579"/>
      <c r="I14" s="273">
        <f t="shared" si="0"/>
        <v>-3038.5</v>
      </c>
    </row>
    <row r="15" spans="1:11" ht="15.75" x14ac:dyDescent="0.2">
      <c r="A15" s="586" t="s">
        <v>329</v>
      </c>
      <c r="B15" s="587" t="s">
        <v>330</v>
      </c>
      <c r="C15" s="271"/>
      <c r="D15" s="271"/>
      <c r="E15" s="271"/>
      <c r="F15" s="579">
        <v>11934.6</v>
      </c>
      <c r="G15" s="579">
        <v>81.599999999999994</v>
      </c>
      <c r="H15" s="579">
        <v>11853</v>
      </c>
      <c r="I15" s="273">
        <f t="shared" si="0"/>
        <v>11934.6</v>
      </c>
    </row>
    <row r="16" spans="1:11" ht="15.75" x14ac:dyDescent="0.2">
      <c r="A16" s="586">
        <v>201</v>
      </c>
      <c r="B16" s="587" t="s">
        <v>333</v>
      </c>
      <c r="C16" s="271">
        <v>40822992.899999999</v>
      </c>
      <c r="D16" s="271">
        <v>9461364.1999999993</v>
      </c>
      <c r="E16" s="271">
        <v>31361628.699999999</v>
      </c>
      <c r="F16" s="579">
        <v>45934186.700000003</v>
      </c>
      <c r="G16" s="579">
        <v>21972945.199999999</v>
      </c>
      <c r="H16" s="579">
        <v>23961241.5</v>
      </c>
      <c r="I16" s="273">
        <f t="shared" si="0"/>
        <v>5111193.8000000045</v>
      </c>
    </row>
    <row r="17" spans="1:9" ht="15.75" x14ac:dyDescent="0.2">
      <c r="A17" s="586">
        <v>202</v>
      </c>
      <c r="B17" s="587" t="s">
        <v>357</v>
      </c>
      <c r="C17" s="271">
        <v>32899056.800000004</v>
      </c>
      <c r="D17" s="271">
        <v>1593547.4</v>
      </c>
      <c r="E17" s="271">
        <v>31305509.399999999</v>
      </c>
      <c r="F17" s="579">
        <v>39335626.700000003</v>
      </c>
      <c r="G17" s="579">
        <v>25700576.800000001</v>
      </c>
      <c r="H17" s="579">
        <v>13635049.9</v>
      </c>
      <c r="I17" s="273">
        <f t="shared" si="0"/>
        <v>6436569.8999999985</v>
      </c>
    </row>
    <row r="18" spans="1:9" ht="15.75" x14ac:dyDescent="0.2">
      <c r="A18" s="586">
        <v>204</v>
      </c>
      <c r="B18" s="587" t="s">
        <v>360</v>
      </c>
      <c r="C18" s="271">
        <v>8866791.3000000026</v>
      </c>
      <c r="D18" s="271">
        <v>7471051.4000000004</v>
      </c>
      <c r="E18" s="271">
        <v>1395739.9</v>
      </c>
      <c r="F18" s="579">
        <v>8320416.5</v>
      </c>
      <c r="G18" s="579">
        <v>7378985.7000000002</v>
      </c>
      <c r="H18" s="579">
        <v>941430.8</v>
      </c>
      <c r="I18" s="273">
        <f t="shared" si="0"/>
        <v>-546374.80000000261</v>
      </c>
    </row>
    <row r="19" spans="1:9" ht="15.75" x14ac:dyDescent="0.2">
      <c r="A19" s="586">
        <v>207</v>
      </c>
      <c r="B19" s="587" t="s">
        <v>1649</v>
      </c>
      <c r="C19" s="271">
        <v>7945540.4999999991</v>
      </c>
      <c r="D19" s="271">
        <v>6103556</v>
      </c>
      <c r="E19" s="271">
        <v>1841984.5</v>
      </c>
      <c r="F19" s="579">
        <v>245387.2</v>
      </c>
      <c r="G19" s="579">
        <v>171589.3</v>
      </c>
      <c r="H19" s="579">
        <v>73797.899999999994</v>
      </c>
      <c r="I19" s="273">
        <f t="shared" si="0"/>
        <v>-7700153.2999999989</v>
      </c>
    </row>
    <row r="20" spans="1:9" ht="15.75" x14ac:dyDescent="0.2">
      <c r="A20" s="586">
        <v>208</v>
      </c>
      <c r="B20" s="587" t="s">
        <v>401</v>
      </c>
      <c r="C20" s="271">
        <v>105505135.60000001</v>
      </c>
      <c r="D20" s="271">
        <v>5785149.5</v>
      </c>
      <c r="E20" s="271">
        <v>99719986.099999994</v>
      </c>
      <c r="F20" s="579">
        <v>39987014.399999999</v>
      </c>
      <c r="G20" s="579">
        <v>12988290.199999999</v>
      </c>
      <c r="H20" s="579">
        <v>26998724.199999999</v>
      </c>
      <c r="I20" s="273">
        <f t="shared" si="0"/>
        <v>-65518121.20000001</v>
      </c>
    </row>
    <row r="21" spans="1:9" ht="15.75" x14ac:dyDescent="0.2">
      <c r="A21" s="586">
        <v>209</v>
      </c>
      <c r="B21" s="587" t="s">
        <v>1232</v>
      </c>
      <c r="C21" s="271">
        <v>974296.2</v>
      </c>
      <c r="D21" s="271">
        <v>705837</v>
      </c>
      <c r="E21" s="271">
        <v>268459.2</v>
      </c>
      <c r="G21" s="579"/>
      <c r="H21" s="579"/>
      <c r="I21" s="273">
        <f t="shared" si="0"/>
        <v>-974296.2</v>
      </c>
    </row>
    <row r="22" spans="1:9" ht="15.75" x14ac:dyDescent="0.2">
      <c r="A22" s="586">
        <v>211</v>
      </c>
      <c r="B22" s="587" t="s">
        <v>406</v>
      </c>
      <c r="C22" s="271">
        <v>196825</v>
      </c>
      <c r="D22" s="271">
        <v>0</v>
      </c>
      <c r="E22" s="271">
        <v>196825</v>
      </c>
      <c r="F22" s="579">
        <v>322374</v>
      </c>
      <c r="G22" s="579">
        <v>153409.20000000001</v>
      </c>
      <c r="H22" s="579">
        <v>168964.8</v>
      </c>
      <c r="I22" s="273">
        <f t="shared" si="0"/>
        <v>125549</v>
      </c>
    </row>
    <row r="23" spans="1:9" s="591" customFormat="1" ht="15.75" x14ac:dyDescent="0.2">
      <c r="A23" s="588">
        <v>212</v>
      </c>
      <c r="B23" s="589" t="s">
        <v>416</v>
      </c>
      <c r="C23" s="273">
        <v>2590885.1000000006</v>
      </c>
      <c r="D23" s="273">
        <v>2474714.1</v>
      </c>
      <c r="E23" s="273">
        <v>116171</v>
      </c>
      <c r="F23" s="590">
        <v>3301615.3</v>
      </c>
      <c r="G23" s="590">
        <v>833026.7</v>
      </c>
      <c r="H23" s="590">
        <v>2468588.6</v>
      </c>
      <c r="I23" s="273">
        <f t="shared" si="0"/>
        <v>710730.19999999925</v>
      </c>
    </row>
    <row r="24" spans="1:9" s="591" customFormat="1" ht="15.75" x14ac:dyDescent="0.2">
      <c r="A24" s="588">
        <v>213</v>
      </c>
      <c r="B24" s="589" t="s">
        <v>418</v>
      </c>
      <c r="C24" s="273">
        <v>717914.90000000014</v>
      </c>
      <c r="D24" s="273">
        <v>587991.6</v>
      </c>
      <c r="E24" s="273">
        <v>129923.3</v>
      </c>
      <c r="F24" s="590">
        <v>299073.40000000002</v>
      </c>
      <c r="G24" s="590">
        <v>117016.9</v>
      </c>
      <c r="H24" s="590">
        <v>182056.5</v>
      </c>
      <c r="I24" s="273">
        <f t="shared" si="0"/>
        <v>-418841.50000000012</v>
      </c>
    </row>
    <row r="25" spans="1:9" s="591" customFormat="1" ht="15.75" x14ac:dyDescent="0.2">
      <c r="A25" s="588">
        <v>217</v>
      </c>
      <c r="B25" s="589" t="s">
        <v>420</v>
      </c>
      <c r="C25" s="273">
        <v>56462014.200000003</v>
      </c>
      <c r="D25" s="273">
        <v>2336875.7000000002</v>
      </c>
      <c r="E25" s="273">
        <v>54125138.5</v>
      </c>
      <c r="F25" s="590">
        <v>55314546.200000003</v>
      </c>
      <c r="G25" s="590">
        <v>33207063.100000001</v>
      </c>
      <c r="H25" s="590">
        <v>22107483.100000001</v>
      </c>
      <c r="I25" s="273">
        <f t="shared" si="0"/>
        <v>-1147468</v>
      </c>
    </row>
    <row r="26" spans="1:9" s="591" customFormat="1" ht="15.75" x14ac:dyDescent="0.2">
      <c r="A26" s="588">
        <v>221</v>
      </c>
      <c r="B26" s="589" t="s">
        <v>651</v>
      </c>
      <c r="C26" s="273">
        <v>6234.2999999999993</v>
      </c>
      <c r="D26" s="590">
        <v>0.1</v>
      </c>
      <c r="E26" s="590">
        <v>6234.2</v>
      </c>
      <c r="F26" s="590">
        <v>7491</v>
      </c>
      <c r="G26" s="590">
        <v>249.5</v>
      </c>
      <c r="H26" s="590">
        <v>7241.5</v>
      </c>
      <c r="I26" s="273">
        <f t="shared" si="0"/>
        <v>1256.7000000000007</v>
      </c>
    </row>
    <row r="27" spans="1:9" s="591" customFormat="1" ht="14.25" customHeight="1" x14ac:dyDescent="0.2">
      <c r="A27" s="588">
        <v>223</v>
      </c>
      <c r="B27" s="589" t="s">
        <v>442</v>
      </c>
      <c r="C27" s="273">
        <v>15346546.100000001</v>
      </c>
      <c r="D27" s="273">
        <v>6817276.7999999998</v>
      </c>
      <c r="E27" s="273">
        <v>8529269.3000000007</v>
      </c>
      <c r="F27" s="590">
        <v>15916301.800000001</v>
      </c>
      <c r="G27" s="590">
        <v>12759198.199999999</v>
      </c>
      <c r="H27" s="590">
        <v>3157103.6</v>
      </c>
      <c r="I27" s="273">
        <f t="shared" si="0"/>
        <v>569755.69999999925</v>
      </c>
    </row>
    <row r="28" spans="1:9" s="591" customFormat="1" ht="15.75" x14ac:dyDescent="0.2">
      <c r="A28" s="588">
        <v>224</v>
      </c>
      <c r="B28" s="589" t="s">
        <v>450</v>
      </c>
      <c r="C28" s="273">
        <v>876576.3</v>
      </c>
      <c r="D28" s="273">
        <v>12321.3</v>
      </c>
      <c r="E28" s="273">
        <v>864255</v>
      </c>
      <c r="F28" s="590">
        <v>481309</v>
      </c>
      <c r="G28" s="590">
        <v>11955.3</v>
      </c>
      <c r="H28" s="590">
        <v>469353.7</v>
      </c>
      <c r="I28" s="273">
        <f t="shared" si="0"/>
        <v>-395267.30000000005</v>
      </c>
    </row>
    <row r="29" spans="1:9" s="591" customFormat="1" ht="15.75" x14ac:dyDescent="0.2">
      <c r="A29" s="588">
        <v>226</v>
      </c>
      <c r="B29" s="589" t="s">
        <v>452</v>
      </c>
      <c r="C29" s="273">
        <v>102531720.70000002</v>
      </c>
      <c r="D29" s="273">
        <v>31759795.600000001</v>
      </c>
      <c r="E29" s="273">
        <v>70771925.099999994</v>
      </c>
      <c r="F29" s="590">
        <v>110019267.40000001</v>
      </c>
      <c r="G29" s="590">
        <v>17815799.300000001</v>
      </c>
      <c r="H29" s="590">
        <v>92203468.099999994</v>
      </c>
      <c r="I29" s="273">
        <f t="shared" si="0"/>
        <v>7487546.6999999881</v>
      </c>
    </row>
    <row r="30" spans="1:9" s="591" customFormat="1" ht="15.75" x14ac:dyDescent="0.2">
      <c r="A30" s="588">
        <v>227</v>
      </c>
      <c r="B30" s="589" t="s">
        <v>454</v>
      </c>
      <c r="C30" s="273">
        <v>3025497.2</v>
      </c>
      <c r="D30" s="273">
        <v>1395628.3</v>
      </c>
      <c r="E30" s="273">
        <v>1629868.9</v>
      </c>
      <c r="F30" s="590">
        <v>1491729.4</v>
      </c>
      <c r="G30" s="590">
        <v>1395566.6</v>
      </c>
      <c r="H30" s="590">
        <v>96162.8</v>
      </c>
      <c r="I30" s="273">
        <f t="shared" si="0"/>
        <v>-1533767.8000000003</v>
      </c>
    </row>
    <row r="31" spans="1:9" s="591" customFormat="1" ht="15.75" x14ac:dyDescent="0.2">
      <c r="A31" s="588" t="s">
        <v>475</v>
      </c>
      <c r="B31" s="589" t="s">
        <v>476</v>
      </c>
      <c r="C31" s="273"/>
      <c r="D31" s="273"/>
      <c r="E31" s="273"/>
      <c r="F31" s="590">
        <v>74274261.900000006</v>
      </c>
      <c r="G31" s="590">
        <v>52600065</v>
      </c>
      <c r="H31" s="590">
        <v>21674196.899999999</v>
      </c>
      <c r="I31" s="273">
        <f t="shared" si="0"/>
        <v>74274261.900000006</v>
      </c>
    </row>
    <row r="32" spans="1:9" s="591" customFormat="1" ht="15.75" x14ac:dyDescent="0.2">
      <c r="A32" s="588">
        <v>229</v>
      </c>
      <c r="B32" s="589" t="s">
        <v>490</v>
      </c>
      <c r="C32" s="273"/>
      <c r="D32" s="273"/>
      <c r="E32" s="273"/>
      <c r="F32" s="590">
        <v>315634737.39999998</v>
      </c>
      <c r="G32" s="590">
        <v>126085693.8</v>
      </c>
      <c r="H32" s="590">
        <v>189549043.59999999</v>
      </c>
      <c r="I32" s="273">
        <f t="shared" si="0"/>
        <v>315634737.39999998</v>
      </c>
    </row>
    <row r="33" spans="1:9" s="591" customFormat="1" ht="15.75" x14ac:dyDescent="0.2">
      <c r="A33" s="588">
        <v>240</v>
      </c>
      <c r="B33" s="589" t="s">
        <v>1405</v>
      </c>
      <c r="C33" s="273">
        <v>262778.80000000005</v>
      </c>
      <c r="D33" s="273">
        <v>11639.3</v>
      </c>
      <c r="E33" s="273">
        <v>251139.5</v>
      </c>
      <c r="F33" s="590"/>
      <c r="G33" s="590"/>
      <c r="H33" s="590"/>
      <c r="I33" s="273">
        <f t="shared" si="0"/>
        <v>-262778.80000000005</v>
      </c>
    </row>
    <row r="34" spans="1:9" s="591" customFormat="1" ht="15.75" x14ac:dyDescent="0.2">
      <c r="A34" s="588">
        <v>241</v>
      </c>
      <c r="B34" s="589" t="s">
        <v>499</v>
      </c>
      <c r="C34" s="273">
        <v>2025.2999999999997</v>
      </c>
      <c r="D34" s="273">
        <v>0</v>
      </c>
      <c r="E34" s="273">
        <v>2025.3</v>
      </c>
      <c r="F34" s="590">
        <v>3750.9</v>
      </c>
      <c r="G34" s="590">
        <v>0</v>
      </c>
      <c r="H34" s="590">
        <v>3750.9</v>
      </c>
      <c r="I34" s="273">
        <f t="shared" si="0"/>
        <v>1725.6000000000004</v>
      </c>
    </row>
    <row r="35" spans="1:9" s="591" customFormat="1" ht="15.75" x14ac:dyDescent="0.2">
      <c r="A35" s="588">
        <v>243</v>
      </c>
      <c r="B35" s="589" t="s">
        <v>504</v>
      </c>
      <c r="C35" s="273">
        <v>9837252</v>
      </c>
      <c r="D35" s="273">
        <v>7576273.7999999998</v>
      </c>
      <c r="E35" s="273">
        <v>2260978.2000000002</v>
      </c>
      <c r="F35" s="590">
        <v>7693957.5999999996</v>
      </c>
      <c r="G35" s="590">
        <v>5603825.9000000004</v>
      </c>
      <c r="H35" s="590">
        <v>2090131.7</v>
      </c>
      <c r="I35" s="273">
        <f t="shared" si="0"/>
        <v>-2143294.4000000004</v>
      </c>
    </row>
    <row r="36" spans="1:9" s="591" customFormat="1" ht="15.75" x14ac:dyDescent="0.2">
      <c r="A36" s="588">
        <v>249</v>
      </c>
      <c r="B36" s="589" t="s">
        <v>1394</v>
      </c>
      <c r="C36" s="273">
        <v>352075575.80000001</v>
      </c>
      <c r="D36" s="273">
        <v>168136179.69999999</v>
      </c>
      <c r="E36" s="273">
        <v>183939396.09999999</v>
      </c>
      <c r="G36" s="590"/>
      <c r="H36" s="590"/>
      <c r="I36" s="273">
        <f t="shared" si="0"/>
        <v>-352075575.80000001</v>
      </c>
    </row>
    <row r="37" spans="1:9" s="591" customFormat="1" ht="15.75" x14ac:dyDescent="0.2">
      <c r="A37" s="588">
        <v>406</v>
      </c>
      <c r="B37" s="589" t="s">
        <v>1200</v>
      </c>
      <c r="C37" s="273">
        <v>1214.4000000000001</v>
      </c>
      <c r="D37" s="273">
        <v>55.9</v>
      </c>
      <c r="E37" s="273">
        <v>1158.5</v>
      </c>
      <c r="F37" s="590">
        <v>1809.7</v>
      </c>
      <c r="G37" s="590">
        <v>55.9</v>
      </c>
      <c r="H37" s="590">
        <v>1753.8</v>
      </c>
      <c r="I37" s="273">
        <f t="shared" si="0"/>
        <v>595.29999999999995</v>
      </c>
    </row>
    <row r="38" spans="1:9" s="591" customFormat="1" ht="15.75" x14ac:dyDescent="0.2">
      <c r="A38" s="588">
        <v>410</v>
      </c>
      <c r="B38" s="589" t="s">
        <v>665</v>
      </c>
      <c r="C38" s="273">
        <v>21646300.399999999</v>
      </c>
      <c r="D38" s="273">
        <v>1656614.1</v>
      </c>
      <c r="E38" s="273">
        <v>19989686.300000001</v>
      </c>
      <c r="F38" s="590">
        <v>5812507</v>
      </c>
      <c r="G38" s="590">
        <v>2055907.1</v>
      </c>
      <c r="H38" s="590">
        <v>3756599.9</v>
      </c>
      <c r="I38" s="273">
        <f t="shared" si="0"/>
        <v>-15833793.399999999</v>
      </c>
    </row>
    <row r="39" spans="1:9" ht="15.75" x14ac:dyDescent="0.2">
      <c r="A39" s="586">
        <v>501</v>
      </c>
      <c r="B39" s="587" t="s">
        <v>669</v>
      </c>
      <c r="C39" s="271">
        <v>65520.900000000009</v>
      </c>
      <c r="D39" s="271">
        <v>6273.3</v>
      </c>
      <c r="E39" s="271">
        <v>59247.6</v>
      </c>
      <c r="F39" s="579">
        <v>67253.100000000006</v>
      </c>
      <c r="G39" s="590">
        <v>9940</v>
      </c>
      <c r="H39" s="579">
        <v>57313.1</v>
      </c>
      <c r="I39" s="273">
        <f t="shared" si="0"/>
        <v>1732.1999999999971</v>
      </c>
    </row>
    <row r="40" spans="1:9" ht="15.75" x14ac:dyDescent="0.2">
      <c r="A40" s="586">
        <v>502</v>
      </c>
      <c r="B40" s="587" t="s">
        <v>683</v>
      </c>
      <c r="C40" s="271">
        <v>20773.799999999996</v>
      </c>
      <c r="D40" s="271">
        <v>1770.5</v>
      </c>
      <c r="E40" s="271">
        <v>19003.3</v>
      </c>
      <c r="F40" s="579">
        <v>27297.1</v>
      </c>
      <c r="G40" s="579">
        <v>1771</v>
      </c>
      <c r="H40" s="579">
        <v>25526.1</v>
      </c>
      <c r="I40" s="273">
        <f t="shared" si="0"/>
        <v>6523.3000000000029</v>
      </c>
    </row>
    <row r="41" spans="1:9" ht="15.75" x14ac:dyDescent="0.2">
      <c r="A41" s="586">
        <v>608</v>
      </c>
      <c r="B41" s="587" t="s">
        <v>529</v>
      </c>
      <c r="C41" s="271">
        <v>586.4</v>
      </c>
      <c r="D41" s="271">
        <v>4.3</v>
      </c>
      <c r="E41" s="271">
        <v>582.1</v>
      </c>
      <c r="F41" s="579">
        <v>1409.2</v>
      </c>
      <c r="G41" s="579">
        <v>0</v>
      </c>
      <c r="H41" s="579">
        <v>1409.2</v>
      </c>
      <c r="I41" s="273">
        <f t="shared" si="0"/>
        <v>822.80000000000007</v>
      </c>
    </row>
    <row r="42" spans="1:9" ht="18" customHeight="1" x14ac:dyDescent="0.2">
      <c r="A42" s="586">
        <v>624</v>
      </c>
      <c r="B42" s="587" t="s">
        <v>1199</v>
      </c>
      <c r="C42" s="271">
        <v>246857.4</v>
      </c>
      <c r="D42" s="271">
        <v>87932.4</v>
      </c>
      <c r="E42" s="271">
        <v>158925</v>
      </c>
      <c r="F42" s="579">
        <v>384144.2</v>
      </c>
      <c r="G42" s="579">
        <v>145734.20000000001</v>
      </c>
      <c r="H42" s="579">
        <v>238410</v>
      </c>
      <c r="I42" s="273">
        <f t="shared" si="0"/>
        <v>137286.80000000002</v>
      </c>
    </row>
    <row r="43" spans="1:9" ht="15.75" x14ac:dyDescent="0.2">
      <c r="A43" s="586">
        <v>625</v>
      </c>
      <c r="B43" s="587" t="s">
        <v>537</v>
      </c>
      <c r="C43" s="271">
        <v>894.7</v>
      </c>
      <c r="D43" s="271">
        <v>0</v>
      </c>
      <c r="E43" s="271">
        <v>894.7</v>
      </c>
      <c r="F43" s="579">
        <v>313.60000000000002</v>
      </c>
      <c r="G43" s="579">
        <v>0</v>
      </c>
      <c r="H43" s="579">
        <v>313.60000000000002</v>
      </c>
      <c r="I43" s="273">
        <f t="shared" si="0"/>
        <v>-581.1</v>
      </c>
    </row>
    <row r="44" spans="1:9" ht="15.75" x14ac:dyDescent="0.2">
      <c r="A44" s="586">
        <v>626</v>
      </c>
      <c r="B44" s="587" t="s">
        <v>541</v>
      </c>
      <c r="C44" s="271">
        <v>12340.2</v>
      </c>
      <c r="D44" s="271">
        <v>1934</v>
      </c>
      <c r="E44" s="271">
        <v>10406.200000000001</v>
      </c>
      <c r="F44" s="579">
        <v>150167.70000000001</v>
      </c>
      <c r="G44" s="579">
        <v>3890.8</v>
      </c>
      <c r="H44" s="579">
        <v>146276.9</v>
      </c>
      <c r="I44" s="273">
        <f t="shared" si="0"/>
        <v>137827.5</v>
      </c>
    </row>
    <row r="45" spans="1:9" ht="15.75" x14ac:dyDescent="0.2">
      <c r="A45" s="586">
        <v>627</v>
      </c>
      <c r="B45" s="587" t="s">
        <v>547</v>
      </c>
      <c r="C45" s="271">
        <v>1393.7</v>
      </c>
      <c r="D45" s="271">
        <v>0</v>
      </c>
      <c r="E45" s="271">
        <v>1393.7</v>
      </c>
      <c r="F45" s="579">
        <v>723.4</v>
      </c>
      <c r="G45" s="579">
        <v>0</v>
      </c>
      <c r="H45" s="579">
        <v>723.4</v>
      </c>
      <c r="I45" s="273">
        <f t="shared" si="0"/>
        <v>-670.30000000000007</v>
      </c>
    </row>
    <row r="46" spans="1:9" ht="15.75" x14ac:dyDescent="0.2">
      <c r="A46" s="586">
        <v>628</v>
      </c>
      <c r="B46" s="587" t="s">
        <v>551</v>
      </c>
      <c r="C46" s="271">
        <v>204641.5</v>
      </c>
      <c r="D46" s="271">
        <v>3350.3</v>
      </c>
      <c r="E46" s="271">
        <v>201291.2</v>
      </c>
      <c r="F46" s="579">
        <v>308999.90000000002</v>
      </c>
      <c r="G46" s="579">
        <v>11019.4</v>
      </c>
      <c r="H46" s="579">
        <v>297980.5</v>
      </c>
      <c r="I46" s="273">
        <f t="shared" si="0"/>
        <v>104358.40000000002</v>
      </c>
    </row>
    <row r="47" spans="1:9" ht="15.75" x14ac:dyDescent="0.2">
      <c r="A47" s="586">
        <v>637</v>
      </c>
      <c r="B47" s="587" t="s">
        <v>558</v>
      </c>
      <c r="C47" s="271">
        <v>6683.2</v>
      </c>
      <c r="D47" s="271">
        <v>6669.5</v>
      </c>
      <c r="E47" s="271">
        <v>13.7</v>
      </c>
      <c r="F47" s="579">
        <v>6694.2</v>
      </c>
      <c r="G47" s="579">
        <v>6669.5</v>
      </c>
      <c r="H47" s="579">
        <v>24.7</v>
      </c>
      <c r="I47" s="273">
        <f t="shared" si="0"/>
        <v>11</v>
      </c>
    </row>
    <row r="48" spans="1:9" ht="15.75" x14ac:dyDescent="0.2">
      <c r="A48" s="586" t="s">
        <v>783</v>
      </c>
      <c r="B48" s="587" t="s">
        <v>784</v>
      </c>
      <c r="C48" s="271"/>
      <c r="D48" s="271"/>
      <c r="E48" s="271"/>
      <c r="F48" s="579">
        <v>1338287.3</v>
      </c>
      <c r="G48" s="579">
        <v>0</v>
      </c>
      <c r="H48" s="579">
        <v>1338287.3</v>
      </c>
      <c r="I48" s="273">
        <f t="shared" si="0"/>
        <v>1338287.3</v>
      </c>
    </row>
    <row r="49" spans="1:9" ht="15.75" x14ac:dyDescent="0.2">
      <c r="A49" s="586" t="s">
        <v>562</v>
      </c>
      <c r="B49" s="587" t="s">
        <v>563</v>
      </c>
      <c r="C49" s="271"/>
      <c r="D49" s="271"/>
      <c r="E49" s="271"/>
      <c r="F49" s="579">
        <v>1095696.3999999999</v>
      </c>
      <c r="G49" s="579">
        <v>801954.7</v>
      </c>
      <c r="H49" s="579">
        <v>293741.7</v>
      </c>
      <c r="I49" s="273">
        <f t="shared" si="0"/>
        <v>1095696.3999999999</v>
      </c>
    </row>
    <row r="50" spans="1:9" ht="15.75" x14ac:dyDescent="0.2">
      <c r="A50" s="586" t="s">
        <v>566</v>
      </c>
      <c r="B50" s="587" t="s">
        <v>1571</v>
      </c>
      <c r="C50" s="271"/>
      <c r="D50" s="271"/>
      <c r="E50" s="271"/>
      <c r="F50" s="579">
        <v>14167831.800000001</v>
      </c>
      <c r="G50" s="579">
        <v>5823905.4000000004</v>
      </c>
      <c r="H50" s="579">
        <v>8343926.4000000004</v>
      </c>
      <c r="I50" s="273">
        <f t="shared" si="0"/>
        <v>14167831.800000001</v>
      </c>
    </row>
    <row r="51" spans="1:9" ht="15.75" x14ac:dyDescent="0.2">
      <c r="A51" s="586">
        <v>681</v>
      </c>
      <c r="B51" s="587" t="s">
        <v>699</v>
      </c>
      <c r="C51" s="271">
        <v>27191.8</v>
      </c>
      <c r="D51" s="271">
        <v>7958.5</v>
      </c>
      <c r="E51" s="271">
        <v>19233.3</v>
      </c>
      <c r="F51" s="579">
        <v>743939.7</v>
      </c>
      <c r="G51" s="579">
        <v>7958.5</v>
      </c>
      <c r="H51" s="579">
        <v>735981.2</v>
      </c>
      <c r="I51" s="273">
        <f t="shared" si="0"/>
        <v>716747.89999999991</v>
      </c>
    </row>
    <row r="52" spans="1:9" ht="15.75" x14ac:dyDescent="0.2">
      <c r="A52" s="586">
        <v>690</v>
      </c>
      <c r="B52" s="587" t="s">
        <v>575</v>
      </c>
      <c r="C52" s="271">
        <v>418.6</v>
      </c>
      <c r="D52" s="271">
        <v>0</v>
      </c>
      <c r="E52" s="271">
        <v>418.6</v>
      </c>
      <c r="F52" s="579">
        <v>0</v>
      </c>
      <c r="G52" s="579">
        <v>0</v>
      </c>
      <c r="H52" s="579">
        <v>0</v>
      </c>
      <c r="I52" s="273">
        <f t="shared" si="0"/>
        <v>-418.6</v>
      </c>
    </row>
    <row r="53" spans="1:9" ht="15.75" x14ac:dyDescent="0.2">
      <c r="A53" s="592">
        <v>693</v>
      </c>
      <c r="B53" s="579" t="s">
        <v>583</v>
      </c>
      <c r="C53" s="593">
        <v>0.6</v>
      </c>
      <c r="D53" s="593">
        <v>0</v>
      </c>
      <c r="E53" s="579">
        <v>0.6</v>
      </c>
      <c r="F53" s="579">
        <v>5</v>
      </c>
      <c r="G53" s="579">
        <v>0</v>
      </c>
      <c r="H53" s="579">
        <v>5</v>
      </c>
      <c r="I53" s="273">
        <f t="shared" si="0"/>
        <v>4.4000000000000004</v>
      </c>
    </row>
    <row r="54" spans="1:9" ht="15.75" x14ac:dyDescent="0.2">
      <c r="A54" s="592">
        <v>694</v>
      </c>
      <c r="B54" s="579" t="s">
        <v>1576</v>
      </c>
      <c r="C54" s="579">
        <v>217436.79999999999</v>
      </c>
      <c r="D54" s="579">
        <v>25436.799999999999</v>
      </c>
      <c r="E54" s="579">
        <v>192000</v>
      </c>
      <c r="F54" s="579">
        <v>333061.09999999998</v>
      </c>
      <c r="G54" s="579">
        <v>0</v>
      </c>
      <c r="H54" s="579">
        <v>333061.09999999998</v>
      </c>
      <c r="I54" s="273">
        <f t="shared" si="0"/>
        <v>115624.29999999999</v>
      </c>
    </row>
  </sheetData>
  <mergeCells count="12">
    <mergeCell ref="G6:H6"/>
    <mergeCell ref="A8:B8"/>
    <mergeCell ref="A1:I1"/>
    <mergeCell ref="A3:I3"/>
    <mergeCell ref="A4:I4"/>
    <mergeCell ref="A5:B7"/>
    <mergeCell ref="C5:E5"/>
    <mergeCell ref="F5:H5"/>
    <mergeCell ref="I5:I7"/>
    <mergeCell ref="C6:C7"/>
    <mergeCell ref="D6:E6"/>
    <mergeCell ref="F6:F7"/>
  </mergeCells>
  <printOptions horizontalCentered="1"/>
  <pageMargins left="0.19685039370078741" right="0.19685039370078741" top="0.62992125984251968" bottom="0.31496062992125984" header="0.47244094488188981" footer="0"/>
  <pageSetup paperSize="256" scale="59" firstPageNumber="373" fitToHeight="0" orientation="landscape" useFirstPageNumber="1" r:id="rId1"/>
  <headerFooter scaleWithDoc="0" alignWithMargins="0">
    <oddHeader>&amp;C&amp;"Times New Roman,обычный"&amp;10&amp;P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5"/>
  <sheetViews>
    <sheetView showGridLines="0" showZeros="0" view="pageBreakPreview" zoomScale="70" zoomScaleNormal="70" zoomScaleSheetLayoutView="70" workbookViewId="0">
      <pane xSplit="2" ySplit="9" topLeftCell="C31" activePane="bottomRight" state="frozen"/>
      <selection activeCell="N4" sqref="N4:N7"/>
      <selection pane="topRight" activeCell="N4" sqref="N4:N7"/>
      <selection pane="bottomLeft" activeCell="N4" sqref="N4:N7"/>
      <selection pane="bottomRight" activeCell="B42" sqref="B42"/>
    </sheetView>
  </sheetViews>
  <sheetFormatPr defaultRowHeight="15.75" x14ac:dyDescent="0.2"/>
  <cols>
    <col min="1" max="1" width="5.7109375" style="614" customWidth="1"/>
    <col min="2" max="2" width="80.7109375" style="579" customWidth="1"/>
    <col min="3" max="3" width="18.42578125" style="579" customWidth="1"/>
    <col min="4" max="5" width="16.42578125" style="579" customWidth="1"/>
    <col min="6" max="6" width="19.140625" style="579" customWidth="1"/>
    <col min="7" max="9" width="16.42578125" style="579" customWidth="1"/>
    <col min="10" max="10" width="18" style="579" customWidth="1"/>
    <col min="11" max="11" width="20" style="579" customWidth="1"/>
    <col min="12" max="12" width="17.28515625" style="579" customWidth="1"/>
    <col min="13" max="13" width="19.140625" style="579" customWidth="1"/>
    <col min="14" max="14" width="16.140625" style="579" customWidth="1"/>
    <col min="15" max="238" width="9.140625" style="579"/>
    <col min="239" max="239" width="43" style="579" customWidth="1"/>
    <col min="240" max="240" width="17.140625" style="579" customWidth="1"/>
    <col min="241" max="241" width="15.140625" style="579" customWidth="1"/>
    <col min="242" max="242" width="15.7109375" style="579" customWidth="1"/>
    <col min="243" max="243" width="16" style="579" customWidth="1"/>
    <col min="244" max="244" width="15" style="579" customWidth="1"/>
    <col min="245" max="245" width="14.85546875" style="579" customWidth="1"/>
    <col min="246" max="246" width="17" style="579" customWidth="1"/>
    <col min="247" max="247" width="13" style="579" customWidth="1"/>
    <col min="248" max="248" width="16.140625" style="579" customWidth="1"/>
    <col min="249" max="494" width="9.140625" style="579"/>
    <col min="495" max="495" width="43" style="579" customWidth="1"/>
    <col min="496" max="496" width="17.140625" style="579" customWidth="1"/>
    <col min="497" max="497" width="15.140625" style="579" customWidth="1"/>
    <col min="498" max="498" width="15.7109375" style="579" customWidth="1"/>
    <col min="499" max="499" width="16" style="579" customWidth="1"/>
    <col min="500" max="500" width="15" style="579" customWidth="1"/>
    <col min="501" max="501" width="14.85546875" style="579" customWidth="1"/>
    <col min="502" max="502" width="17" style="579" customWidth="1"/>
    <col min="503" max="503" width="13" style="579" customWidth="1"/>
    <col min="504" max="504" width="16.140625" style="579" customWidth="1"/>
    <col min="505" max="750" width="9.140625" style="579"/>
    <col min="751" max="751" width="43" style="579" customWidth="1"/>
    <col min="752" max="752" width="17.140625" style="579" customWidth="1"/>
    <col min="753" max="753" width="15.140625" style="579" customWidth="1"/>
    <col min="754" max="754" width="15.7109375" style="579" customWidth="1"/>
    <col min="755" max="755" width="16" style="579" customWidth="1"/>
    <col min="756" max="756" width="15" style="579" customWidth="1"/>
    <col min="757" max="757" width="14.85546875" style="579" customWidth="1"/>
    <col min="758" max="758" width="17" style="579" customWidth="1"/>
    <col min="759" max="759" width="13" style="579" customWidth="1"/>
    <col min="760" max="760" width="16.140625" style="579" customWidth="1"/>
    <col min="761" max="1006" width="9.140625" style="579"/>
    <col min="1007" max="1007" width="43" style="579" customWidth="1"/>
    <col min="1008" max="1008" width="17.140625" style="579" customWidth="1"/>
    <col min="1009" max="1009" width="15.140625" style="579" customWidth="1"/>
    <col min="1010" max="1010" width="15.7109375" style="579" customWidth="1"/>
    <col min="1011" max="1011" width="16" style="579" customWidth="1"/>
    <col min="1012" max="1012" width="15" style="579" customWidth="1"/>
    <col min="1013" max="1013" width="14.85546875" style="579" customWidth="1"/>
    <col min="1014" max="1014" width="17" style="579" customWidth="1"/>
    <col min="1015" max="1015" width="13" style="579" customWidth="1"/>
    <col min="1016" max="1016" width="16.140625" style="579" customWidth="1"/>
    <col min="1017" max="1262" width="9.140625" style="579"/>
    <col min="1263" max="1263" width="43" style="579" customWidth="1"/>
    <col min="1264" max="1264" width="17.140625" style="579" customWidth="1"/>
    <col min="1265" max="1265" width="15.140625" style="579" customWidth="1"/>
    <col min="1266" max="1266" width="15.7109375" style="579" customWidth="1"/>
    <col min="1267" max="1267" width="16" style="579" customWidth="1"/>
    <col min="1268" max="1268" width="15" style="579" customWidth="1"/>
    <col min="1269" max="1269" width="14.85546875" style="579" customWidth="1"/>
    <col min="1270" max="1270" width="17" style="579" customWidth="1"/>
    <col min="1271" max="1271" width="13" style="579" customWidth="1"/>
    <col min="1272" max="1272" width="16.140625" style="579" customWidth="1"/>
    <col min="1273" max="1518" width="9.140625" style="579"/>
    <col min="1519" max="1519" width="43" style="579" customWidth="1"/>
    <col min="1520" max="1520" width="17.140625" style="579" customWidth="1"/>
    <col min="1521" max="1521" width="15.140625" style="579" customWidth="1"/>
    <col min="1522" max="1522" width="15.7109375" style="579" customWidth="1"/>
    <col min="1523" max="1523" width="16" style="579" customWidth="1"/>
    <col min="1524" max="1524" width="15" style="579" customWidth="1"/>
    <col min="1525" max="1525" width="14.85546875" style="579" customWidth="1"/>
    <col min="1526" max="1526" width="17" style="579" customWidth="1"/>
    <col min="1527" max="1527" width="13" style="579" customWidth="1"/>
    <col min="1528" max="1528" width="16.140625" style="579" customWidth="1"/>
    <col min="1529" max="1774" width="9.140625" style="579"/>
    <col min="1775" max="1775" width="43" style="579" customWidth="1"/>
    <col min="1776" max="1776" width="17.140625" style="579" customWidth="1"/>
    <col min="1777" max="1777" width="15.140625" style="579" customWidth="1"/>
    <col min="1778" max="1778" width="15.7109375" style="579" customWidth="1"/>
    <col min="1779" max="1779" width="16" style="579" customWidth="1"/>
    <col min="1780" max="1780" width="15" style="579" customWidth="1"/>
    <col min="1781" max="1781" width="14.85546875" style="579" customWidth="1"/>
    <col min="1782" max="1782" width="17" style="579" customWidth="1"/>
    <col min="1783" max="1783" width="13" style="579" customWidth="1"/>
    <col min="1784" max="1784" width="16.140625" style="579" customWidth="1"/>
    <col min="1785" max="2030" width="9.140625" style="579"/>
    <col min="2031" max="2031" width="43" style="579" customWidth="1"/>
    <col min="2032" max="2032" width="17.140625" style="579" customWidth="1"/>
    <col min="2033" max="2033" width="15.140625" style="579" customWidth="1"/>
    <col min="2034" max="2034" width="15.7109375" style="579" customWidth="1"/>
    <col min="2035" max="2035" width="16" style="579" customWidth="1"/>
    <col min="2036" max="2036" width="15" style="579" customWidth="1"/>
    <col min="2037" max="2037" width="14.85546875" style="579" customWidth="1"/>
    <col min="2038" max="2038" width="17" style="579" customWidth="1"/>
    <col min="2039" max="2039" width="13" style="579" customWidth="1"/>
    <col min="2040" max="2040" width="16.140625" style="579" customWidth="1"/>
    <col min="2041" max="2286" width="9.140625" style="579"/>
    <col min="2287" max="2287" width="43" style="579" customWidth="1"/>
    <col min="2288" max="2288" width="17.140625" style="579" customWidth="1"/>
    <col min="2289" max="2289" width="15.140625" style="579" customWidth="1"/>
    <col min="2290" max="2290" width="15.7109375" style="579" customWidth="1"/>
    <col min="2291" max="2291" width="16" style="579" customWidth="1"/>
    <col min="2292" max="2292" width="15" style="579" customWidth="1"/>
    <col min="2293" max="2293" width="14.85546875" style="579" customWidth="1"/>
    <col min="2294" max="2294" width="17" style="579" customWidth="1"/>
    <col min="2295" max="2295" width="13" style="579" customWidth="1"/>
    <col min="2296" max="2296" width="16.140625" style="579" customWidth="1"/>
    <col min="2297" max="2542" width="9.140625" style="579"/>
    <col min="2543" max="2543" width="43" style="579" customWidth="1"/>
    <col min="2544" max="2544" width="17.140625" style="579" customWidth="1"/>
    <col min="2545" max="2545" width="15.140625" style="579" customWidth="1"/>
    <col min="2546" max="2546" width="15.7109375" style="579" customWidth="1"/>
    <col min="2547" max="2547" width="16" style="579" customWidth="1"/>
    <col min="2548" max="2548" width="15" style="579" customWidth="1"/>
    <col min="2549" max="2549" width="14.85546875" style="579" customWidth="1"/>
    <col min="2550" max="2550" width="17" style="579" customWidth="1"/>
    <col min="2551" max="2551" width="13" style="579" customWidth="1"/>
    <col min="2552" max="2552" width="16.140625" style="579" customWidth="1"/>
    <col min="2553" max="2798" width="9.140625" style="579"/>
    <col min="2799" max="2799" width="43" style="579" customWidth="1"/>
    <col min="2800" max="2800" width="17.140625" style="579" customWidth="1"/>
    <col min="2801" max="2801" width="15.140625" style="579" customWidth="1"/>
    <col min="2802" max="2802" width="15.7109375" style="579" customWidth="1"/>
    <col min="2803" max="2803" width="16" style="579" customWidth="1"/>
    <col min="2804" max="2804" width="15" style="579" customWidth="1"/>
    <col min="2805" max="2805" width="14.85546875" style="579" customWidth="1"/>
    <col min="2806" max="2806" width="17" style="579" customWidth="1"/>
    <col min="2807" max="2807" width="13" style="579" customWidth="1"/>
    <col min="2808" max="2808" width="16.140625" style="579" customWidth="1"/>
    <col min="2809" max="3054" width="9.140625" style="579"/>
    <col min="3055" max="3055" width="43" style="579" customWidth="1"/>
    <col min="3056" max="3056" width="17.140625" style="579" customWidth="1"/>
    <col min="3057" max="3057" width="15.140625" style="579" customWidth="1"/>
    <col min="3058" max="3058" width="15.7109375" style="579" customWidth="1"/>
    <col min="3059" max="3059" width="16" style="579" customWidth="1"/>
    <col min="3060" max="3060" width="15" style="579" customWidth="1"/>
    <col min="3061" max="3061" width="14.85546875" style="579" customWidth="1"/>
    <col min="3062" max="3062" width="17" style="579" customWidth="1"/>
    <col min="3063" max="3063" width="13" style="579" customWidth="1"/>
    <col min="3064" max="3064" width="16.140625" style="579" customWidth="1"/>
    <col min="3065" max="3310" width="9.140625" style="579"/>
    <col min="3311" max="3311" width="43" style="579" customWidth="1"/>
    <col min="3312" max="3312" width="17.140625" style="579" customWidth="1"/>
    <col min="3313" max="3313" width="15.140625" style="579" customWidth="1"/>
    <col min="3314" max="3314" width="15.7109375" style="579" customWidth="1"/>
    <col min="3315" max="3315" width="16" style="579" customWidth="1"/>
    <col min="3316" max="3316" width="15" style="579" customWidth="1"/>
    <col min="3317" max="3317" width="14.85546875" style="579" customWidth="1"/>
    <col min="3318" max="3318" width="17" style="579" customWidth="1"/>
    <col min="3319" max="3319" width="13" style="579" customWidth="1"/>
    <col min="3320" max="3320" width="16.140625" style="579" customWidth="1"/>
    <col min="3321" max="3566" width="9.140625" style="579"/>
    <col min="3567" max="3567" width="43" style="579" customWidth="1"/>
    <col min="3568" max="3568" width="17.140625" style="579" customWidth="1"/>
    <col min="3569" max="3569" width="15.140625" style="579" customWidth="1"/>
    <col min="3570" max="3570" width="15.7109375" style="579" customWidth="1"/>
    <col min="3571" max="3571" width="16" style="579" customWidth="1"/>
    <col min="3572" max="3572" width="15" style="579" customWidth="1"/>
    <col min="3573" max="3573" width="14.85546875" style="579" customWidth="1"/>
    <col min="3574" max="3574" width="17" style="579" customWidth="1"/>
    <col min="3575" max="3575" width="13" style="579" customWidth="1"/>
    <col min="3576" max="3576" width="16.140625" style="579" customWidth="1"/>
    <col min="3577" max="3822" width="9.140625" style="579"/>
    <col min="3823" max="3823" width="43" style="579" customWidth="1"/>
    <col min="3824" max="3824" width="17.140625" style="579" customWidth="1"/>
    <col min="3825" max="3825" width="15.140625" style="579" customWidth="1"/>
    <col min="3826" max="3826" width="15.7109375" style="579" customWidth="1"/>
    <col min="3827" max="3827" width="16" style="579" customWidth="1"/>
    <col min="3828" max="3828" width="15" style="579" customWidth="1"/>
    <col min="3829" max="3829" width="14.85546875" style="579" customWidth="1"/>
    <col min="3830" max="3830" width="17" style="579" customWidth="1"/>
    <col min="3831" max="3831" width="13" style="579" customWidth="1"/>
    <col min="3832" max="3832" width="16.140625" style="579" customWidth="1"/>
    <col min="3833" max="4078" width="9.140625" style="579"/>
    <col min="4079" max="4079" width="43" style="579" customWidth="1"/>
    <col min="4080" max="4080" width="17.140625" style="579" customWidth="1"/>
    <col min="4081" max="4081" width="15.140625" style="579" customWidth="1"/>
    <col min="4082" max="4082" width="15.7109375" style="579" customWidth="1"/>
    <col min="4083" max="4083" width="16" style="579" customWidth="1"/>
    <col min="4084" max="4084" width="15" style="579" customWidth="1"/>
    <col min="4085" max="4085" width="14.85546875" style="579" customWidth="1"/>
    <col min="4086" max="4086" width="17" style="579" customWidth="1"/>
    <col min="4087" max="4087" width="13" style="579" customWidth="1"/>
    <col min="4088" max="4088" width="16.140625" style="579" customWidth="1"/>
    <col min="4089" max="4334" width="9.140625" style="579"/>
    <col min="4335" max="4335" width="43" style="579" customWidth="1"/>
    <col min="4336" max="4336" width="17.140625" style="579" customWidth="1"/>
    <col min="4337" max="4337" width="15.140625" style="579" customWidth="1"/>
    <col min="4338" max="4338" width="15.7109375" style="579" customWidth="1"/>
    <col min="4339" max="4339" width="16" style="579" customWidth="1"/>
    <col min="4340" max="4340" width="15" style="579" customWidth="1"/>
    <col min="4341" max="4341" width="14.85546875" style="579" customWidth="1"/>
    <col min="4342" max="4342" width="17" style="579" customWidth="1"/>
    <col min="4343" max="4343" width="13" style="579" customWidth="1"/>
    <col min="4344" max="4344" width="16.140625" style="579" customWidth="1"/>
    <col min="4345" max="4590" width="9.140625" style="579"/>
    <col min="4591" max="4591" width="43" style="579" customWidth="1"/>
    <col min="4592" max="4592" width="17.140625" style="579" customWidth="1"/>
    <col min="4593" max="4593" width="15.140625" style="579" customWidth="1"/>
    <col min="4594" max="4594" width="15.7109375" style="579" customWidth="1"/>
    <col min="4595" max="4595" width="16" style="579" customWidth="1"/>
    <col min="4596" max="4596" width="15" style="579" customWidth="1"/>
    <col min="4597" max="4597" width="14.85546875" style="579" customWidth="1"/>
    <col min="4598" max="4598" width="17" style="579" customWidth="1"/>
    <col min="4599" max="4599" width="13" style="579" customWidth="1"/>
    <col min="4600" max="4600" width="16.140625" style="579" customWidth="1"/>
    <col min="4601" max="4846" width="9.140625" style="579"/>
    <col min="4847" max="4847" width="43" style="579" customWidth="1"/>
    <col min="4848" max="4848" width="17.140625" style="579" customWidth="1"/>
    <col min="4849" max="4849" width="15.140625" style="579" customWidth="1"/>
    <col min="4850" max="4850" width="15.7109375" style="579" customWidth="1"/>
    <col min="4851" max="4851" width="16" style="579" customWidth="1"/>
    <col min="4852" max="4852" width="15" style="579" customWidth="1"/>
    <col min="4853" max="4853" width="14.85546875" style="579" customWidth="1"/>
    <col min="4854" max="4854" width="17" style="579" customWidth="1"/>
    <col min="4855" max="4855" width="13" style="579" customWidth="1"/>
    <col min="4856" max="4856" width="16.140625" style="579" customWidth="1"/>
    <col min="4857" max="5102" width="9.140625" style="579"/>
    <col min="5103" max="5103" width="43" style="579" customWidth="1"/>
    <col min="5104" max="5104" width="17.140625" style="579" customWidth="1"/>
    <col min="5105" max="5105" width="15.140625" style="579" customWidth="1"/>
    <col min="5106" max="5106" width="15.7109375" style="579" customWidth="1"/>
    <col min="5107" max="5107" width="16" style="579" customWidth="1"/>
    <col min="5108" max="5108" width="15" style="579" customWidth="1"/>
    <col min="5109" max="5109" width="14.85546875" style="579" customWidth="1"/>
    <col min="5110" max="5110" width="17" style="579" customWidth="1"/>
    <col min="5111" max="5111" width="13" style="579" customWidth="1"/>
    <col min="5112" max="5112" width="16.140625" style="579" customWidth="1"/>
    <col min="5113" max="5358" width="9.140625" style="579"/>
    <col min="5359" max="5359" width="43" style="579" customWidth="1"/>
    <col min="5360" max="5360" width="17.140625" style="579" customWidth="1"/>
    <col min="5361" max="5361" width="15.140625" style="579" customWidth="1"/>
    <col min="5362" max="5362" width="15.7109375" style="579" customWidth="1"/>
    <col min="5363" max="5363" width="16" style="579" customWidth="1"/>
    <col min="5364" max="5364" width="15" style="579" customWidth="1"/>
    <col min="5365" max="5365" width="14.85546875" style="579" customWidth="1"/>
    <col min="5366" max="5366" width="17" style="579" customWidth="1"/>
    <col min="5367" max="5367" width="13" style="579" customWidth="1"/>
    <col min="5368" max="5368" width="16.140625" style="579" customWidth="1"/>
    <col min="5369" max="5614" width="9.140625" style="579"/>
    <col min="5615" max="5615" width="43" style="579" customWidth="1"/>
    <col min="5616" max="5616" width="17.140625" style="579" customWidth="1"/>
    <col min="5617" max="5617" width="15.140625" style="579" customWidth="1"/>
    <col min="5618" max="5618" width="15.7109375" style="579" customWidth="1"/>
    <col min="5619" max="5619" width="16" style="579" customWidth="1"/>
    <col min="5620" max="5620" width="15" style="579" customWidth="1"/>
    <col min="5621" max="5621" width="14.85546875" style="579" customWidth="1"/>
    <col min="5622" max="5622" width="17" style="579" customWidth="1"/>
    <col min="5623" max="5623" width="13" style="579" customWidth="1"/>
    <col min="5624" max="5624" width="16.140625" style="579" customWidth="1"/>
    <col min="5625" max="5870" width="9.140625" style="579"/>
    <col min="5871" max="5871" width="43" style="579" customWidth="1"/>
    <col min="5872" max="5872" width="17.140625" style="579" customWidth="1"/>
    <col min="5873" max="5873" width="15.140625" style="579" customWidth="1"/>
    <col min="5874" max="5874" width="15.7109375" style="579" customWidth="1"/>
    <col min="5875" max="5875" width="16" style="579" customWidth="1"/>
    <col min="5876" max="5876" width="15" style="579" customWidth="1"/>
    <col min="5877" max="5877" width="14.85546875" style="579" customWidth="1"/>
    <col min="5878" max="5878" width="17" style="579" customWidth="1"/>
    <col min="5879" max="5879" width="13" style="579" customWidth="1"/>
    <col min="5880" max="5880" width="16.140625" style="579" customWidth="1"/>
    <col min="5881" max="6126" width="9.140625" style="579"/>
    <col min="6127" max="6127" width="43" style="579" customWidth="1"/>
    <col min="6128" max="6128" width="17.140625" style="579" customWidth="1"/>
    <col min="6129" max="6129" width="15.140625" style="579" customWidth="1"/>
    <col min="6130" max="6130" width="15.7109375" style="579" customWidth="1"/>
    <col min="6131" max="6131" width="16" style="579" customWidth="1"/>
    <col min="6132" max="6132" width="15" style="579" customWidth="1"/>
    <col min="6133" max="6133" width="14.85546875" style="579" customWidth="1"/>
    <col min="6134" max="6134" width="17" style="579" customWidth="1"/>
    <col min="6135" max="6135" width="13" style="579" customWidth="1"/>
    <col min="6136" max="6136" width="16.140625" style="579" customWidth="1"/>
    <col min="6137" max="6382" width="9.140625" style="579"/>
    <col min="6383" max="6383" width="43" style="579" customWidth="1"/>
    <col min="6384" max="6384" width="17.140625" style="579" customWidth="1"/>
    <col min="6385" max="6385" width="15.140625" style="579" customWidth="1"/>
    <col min="6386" max="6386" width="15.7109375" style="579" customWidth="1"/>
    <col min="6387" max="6387" width="16" style="579" customWidth="1"/>
    <col min="6388" max="6388" width="15" style="579" customWidth="1"/>
    <col min="6389" max="6389" width="14.85546875" style="579" customWidth="1"/>
    <col min="6390" max="6390" width="17" style="579" customWidth="1"/>
    <col min="6391" max="6391" width="13" style="579" customWidth="1"/>
    <col min="6392" max="6392" width="16.140625" style="579" customWidth="1"/>
    <col min="6393" max="6638" width="9.140625" style="579"/>
    <col min="6639" max="6639" width="43" style="579" customWidth="1"/>
    <col min="6640" max="6640" width="17.140625" style="579" customWidth="1"/>
    <col min="6641" max="6641" width="15.140625" style="579" customWidth="1"/>
    <col min="6642" max="6642" width="15.7109375" style="579" customWidth="1"/>
    <col min="6643" max="6643" width="16" style="579" customWidth="1"/>
    <col min="6644" max="6644" width="15" style="579" customWidth="1"/>
    <col min="6645" max="6645" width="14.85546875" style="579" customWidth="1"/>
    <col min="6646" max="6646" width="17" style="579" customWidth="1"/>
    <col min="6647" max="6647" width="13" style="579" customWidth="1"/>
    <col min="6648" max="6648" width="16.140625" style="579" customWidth="1"/>
    <col min="6649" max="6894" width="9.140625" style="579"/>
    <col min="6895" max="6895" width="43" style="579" customWidth="1"/>
    <col min="6896" max="6896" width="17.140625" style="579" customWidth="1"/>
    <col min="6897" max="6897" width="15.140625" style="579" customWidth="1"/>
    <col min="6898" max="6898" width="15.7109375" style="579" customWidth="1"/>
    <col min="6899" max="6899" width="16" style="579" customWidth="1"/>
    <col min="6900" max="6900" width="15" style="579" customWidth="1"/>
    <col min="6901" max="6901" width="14.85546875" style="579" customWidth="1"/>
    <col min="6902" max="6902" width="17" style="579" customWidth="1"/>
    <col min="6903" max="6903" width="13" style="579" customWidth="1"/>
    <col min="6904" max="6904" width="16.140625" style="579" customWidth="1"/>
    <col min="6905" max="7150" width="9.140625" style="579"/>
    <col min="7151" max="7151" width="43" style="579" customWidth="1"/>
    <col min="7152" max="7152" width="17.140625" style="579" customWidth="1"/>
    <col min="7153" max="7153" width="15.140625" style="579" customWidth="1"/>
    <col min="7154" max="7154" width="15.7109375" style="579" customWidth="1"/>
    <col min="7155" max="7155" width="16" style="579" customWidth="1"/>
    <col min="7156" max="7156" width="15" style="579" customWidth="1"/>
    <col min="7157" max="7157" width="14.85546875" style="579" customWidth="1"/>
    <col min="7158" max="7158" width="17" style="579" customWidth="1"/>
    <col min="7159" max="7159" width="13" style="579" customWidth="1"/>
    <col min="7160" max="7160" width="16.140625" style="579" customWidth="1"/>
    <col min="7161" max="7406" width="9.140625" style="579"/>
    <col min="7407" max="7407" width="43" style="579" customWidth="1"/>
    <col min="7408" max="7408" width="17.140625" style="579" customWidth="1"/>
    <col min="7409" max="7409" width="15.140625" style="579" customWidth="1"/>
    <col min="7410" max="7410" width="15.7109375" style="579" customWidth="1"/>
    <col min="7411" max="7411" width="16" style="579" customWidth="1"/>
    <col min="7412" max="7412" width="15" style="579" customWidth="1"/>
    <col min="7413" max="7413" width="14.85546875" style="579" customWidth="1"/>
    <col min="7414" max="7414" width="17" style="579" customWidth="1"/>
    <col min="7415" max="7415" width="13" style="579" customWidth="1"/>
    <col min="7416" max="7416" width="16.140625" style="579" customWidth="1"/>
    <col min="7417" max="7662" width="9.140625" style="579"/>
    <col min="7663" max="7663" width="43" style="579" customWidth="1"/>
    <col min="7664" max="7664" width="17.140625" style="579" customWidth="1"/>
    <col min="7665" max="7665" width="15.140625" style="579" customWidth="1"/>
    <col min="7666" max="7666" width="15.7109375" style="579" customWidth="1"/>
    <col min="7667" max="7667" width="16" style="579" customWidth="1"/>
    <col min="7668" max="7668" width="15" style="579" customWidth="1"/>
    <col min="7669" max="7669" width="14.85546875" style="579" customWidth="1"/>
    <col min="7670" max="7670" width="17" style="579" customWidth="1"/>
    <col min="7671" max="7671" width="13" style="579" customWidth="1"/>
    <col min="7672" max="7672" width="16.140625" style="579" customWidth="1"/>
    <col min="7673" max="7918" width="9.140625" style="579"/>
    <col min="7919" max="7919" width="43" style="579" customWidth="1"/>
    <col min="7920" max="7920" width="17.140625" style="579" customWidth="1"/>
    <col min="7921" max="7921" width="15.140625" style="579" customWidth="1"/>
    <col min="7922" max="7922" width="15.7109375" style="579" customWidth="1"/>
    <col min="7923" max="7923" width="16" style="579" customWidth="1"/>
    <col min="7924" max="7924" width="15" style="579" customWidth="1"/>
    <col min="7925" max="7925" width="14.85546875" style="579" customWidth="1"/>
    <col min="7926" max="7926" width="17" style="579" customWidth="1"/>
    <col min="7927" max="7927" width="13" style="579" customWidth="1"/>
    <col min="7928" max="7928" width="16.140625" style="579" customWidth="1"/>
    <col min="7929" max="8174" width="9.140625" style="579"/>
    <col min="8175" max="8175" width="43" style="579" customWidth="1"/>
    <col min="8176" max="8176" width="17.140625" style="579" customWidth="1"/>
    <col min="8177" max="8177" width="15.140625" style="579" customWidth="1"/>
    <col min="8178" max="8178" width="15.7109375" style="579" customWidth="1"/>
    <col min="8179" max="8179" width="16" style="579" customWidth="1"/>
    <col min="8180" max="8180" width="15" style="579" customWidth="1"/>
    <col min="8181" max="8181" width="14.85546875" style="579" customWidth="1"/>
    <col min="8182" max="8182" width="17" style="579" customWidth="1"/>
    <col min="8183" max="8183" width="13" style="579" customWidth="1"/>
    <col min="8184" max="8184" width="16.140625" style="579" customWidth="1"/>
    <col min="8185" max="8430" width="9.140625" style="579"/>
    <col min="8431" max="8431" width="43" style="579" customWidth="1"/>
    <col min="8432" max="8432" width="17.140625" style="579" customWidth="1"/>
    <col min="8433" max="8433" width="15.140625" style="579" customWidth="1"/>
    <col min="8434" max="8434" width="15.7109375" style="579" customWidth="1"/>
    <col min="8435" max="8435" width="16" style="579" customWidth="1"/>
    <col min="8436" max="8436" width="15" style="579" customWidth="1"/>
    <col min="8437" max="8437" width="14.85546875" style="579" customWidth="1"/>
    <col min="8438" max="8438" width="17" style="579" customWidth="1"/>
    <col min="8439" max="8439" width="13" style="579" customWidth="1"/>
    <col min="8440" max="8440" width="16.140625" style="579" customWidth="1"/>
    <col min="8441" max="8686" width="9.140625" style="579"/>
    <col min="8687" max="8687" width="43" style="579" customWidth="1"/>
    <col min="8688" max="8688" width="17.140625" style="579" customWidth="1"/>
    <col min="8689" max="8689" width="15.140625" style="579" customWidth="1"/>
    <col min="8690" max="8690" width="15.7109375" style="579" customWidth="1"/>
    <col min="8691" max="8691" width="16" style="579" customWidth="1"/>
    <col min="8692" max="8692" width="15" style="579" customWidth="1"/>
    <col min="8693" max="8693" width="14.85546875" style="579" customWidth="1"/>
    <col min="8694" max="8694" width="17" style="579" customWidth="1"/>
    <col min="8695" max="8695" width="13" style="579" customWidth="1"/>
    <col min="8696" max="8696" width="16.140625" style="579" customWidth="1"/>
    <col min="8697" max="8942" width="9.140625" style="579"/>
    <col min="8943" max="8943" width="43" style="579" customWidth="1"/>
    <col min="8944" max="8944" width="17.140625" style="579" customWidth="1"/>
    <col min="8945" max="8945" width="15.140625" style="579" customWidth="1"/>
    <col min="8946" max="8946" width="15.7109375" style="579" customWidth="1"/>
    <col min="8947" max="8947" width="16" style="579" customWidth="1"/>
    <col min="8948" max="8948" width="15" style="579" customWidth="1"/>
    <col min="8949" max="8949" width="14.85546875" style="579" customWidth="1"/>
    <col min="8950" max="8950" width="17" style="579" customWidth="1"/>
    <col min="8951" max="8951" width="13" style="579" customWidth="1"/>
    <col min="8952" max="8952" width="16.140625" style="579" customWidth="1"/>
    <col min="8953" max="9198" width="9.140625" style="579"/>
    <col min="9199" max="9199" width="43" style="579" customWidth="1"/>
    <col min="9200" max="9200" width="17.140625" style="579" customWidth="1"/>
    <col min="9201" max="9201" width="15.140625" style="579" customWidth="1"/>
    <col min="9202" max="9202" width="15.7109375" style="579" customWidth="1"/>
    <col min="9203" max="9203" width="16" style="579" customWidth="1"/>
    <col min="9204" max="9204" width="15" style="579" customWidth="1"/>
    <col min="9205" max="9205" width="14.85546875" style="579" customWidth="1"/>
    <col min="9206" max="9206" width="17" style="579" customWidth="1"/>
    <col min="9207" max="9207" width="13" style="579" customWidth="1"/>
    <col min="9208" max="9208" width="16.140625" style="579" customWidth="1"/>
    <col min="9209" max="9454" width="9.140625" style="579"/>
    <col min="9455" max="9455" width="43" style="579" customWidth="1"/>
    <col min="9456" max="9456" width="17.140625" style="579" customWidth="1"/>
    <col min="9457" max="9457" width="15.140625" style="579" customWidth="1"/>
    <col min="9458" max="9458" width="15.7109375" style="579" customWidth="1"/>
    <col min="9459" max="9459" width="16" style="579" customWidth="1"/>
    <col min="9460" max="9460" width="15" style="579" customWidth="1"/>
    <col min="9461" max="9461" width="14.85546875" style="579" customWidth="1"/>
    <col min="9462" max="9462" width="17" style="579" customWidth="1"/>
    <col min="9463" max="9463" width="13" style="579" customWidth="1"/>
    <col min="9464" max="9464" width="16.140625" style="579" customWidth="1"/>
    <col min="9465" max="9710" width="9.140625" style="579"/>
    <col min="9711" max="9711" width="43" style="579" customWidth="1"/>
    <col min="9712" max="9712" width="17.140625" style="579" customWidth="1"/>
    <col min="9713" max="9713" width="15.140625" style="579" customWidth="1"/>
    <col min="9714" max="9714" width="15.7109375" style="579" customWidth="1"/>
    <col min="9715" max="9715" width="16" style="579" customWidth="1"/>
    <col min="9716" max="9716" width="15" style="579" customWidth="1"/>
    <col min="9717" max="9717" width="14.85546875" style="579" customWidth="1"/>
    <col min="9718" max="9718" width="17" style="579" customWidth="1"/>
    <col min="9719" max="9719" width="13" style="579" customWidth="1"/>
    <col min="9720" max="9720" width="16.140625" style="579" customWidth="1"/>
    <col min="9721" max="9966" width="9.140625" style="579"/>
    <col min="9967" max="9967" width="43" style="579" customWidth="1"/>
    <col min="9968" max="9968" width="17.140625" style="579" customWidth="1"/>
    <col min="9969" max="9969" width="15.140625" style="579" customWidth="1"/>
    <col min="9970" max="9970" width="15.7109375" style="579" customWidth="1"/>
    <col min="9971" max="9971" width="16" style="579" customWidth="1"/>
    <col min="9972" max="9972" width="15" style="579" customWidth="1"/>
    <col min="9973" max="9973" width="14.85546875" style="579" customWidth="1"/>
    <col min="9974" max="9974" width="17" style="579" customWidth="1"/>
    <col min="9975" max="9975" width="13" style="579" customWidth="1"/>
    <col min="9976" max="9976" width="16.140625" style="579" customWidth="1"/>
    <col min="9977" max="10222" width="9.140625" style="579"/>
    <col min="10223" max="10223" width="43" style="579" customWidth="1"/>
    <col min="10224" max="10224" width="17.140625" style="579" customWidth="1"/>
    <col min="10225" max="10225" width="15.140625" style="579" customWidth="1"/>
    <col min="10226" max="10226" width="15.7109375" style="579" customWidth="1"/>
    <col min="10227" max="10227" width="16" style="579" customWidth="1"/>
    <col min="10228" max="10228" width="15" style="579" customWidth="1"/>
    <col min="10229" max="10229" width="14.85546875" style="579" customWidth="1"/>
    <col min="10230" max="10230" width="17" style="579" customWidth="1"/>
    <col min="10231" max="10231" width="13" style="579" customWidth="1"/>
    <col min="10232" max="10232" width="16.140625" style="579" customWidth="1"/>
    <col min="10233" max="10478" width="9.140625" style="579"/>
    <col min="10479" max="10479" width="43" style="579" customWidth="1"/>
    <col min="10480" max="10480" width="17.140625" style="579" customWidth="1"/>
    <col min="10481" max="10481" width="15.140625" style="579" customWidth="1"/>
    <col min="10482" max="10482" width="15.7109375" style="579" customWidth="1"/>
    <col min="10483" max="10483" width="16" style="579" customWidth="1"/>
    <col min="10484" max="10484" width="15" style="579" customWidth="1"/>
    <col min="10485" max="10485" width="14.85546875" style="579" customWidth="1"/>
    <col min="10486" max="10486" width="17" style="579" customWidth="1"/>
    <col min="10487" max="10487" width="13" style="579" customWidth="1"/>
    <col min="10488" max="10488" width="16.140625" style="579" customWidth="1"/>
    <col min="10489" max="10734" width="9.140625" style="579"/>
    <col min="10735" max="10735" width="43" style="579" customWidth="1"/>
    <col min="10736" max="10736" width="17.140625" style="579" customWidth="1"/>
    <col min="10737" max="10737" width="15.140625" style="579" customWidth="1"/>
    <col min="10738" max="10738" width="15.7109375" style="579" customWidth="1"/>
    <col min="10739" max="10739" width="16" style="579" customWidth="1"/>
    <col min="10740" max="10740" width="15" style="579" customWidth="1"/>
    <col min="10741" max="10741" width="14.85546875" style="579" customWidth="1"/>
    <col min="10742" max="10742" width="17" style="579" customWidth="1"/>
    <col min="10743" max="10743" width="13" style="579" customWidth="1"/>
    <col min="10744" max="10744" width="16.140625" style="579" customWidth="1"/>
    <col min="10745" max="10990" width="9.140625" style="579"/>
    <col min="10991" max="10991" width="43" style="579" customWidth="1"/>
    <col min="10992" max="10992" width="17.140625" style="579" customWidth="1"/>
    <col min="10993" max="10993" width="15.140625" style="579" customWidth="1"/>
    <col min="10994" max="10994" width="15.7109375" style="579" customWidth="1"/>
    <col min="10995" max="10995" width="16" style="579" customWidth="1"/>
    <col min="10996" max="10996" width="15" style="579" customWidth="1"/>
    <col min="10997" max="10997" width="14.85546875" style="579" customWidth="1"/>
    <col min="10998" max="10998" width="17" style="579" customWidth="1"/>
    <col min="10999" max="10999" width="13" style="579" customWidth="1"/>
    <col min="11000" max="11000" width="16.140625" style="579" customWidth="1"/>
    <col min="11001" max="11246" width="9.140625" style="579"/>
    <col min="11247" max="11247" width="43" style="579" customWidth="1"/>
    <col min="11248" max="11248" width="17.140625" style="579" customWidth="1"/>
    <col min="11249" max="11249" width="15.140625" style="579" customWidth="1"/>
    <col min="11250" max="11250" width="15.7109375" style="579" customWidth="1"/>
    <col min="11251" max="11251" width="16" style="579" customWidth="1"/>
    <col min="11252" max="11252" width="15" style="579" customWidth="1"/>
    <col min="11253" max="11253" width="14.85546875" style="579" customWidth="1"/>
    <col min="11254" max="11254" width="17" style="579" customWidth="1"/>
    <col min="11255" max="11255" width="13" style="579" customWidth="1"/>
    <col min="11256" max="11256" width="16.140625" style="579" customWidth="1"/>
    <col min="11257" max="11502" width="9.140625" style="579"/>
    <col min="11503" max="11503" width="43" style="579" customWidth="1"/>
    <col min="11504" max="11504" width="17.140625" style="579" customWidth="1"/>
    <col min="11505" max="11505" width="15.140625" style="579" customWidth="1"/>
    <col min="11506" max="11506" width="15.7109375" style="579" customWidth="1"/>
    <col min="11507" max="11507" width="16" style="579" customWidth="1"/>
    <col min="11508" max="11508" width="15" style="579" customWidth="1"/>
    <col min="11509" max="11509" width="14.85546875" style="579" customWidth="1"/>
    <col min="11510" max="11510" width="17" style="579" customWidth="1"/>
    <col min="11511" max="11511" width="13" style="579" customWidth="1"/>
    <col min="11512" max="11512" width="16.140625" style="579" customWidth="1"/>
    <col min="11513" max="11758" width="9.140625" style="579"/>
    <col min="11759" max="11759" width="43" style="579" customWidth="1"/>
    <col min="11760" max="11760" width="17.140625" style="579" customWidth="1"/>
    <col min="11761" max="11761" width="15.140625" style="579" customWidth="1"/>
    <col min="11762" max="11762" width="15.7109375" style="579" customWidth="1"/>
    <col min="11763" max="11763" width="16" style="579" customWidth="1"/>
    <col min="11764" max="11764" width="15" style="579" customWidth="1"/>
    <col min="11765" max="11765" width="14.85546875" style="579" customWidth="1"/>
    <col min="11766" max="11766" width="17" style="579" customWidth="1"/>
    <col min="11767" max="11767" width="13" style="579" customWidth="1"/>
    <col min="11768" max="11768" width="16.140625" style="579" customWidth="1"/>
    <col min="11769" max="12014" width="9.140625" style="579"/>
    <col min="12015" max="12015" width="43" style="579" customWidth="1"/>
    <col min="12016" max="12016" width="17.140625" style="579" customWidth="1"/>
    <col min="12017" max="12017" width="15.140625" style="579" customWidth="1"/>
    <col min="12018" max="12018" width="15.7109375" style="579" customWidth="1"/>
    <col min="12019" max="12019" width="16" style="579" customWidth="1"/>
    <col min="12020" max="12020" width="15" style="579" customWidth="1"/>
    <col min="12021" max="12021" width="14.85546875" style="579" customWidth="1"/>
    <col min="12022" max="12022" width="17" style="579" customWidth="1"/>
    <col min="12023" max="12023" width="13" style="579" customWidth="1"/>
    <col min="12024" max="12024" width="16.140625" style="579" customWidth="1"/>
    <col min="12025" max="12270" width="9.140625" style="579"/>
    <col min="12271" max="12271" width="43" style="579" customWidth="1"/>
    <col min="12272" max="12272" width="17.140625" style="579" customWidth="1"/>
    <col min="12273" max="12273" width="15.140625" style="579" customWidth="1"/>
    <col min="12274" max="12274" width="15.7109375" style="579" customWidth="1"/>
    <col min="12275" max="12275" width="16" style="579" customWidth="1"/>
    <col min="12276" max="12276" width="15" style="579" customWidth="1"/>
    <col min="12277" max="12277" width="14.85546875" style="579" customWidth="1"/>
    <col min="12278" max="12278" width="17" style="579" customWidth="1"/>
    <col min="12279" max="12279" width="13" style="579" customWidth="1"/>
    <col min="12280" max="12280" width="16.140625" style="579" customWidth="1"/>
    <col min="12281" max="12526" width="9.140625" style="579"/>
    <col min="12527" max="12527" width="43" style="579" customWidth="1"/>
    <col min="12528" max="12528" width="17.140625" style="579" customWidth="1"/>
    <col min="12529" max="12529" width="15.140625" style="579" customWidth="1"/>
    <col min="12530" max="12530" width="15.7109375" style="579" customWidth="1"/>
    <col min="12531" max="12531" width="16" style="579" customWidth="1"/>
    <col min="12532" max="12532" width="15" style="579" customWidth="1"/>
    <col min="12533" max="12533" width="14.85546875" style="579" customWidth="1"/>
    <col min="12534" max="12534" width="17" style="579" customWidth="1"/>
    <col min="12535" max="12535" width="13" style="579" customWidth="1"/>
    <col min="12536" max="12536" width="16.140625" style="579" customWidth="1"/>
    <col min="12537" max="12782" width="9.140625" style="579"/>
    <col min="12783" max="12783" width="43" style="579" customWidth="1"/>
    <col min="12784" max="12784" width="17.140625" style="579" customWidth="1"/>
    <col min="12785" max="12785" width="15.140625" style="579" customWidth="1"/>
    <col min="12786" max="12786" width="15.7109375" style="579" customWidth="1"/>
    <col min="12787" max="12787" width="16" style="579" customWidth="1"/>
    <col min="12788" max="12788" width="15" style="579" customWidth="1"/>
    <col min="12789" max="12789" width="14.85546875" style="579" customWidth="1"/>
    <col min="12790" max="12790" width="17" style="579" customWidth="1"/>
    <col min="12791" max="12791" width="13" style="579" customWidth="1"/>
    <col min="12792" max="12792" width="16.140625" style="579" customWidth="1"/>
    <col min="12793" max="13038" width="9.140625" style="579"/>
    <col min="13039" max="13039" width="43" style="579" customWidth="1"/>
    <col min="13040" max="13040" width="17.140625" style="579" customWidth="1"/>
    <col min="13041" max="13041" width="15.140625" style="579" customWidth="1"/>
    <col min="13042" max="13042" width="15.7109375" style="579" customWidth="1"/>
    <col min="13043" max="13043" width="16" style="579" customWidth="1"/>
    <col min="13044" max="13044" width="15" style="579" customWidth="1"/>
    <col min="13045" max="13045" width="14.85546875" style="579" customWidth="1"/>
    <col min="13046" max="13046" width="17" style="579" customWidth="1"/>
    <col min="13047" max="13047" width="13" style="579" customWidth="1"/>
    <col min="13048" max="13048" width="16.140625" style="579" customWidth="1"/>
    <col min="13049" max="13294" width="9.140625" style="579"/>
    <col min="13295" max="13295" width="43" style="579" customWidth="1"/>
    <col min="13296" max="13296" width="17.140625" style="579" customWidth="1"/>
    <col min="13297" max="13297" width="15.140625" style="579" customWidth="1"/>
    <col min="13298" max="13298" width="15.7109375" style="579" customWidth="1"/>
    <col min="13299" max="13299" width="16" style="579" customWidth="1"/>
    <col min="13300" max="13300" width="15" style="579" customWidth="1"/>
    <col min="13301" max="13301" width="14.85546875" style="579" customWidth="1"/>
    <col min="13302" max="13302" width="17" style="579" customWidth="1"/>
    <col min="13303" max="13303" width="13" style="579" customWidth="1"/>
    <col min="13304" max="13304" width="16.140625" style="579" customWidth="1"/>
    <col min="13305" max="13550" width="9.140625" style="579"/>
    <col min="13551" max="13551" width="43" style="579" customWidth="1"/>
    <col min="13552" max="13552" width="17.140625" style="579" customWidth="1"/>
    <col min="13553" max="13553" width="15.140625" style="579" customWidth="1"/>
    <col min="13554" max="13554" width="15.7109375" style="579" customWidth="1"/>
    <col min="13555" max="13555" width="16" style="579" customWidth="1"/>
    <col min="13556" max="13556" width="15" style="579" customWidth="1"/>
    <col min="13557" max="13557" width="14.85546875" style="579" customWidth="1"/>
    <col min="13558" max="13558" width="17" style="579" customWidth="1"/>
    <col min="13559" max="13559" width="13" style="579" customWidth="1"/>
    <col min="13560" max="13560" width="16.140625" style="579" customWidth="1"/>
    <col min="13561" max="13806" width="9.140625" style="579"/>
    <col min="13807" max="13807" width="43" style="579" customWidth="1"/>
    <col min="13808" max="13808" width="17.140625" style="579" customWidth="1"/>
    <col min="13809" max="13809" width="15.140625" style="579" customWidth="1"/>
    <col min="13810" max="13810" width="15.7109375" style="579" customWidth="1"/>
    <col min="13811" max="13811" width="16" style="579" customWidth="1"/>
    <col min="13812" max="13812" width="15" style="579" customWidth="1"/>
    <col min="13813" max="13813" width="14.85546875" style="579" customWidth="1"/>
    <col min="13814" max="13814" width="17" style="579" customWidth="1"/>
    <col min="13815" max="13815" width="13" style="579" customWidth="1"/>
    <col min="13816" max="13816" width="16.140625" style="579" customWidth="1"/>
    <col min="13817" max="14062" width="9.140625" style="579"/>
    <col min="14063" max="14063" width="43" style="579" customWidth="1"/>
    <col min="14064" max="14064" width="17.140625" style="579" customWidth="1"/>
    <col min="14065" max="14065" width="15.140625" style="579" customWidth="1"/>
    <col min="14066" max="14066" width="15.7109375" style="579" customWidth="1"/>
    <col min="14067" max="14067" width="16" style="579" customWidth="1"/>
    <col min="14068" max="14068" width="15" style="579" customWidth="1"/>
    <col min="14069" max="14069" width="14.85546875" style="579" customWidth="1"/>
    <col min="14070" max="14070" width="17" style="579" customWidth="1"/>
    <col min="14071" max="14071" width="13" style="579" customWidth="1"/>
    <col min="14072" max="14072" width="16.140625" style="579" customWidth="1"/>
    <col min="14073" max="14318" width="9.140625" style="579"/>
    <col min="14319" max="14319" width="43" style="579" customWidth="1"/>
    <col min="14320" max="14320" width="17.140625" style="579" customWidth="1"/>
    <col min="14321" max="14321" width="15.140625" style="579" customWidth="1"/>
    <col min="14322" max="14322" width="15.7109375" style="579" customWidth="1"/>
    <col min="14323" max="14323" width="16" style="579" customWidth="1"/>
    <col min="14324" max="14324" width="15" style="579" customWidth="1"/>
    <col min="14325" max="14325" width="14.85546875" style="579" customWidth="1"/>
    <col min="14326" max="14326" width="17" style="579" customWidth="1"/>
    <col min="14327" max="14327" width="13" style="579" customWidth="1"/>
    <col min="14328" max="14328" width="16.140625" style="579" customWidth="1"/>
    <col min="14329" max="14574" width="9.140625" style="579"/>
    <col min="14575" max="14575" width="43" style="579" customWidth="1"/>
    <col min="14576" max="14576" width="17.140625" style="579" customWidth="1"/>
    <col min="14577" max="14577" width="15.140625" style="579" customWidth="1"/>
    <col min="14578" max="14578" width="15.7109375" style="579" customWidth="1"/>
    <col min="14579" max="14579" width="16" style="579" customWidth="1"/>
    <col min="14580" max="14580" width="15" style="579" customWidth="1"/>
    <col min="14581" max="14581" width="14.85546875" style="579" customWidth="1"/>
    <col min="14582" max="14582" width="17" style="579" customWidth="1"/>
    <col min="14583" max="14583" width="13" style="579" customWidth="1"/>
    <col min="14584" max="14584" width="16.140625" style="579" customWidth="1"/>
    <col min="14585" max="14830" width="9.140625" style="579"/>
    <col min="14831" max="14831" width="43" style="579" customWidth="1"/>
    <col min="14832" max="14832" width="17.140625" style="579" customWidth="1"/>
    <col min="14833" max="14833" width="15.140625" style="579" customWidth="1"/>
    <col min="14834" max="14834" width="15.7109375" style="579" customWidth="1"/>
    <col min="14835" max="14835" width="16" style="579" customWidth="1"/>
    <col min="14836" max="14836" width="15" style="579" customWidth="1"/>
    <col min="14837" max="14837" width="14.85546875" style="579" customWidth="1"/>
    <col min="14838" max="14838" width="17" style="579" customWidth="1"/>
    <col min="14839" max="14839" width="13" style="579" customWidth="1"/>
    <col min="14840" max="14840" width="16.140625" style="579" customWidth="1"/>
    <col min="14841" max="15086" width="9.140625" style="579"/>
    <col min="15087" max="15087" width="43" style="579" customWidth="1"/>
    <col min="15088" max="15088" width="17.140625" style="579" customWidth="1"/>
    <col min="15089" max="15089" width="15.140625" style="579" customWidth="1"/>
    <col min="15090" max="15090" width="15.7109375" style="579" customWidth="1"/>
    <col min="15091" max="15091" width="16" style="579" customWidth="1"/>
    <col min="15092" max="15092" width="15" style="579" customWidth="1"/>
    <col min="15093" max="15093" width="14.85546875" style="579" customWidth="1"/>
    <col min="15094" max="15094" width="17" style="579" customWidth="1"/>
    <col min="15095" max="15095" width="13" style="579" customWidth="1"/>
    <col min="15096" max="15096" width="16.140625" style="579" customWidth="1"/>
    <col min="15097" max="15342" width="9.140625" style="579"/>
    <col min="15343" max="15343" width="43" style="579" customWidth="1"/>
    <col min="15344" max="15344" width="17.140625" style="579" customWidth="1"/>
    <col min="15345" max="15345" width="15.140625" style="579" customWidth="1"/>
    <col min="15346" max="15346" width="15.7109375" style="579" customWidth="1"/>
    <col min="15347" max="15347" width="16" style="579" customWidth="1"/>
    <col min="15348" max="15348" width="15" style="579" customWidth="1"/>
    <col min="15349" max="15349" width="14.85546875" style="579" customWidth="1"/>
    <col min="15350" max="15350" width="17" style="579" customWidth="1"/>
    <col min="15351" max="15351" width="13" style="579" customWidth="1"/>
    <col min="15352" max="15352" width="16.140625" style="579" customWidth="1"/>
    <col min="15353" max="15598" width="9.140625" style="579"/>
    <col min="15599" max="15599" width="43" style="579" customWidth="1"/>
    <col min="15600" max="15600" width="17.140625" style="579" customWidth="1"/>
    <col min="15601" max="15601" width="15.140625" style="579" customWidth="1"/>
    <col min="15602" max="15602" width="15.7109375" style="579" customWidth="1"/>
    <col min="15603" max="15603" width="16" style="579" customWidth="1"/>
    <col min="15604" max="15604" width="15" style="579" customWidth="1"/>
    <col min="15605" max="15605" width="14.85546875" style="579" customWidth="1"/>
    <col min="15606" max="15606" width="17" style="579" customWidth="1"/>
    <col min="15607" max="15607" width="13" style="579" customWidth="1"/>
    <col min="15608" max="15608" width="16.140625" style="579" customWidth="1"/>
    <col min="15609" max="15854" width="9.140625" style="579"/>
    <col min="15855" max="15855" width="43" style="579" customWidth="1"/>
    <col min="15856" max="15856" width="17.140625" style="579" customWidth="1"/>
    <col min="15857" max="15857" width="15.140625" style="579" customWidth="1"/>
    <col min="15858" max="15858" width="15.7109375" style="579" customWidth="1"/>
    <col min="15859" max="15859" width="16" style="579" customWidth="1"/>
    <col min="15860" max="15860" width="15" style="579" customWidth="1"/>
    <col min="15861" max="15861" width="14.85546875" style="579" customWidth="1"/>
    <col min="15862" max="15862" width="17" style="579" customWidth="1"/>
    <col min="15863" max="15863" width="13" style="579" customWidth="1"/>
    <col min="15864" max="15864" width="16.140625" style="579" customWidth="1"/>
    <col min="15865" max="16110" width="9.140625" style="579"/>
    <col min="16111" max="16111" width="43" style="579" customWidth="1"/>
    <col min="16112" max="16112" width="17.140625" style="579" customWidth="1"/>
    <col min="16113" max="16113" width="15.140625" style="579" customWidth="1"/>
    <col min="16114" max="16114" width="15.7109375" style="579" customWidth="1"/>
    <col min="16115" max="16115" width="16" style="579" customWidth="1"/>
    <col min="16116" max="16116" width="15" style="579" customWidth="1"/>
    <col min="16117" max="16117" width="14.85546875" style="579" customWidth="1"/>
    <col min="16118" max="16118" width="17" style="579" customWidth="1"/>
    <col min="16119" max="16119" width="13" style="579" customWidth="1"/>
    <col min="16120" max="16120" width="16.140625" style="579" customWidth="1"/>
    <col min="16121" max="16384" width="9.140625" style="579"/>
  </cols>
  <sheetData>
    <row r="1" spans="1:15" x14ac:dyDescent="0.2">
      <c r="A1" s="1158" t="s">
        <v>1896</v>
      </c>
      <c r="B1" s="1158"/>
      <c r="C1" s="1158"/>
      <c r="D1" s="1158"/>
      <c r="E1" s="1158"/>
      <c r="F1" s="1158"/>
      <c r="G1" s="1158"/>
      <c r="H1" s="1158"/>
      <c r="I1" s="1158"/>
      <c r="J1" s="1158"/>
      <c r="K1" s="1158"/>
      <c r="L1" s="1158"/>
      <c r="M1" s="1158"/>
    </row>
    <row r="2" spans="1:15" x14ac:dyDescent="0.2">
      <c r="A2" s="594"/>
      <c r="B2" s="594"/>
      <c r="C2" s="594"/>
      <c r="D2" s="594"/>
      <c r="E2" s="594"/>
      <c r="F2" s="594"/>
      <c r="G2" s="594"/>
      <c r="H2" s="594"/>
      <c r="I2" s="594"/>
      <c r="J2" s="594"/>
      <c r="K2" s="594"/>
      <c r="L2" s="594"/>
      <c r="M2" s="594"/>
    </row>
    <row r="3" spans="1:15" s="595" customFormat="1" ht="20.25" x14ac:dyDescent="0.2">
      <c r="A3" s="1153" t="s">
        <v>1897</v>
      </c>
      <c r="B3" s="1153"/>
      <c r="C3" s="1153"/>
      <c r="D3" s="1153"/>
      <c r="E3" s="1153"/>
      <c r="F3" s="1153"/>
      <c r="G3" s="1153"/>
      <c r="H3" s="1153"/>
      <c r="I3" s="1153"/>
      <c r="J3" s="1153"/>
      <c r="K3" s="1153"/>
      <c r="L3" s="1153"/>
      <c r="M3" s="1153"/>
    </row>
    <row r="4" spans="1:15" s="595" customFormat="1" ht="20.25" x14ac:dyDescent="0.2">
      <c r="A4" s="596"/>
      <c r="B4" s="596"/>
      <c r="C4" s="596"/>
      <c r="D4" s="596"/>
      <c r="E4" s="596"/>
      <c r="F4" s="596"/>
      <c r="G4" s="596"/>
      <c r="H4" s="596"/>
      <c r="I4" s="596"/>
      <c r="J4" s="596"/>
      <c r="K4" s="596"/>
      <c r="L4" s="596"/>
      <c r="M4" s="596"/>
    </row>
    <row r="5" spans="1:15" x14ac:dyDescent="0.2">
      <c r="A5" s="597"/>
      <c r="B5" s="598"/>
      <c r="C5" s="597"/>
      <c r="D5" s="597"/>
      <c r="E5" s="597"/>
      <c r="F5" s="597"/>
      <c r="G5" s="597"/>
      <c r="H5" s="597"/>
      <c r="I5" s="599"/>
      <c r="J5" s="599"/>
      <c r="K5" s="599"/>
      <c r="L5" s="597"/>
      <c r="M5" s="594" t="s">
        <v>1583</v>
      </c>
    </row>
    <row r="6" spans="1:15" s="601" customFormat="1" x14ac:dyDescent="0.2">
      <c r="A6" s="1155" t="s">
        <v>1419</v>
      </c>
      <c r="B6" s="1155"/>
      <c r="C6" s="1155" t="s">
        <v>1898</v>
      </c>
      <c r="D6" s="1155"/>
      <c r="E6" s="1155"/>
      <c r="F6" s="1155"/>
      <c r="G6" s="1159"/>
      <c r="H6" s="1155" t="s">
        <v>1899</v>
      </c>
      <c r="I6" s="1155"/>
      <c r="J6" s="1155"/>
      <c r="K6" s="1155"/>
      <c r="L6" s="1159"/>
      <c r="M6" s="600"/>
    </row>
    <row r="7" spans="1:15" s="601" customFormat="1" ht="15.75" customHeight="1" x14ac:dyDescent="0.2">
      <c r="A7" s="1155"/>
      <c r="B7" s="1155"/>
      <c r="C7" s="1150" t="s">
        <v>1900</v>
      </c>
      <c r="D7" s="1160" t="s">
        <v>1892</v>
      </c>
      <c r="E7" s="1160"/>
      <c r="F7" s="1150" t="s">
        <v>1901</v>
      </c>
      <c r="G7" s="1161" t="s">
        <v>1902</v>
      </c>
      <c r="H7" s="1150" t="s">
        <v>1903</v>
      </c>
      <c r="I7" s="1160" t="s">
        <v>1892</v>
      </c>
      <c r="J7" s="1160"/>
      <c r="K7" s="1150" t="s">
        <v>1901</v>
      </c>
      <c r="L7" s="1161" t="s">
        <v>1904</v>
      </c>
      <c r="M7" s="1150" t="s">
        <v>1905</v>
      </c>
    </row>
    <row r="8" spans="1:15" s="601" customFormat="1" ht="99.75" customHeight="1" x14ac:dyDescent="0.2">
      <c r="A8" s="1155"/>
      <c r="B8" s="1155"/>
      <c r="C8" s="1150"/>
      <c r="D8" s="580" t="s">
        <v>1893</v>
      </c>
      <c r="E8" s="580" t="s">
        <v>1894</v>
      </c>
      <c r="F8" s="1150"/>
      <c r="G8" s="1161"/>
      <c r="H8" s="1150"/>
      <c r="I8" s="580" t="s">
        <v>1893</v>
      </c>
      <c r="J8" s="580" t="s">
        <v>1894</v>
      </c>
      <c r="K8" s="1150"/>
      <c r="L8" s="1161"/>
      <c r="M8" s="1150"/>
    </row>
    <row r="9" spans="1:15" s="604" customFormat="1" x14ac:dyDescent="0.2">
      <c r="A9" s="1157">
        <v>1</v>
      </c>
      <c r="B9" s="1157"/>
      <c r="C9" s="602">
        <v>2</v>
      </c>
      <c r="D9" s="602">
        <v>3</v>
      </c>
      <c r="E9" s="602">
        <v>4</v>
      </c>
      <c r="F9" s="602">
        <v>5</v>
      </c>
      <c r="G9" s="603">
        <v>6</v>
      </c>
      <c r="H9" s="602">
        <v>7</v>
      </c>
      <c r="I9" s="602">
        <v>8</v>
      </c>
      <c r="J9" s="602">
        <v>9</v>
      </c>
      <c r="K9" s="602">
        <v>10</v>
      </c>
      <c r="L9" s="603">
        <v>11</v>
      </c>
      <c r="M9" s="602">
        <v>12</v>
      </c>
    </row>
    <row r="10" spans="1:15" s="608" customFormat="1" ht="15.75" customHeight="1" x14ac:dyDescent="0.2">
      <c r="A10" s="605"/>
      <c r="B10" s="606" t="s">
        <v>1906</v>
      </c>
      <c r="C10" s="263">
        <v>128738229.40000001</v>
      </c>
      <c r="D10" s="263">
        <v>13207985.699999999</v>
      </c>
      <c r="E10" s="263">
        <v>115530243.7</v>
      </c>
      <c r="F10" s="263">
        <v>95648278.200000003</v>
      </c>
      <c r="G10" s="607">
        <v>33089951.200000003</v>
      </c>
      <c r="H10" s="263">
        <v>197098689.69999999</v>
      </c>
      <c r="I10" s="263">
        <v>15431343.699999999</v>
      </c>
      <c r="J10" s="263">
        <v>181667346</v>
      </c>
      <c r="K10" s="263">
        <v>178269581.09999999</v>
      </c>
      <c r="L10" s="607">
        <f t="shared" ref="L10:L54" si="0">I10+J10-K10</f>
        <v>18829108.599999994</v>
      </c>
      <c r="M10" s="263">
        <f t="shared" ref="M10:M31" si="1">L10-G10</f>
        <v>-14260842.600000009</v>
      </c>
    </row>
    <row r="11" spans="1:15" ht="15.75" customHeight="1" x14ac:dyDescent="0.2">
      <c r="A11" s="609" t="s">
        <v>237</v>
      </c>
      <c r="B11" s="610" t="s">
        <v>238</v>
      </c>
      <c r="C11" s="271">
        <v>6784.8</v>
      </c>
      <c r="D11" s="271">
        <v>0</v>
      </c>
      <c r="E11" s="271">
        <v>6784.8</v>
      </c>
      <c r="F11" s="271">
        <v>0</v>
      </c>
      <c r="G11" s="611">
        <v>6784.8</v>
      </c>
      <c r="H11" s="271">
        <v>7313.1</v>
      </c>
      <c r="I11" s="271"/>
      <c r="J11" s="271">
        <v>7313.1</v>
      </c>
      <c r="K11" s="271"/>
      <c r="L11" s="611">
        <f t="shared" si="0"/>
        <v>7313.1</v>
      </c>
      <c r="M11" s="271">
        <f t="shared" si="1"/>
        <v>528.30000000000018</v>
      </c>
      <c r="N11" s="608"/>
      <c r="O11" s="608"/>
    </row>
    <row r="12" spans="1:15" ht="15.75" customHeight="1" x14ac:dyDescent="0.2">
      <c r="A12" s="609" t="s">
        <v>294</v>
      </c>
      <c r="B12" s="610" t="s">
        <v>1412</v>
      </c>
      <c r="C12" s="271">
        <v>26.6</v>
      </c>
      <c r="D12" s="271"/>
      <c r="E12" s="271">
        <v>26.6</v>
      </c>
      <c r="F12" s="271"/>
      <c r="G12" s="611">
        <v>26.6</v>
      </c>
      <c r="H12" s="271"/>
      <c r="I12" s="271"/>
      <c r="J12" s="271"/>
      <c r="K12" s="271"/>
      <c r="L12" s="611">
        <f t="shared" si="0"/>
        <v>0</v>
      </c>
      <c r="M12" s="271">
        <f t="shared" si="1"/>
        <v>-26.6</v>
      </c>
      <c r="N12" s="608"/>
      <c r="O12" s="608"/>
    </row>
    <row r="13" spans="1:15" ht="15.75" customHeight="1" x14ac:dyDescent="0.2">
      <c r="A13" s="609" t="s">
        <v>296</v>
      </c>
      <c r="B13" s="610" t="s">
        <v>297</v>
      </c>
      <c r="C13" s="271">
        <v>35.799999999999997</v>
      </c>
      <c r="D13" s="271"/>
      <c r="E13" s="271">
        <v>35.799999999999997</v>
      </c>
      <c r="F13" s="271"/>
      <c r="G13" s="611">
        <v>35.799999999999997</v>
      </c>
      <c r="H13" s="271"/>
      <c r="I13" s="271"/>
      <c r="J13" s="271"/>
      <c r="K13" s="271"/>
      <c r="L13" s="611">
        <f t="shared" si="0"/>
        <v>0</v>
      </c>
      <c r="M13" s="271">
        <f t="shared" si="1"/>
        <v>-35.799999999999997</v>
      </c>
      <c r="N13" s="608"/>
      <c r="O13" s="608"/>
    </row>
    <row r="14" spans="1:15" ht="15.75" customHeight="1" x14ac:dyDescent="0.2">
      <c r="A14" s="609" t="s">
        <v>316</v>
      </c>
      <c r="B14" s="610" t="s">
        <v>317</v>
      </c>
      <c r="C14" s="271">
        <v>20.6</v>
      </c>
      <c r="D14" s="271"/>
      <c r="E14" s="271">
        <v>20.6</v>
      </c>
      <c r="F14" s="271"/>
      <c r="G14" s="611">
        <v>20.6</v>
      </c>
      <c r="H14" s="271"/>
      <c r="I14" s="271"/>
      <c r="J14" s="271"/>
      <c r="K14" s="271"/>
      <c r="L14" s="611">
        <f t="shared" si="0"/>
        <v>0</v>
      </c>
      <c r="M14" s="271">
        <f t="shared" si="1"/>
        <v>-20.6</v>
      </c>
      <c r="N14" s="608"/>
      <c r="O14" s="608"/>
    </row>
    <row r="15" spans="1:15" ht="15.75" customHeight="1" x14ac:dyDescent="0.2">
      <c r="A15" s="609" t="s">
        <v>320</v>
      </c>
      <c r="B15" s="610" t="s">
        <v>321</v>
      </c>
      <c r="C15" s="271"/>
      <c r="D15" s="271"/>
      <c r="E15" s="271">
        <v>0</v>
      </c>
      <c r="F15" s="271"/>
      <c r="G15" s="611">
        <v>0</v>
      </c>
      <c r="H15" s="271"/>
      <c r="I15" s="271"/>
      <c r="J15" s="271"/>
      <c r="K15" s="271"/>
      <c r="L15" s="611">
        <f t="shared" si="0"/>
        <v>0</v>
      </c>
      <c r="M15" s="271">
        <f t="shared" si="1"/>
        <v>0</v>
      </c>
      <c r="N15" s="608"/>
      <c r="O15" s="608"/>
    </row>
    <row r="16" spans="1:15" ht="15.75" customHeight="1" x14ac:dyDescent="0.2">
      <c r="A16" s="609" t="s">
        <v>329</v>
      </c>
      <c r="B16" s="610" t="s">
        <v>330</v>
      </c>
      <c r="C16" s="271"/>
      <c r="D16" s="271"/>
      <c r="E16" s="271"/>
      <c r="F16" s="271"/>
      <c r="G16" s="611"/>
      <c r="H16" s="271">
        <v>4.8</v>
      </c>
      <c r="I16" s="271"/>
      <c r="J16" s="271">
        <v>4.8</v>
      </c>
      <c r="K16" s="271"/>
      <c r="L16" s="611">
        <f t="shared" si="0"/>
        <v>4.8</v>
      </c>
      <c r="M16" s="271">
        <f t="shared" si="1"/>
        <v>4.8</v>
      </c>
      <c r="N16" s="608"/>
      <c r="O16" s="608"/>
    </row>
    <row r="17" spans="1:15" ht="15.75" customHeight="1" x14ac:dyDescent="0.2">
      <c r="A17" s="609" t="s">
        <v>332</v>
      </c>
      <c r="B17" s="610" t="s">
        <v>333</v>
      </c>
      <c r="C17" s="271">
        <v>6483194.9000000004</v>
      </c>
      <c r="D17" s="271">
        <v>29167.599999999999</v>
      </c>
      <c r="E17" s="271">
        <v>6454027.2999999998</v>
      </c>
      <c r="F17" s="271">
        <v>6175</v>
      </c>
      <c r="G17" s="611">
        <v>6477019.8999999994</v>
      </c>
      <c r="H17" s="271">
        <v>3669167.6</v>
      </c>
      <c r="I17" s="271">
        <v>11426.4</v>
      </c>
      <c r="J17" s="271">
        <v>3657741.2</v>
      </c>
      <c r="K17" s="271">
        <v>6175</v>
      </c>
      <c r="L17" s="611">
        <f t="shared" si="0"/>
        <v>3662992.6</v>
      </c>
      <c r="M17" s="271">
        <f t="shared" si="1"/>
        <v>-2814027.2999999993</v>
      </c>
      <c r="N17" s="608"/>
      <c r="O17" s="608"/>
    </row>
    <row r="18" spans="1:15" ht="15.75" customHeight="1" x14ac:dyDescent="0.2">
      <c r="A18" s="609" t="s">
        <v>356</v>
      </c>
      <c r="B18" s="610" t="s">
        <v>357</v>
      </c>
      <c r="C18" s="271">
        <v>129089</v>
      </c>
      <c r="D18" s="271">
        <v>151.1</v>
      </c>
      <c r="E18" s="271">
        <v>128937.9</v>
      </c>
      <c r="F18" s="271">
        <v>0</v>
      </c>
      <c r="G18" s="611">
        <v>129089</v>
      </c>
      <c r="H18" s="271">
        <v>302543.40000000002</v>
      </c>
      <c r="I18" s="271">
        <v>939.7</v>
      </c>
      <c r="J18" s="271">
        <v>301603.7</v>
      </c>
      <c r="K18" s="271"/>
      <c r="L18" s="611">
        <f t="shared" si="0"/>
        <v>302543.40000000002</v>
      </c>
      <c r="M18" s="271">
        <f t="shared" si="1"/>
        <v>173454.40000000002</v>
      </c>
      <c r="N18" s="608"/>
      <c r="O18" s="608"/>
    </row>
    <row r="19" spans="1:15" ht="15.75" customHeight="1" x14ac:dyDescent="0.2">
      <c r="A19" s="609" t="s">
        <v>359</v>
      </c>
      <c r="B19" s="610" t="s">
        <v>360</v>
      </c>
      <c r="C19" s="271">
        <v>44352.5</v>
      </c>
      <c r="D19" s="271">
        <v>0</v>
      </c>
      <c r="E19" s="271">
        <v>44352.5</v>
      </c>
      <c r="F19" s="271">
        <v>0</v>
      </c>
      <c r="G19" s="611">
        <v>44352.5</v>
      </c>
      <c r="H19" s="271">
        <v>27318.1</v>
      </c>
      <c r="I19" s="271"/>
      <c r="J19" s="271">
        <v>27318.1</v>
      </c>
      <c r="K19" s="271"/>
      <c r="L19" s="611">
        <f t="shared" si="0"/>
        <v>27318.1</v>
      </c>
      <c r="M19" s="271">
        <f t="shared" si="1"/>
        <v>-17034.400000000001</v>
      </c>
      <c r="N19" s="608"/>
      <c r="O19" s="608"/>
    </row>
    <row r="20" spans="1:15" ht="15.75" customHeight="1" x14ac:dyDescent="0.2">
      <c r="A20" s="612" t="s">
        <v>388</v>
      </c>
      <c r="B20" s="613" t="s">
        <v>1649</v>
      </c>
      <c r="C20" s="271">
        <v>4728061.2</v>
      </c>
      <c r="D20" s="271">
        <v>3408702.2</v>
      </c>
      <c r="E20" s="271">
        <v>1319359</v>
      </c>
      <c r="F20" s="271">
        <v>4379154.5</v>
      </c>
      <c r="G20" s="611">
        <v>348906.70000000019</v>
      </c>
      <c r="H20" s="271">
        <v>9305.2000000000007</v>
      </c>
      <c r="I20" s="271">
        <v>6</v>
      </c>
      <c r="J20" s="271">
        <v>9299.2000000000007</v>
      </c>
      <c r="K20" s="271">
        <v>0</v>
      </c>
      <c r="L20" s="611">
        <f t="shared" si="0"/>
        <v>9305.2000000000007</v>
      </c>
      <c r="M20" s="271">
        <f t="shared" si="1"/>
        <v>-339601.50000000017</v>
      </c>
      <c r="N20" s="608"/>
      <c r="O20" s="608"/>
    </row>
    <row r="21" spans="1:15" ht="15.75" customHeight="1" x14ac:dyDescent="0.2">
      <c r="A21" s="609" t="s">
        <v>400</v>
      </c>
      <c r="B21" s="610" t="s">
        <v>401</v>
      </c>
      <c r="C21" s="271">
        <v>3796890.3</v>
      </c>
      <c r="D21" s="271">
        <v>33792.400000000001</v>
      </c>
      <c r="E21" s="271">
        <v>3763097.9</v>
      </c>
      <c r="F21" s="271"/>
      <c r="G21" s="611">
        <v>3796890.3</v>
      </c>
      <c r="H21" s="271">
        <v>33451073</v>
      </c>
      <c r="I21" s="271">
        <v>183906.4</v>
      </c>
      <c r="J21" s="271">
        <v>33267166.600000001</v>
      </c>
      <c r="K21" s="271">
        <v>30276570.199999999</v>
      </c>
      <c r="L21" s="611">
        <f t="shared" si="0"/>
        <v>3174502.8000000007</v>
      </c>
      <c r="M21" s="271">
        <f t="shared" si="1"/>
        <v>-622387.49999999907</v>
      </c>
      <c r="N21" s="608"/>
      <c r="O21" s="608"/>
    </row>
    <row r="22" spans="1:15" ht="15.75" customHeight="1" x14ac:dyDescent="0.2">
      <c r="A22" s="609" t="s">
        <v>402</v>
      </c>
      <c r="B22" s="610" t="s">
        <v>1232</v>
      </c>
      <c r="C22" s="271">
        <v>186729.7</v>
      </c>
      <c r="D22" s="271">
        <v>11.7</v>
      </c>
      <c r="E22" s="271">
        <v>186718</v>
      </c>
      <c r="F22" s="271">
        <v>0</v>
      </c>
      <c r="G22" s="611">
        <v>186729.7</v>
      </c>
      <c r="H22" s="271"/>
      <c r="I22" s="271"/>
      <c r="J22" s="271"/>
      <c r="K22" s="271"/>
      <c r="L22" s="611">
        <f t="shared" si="0"/>
        <v>0</v>
      </c>
      <c r="M22" s="271">
        <f t="shared" si="1"/>
        <v>-186729.7</v>
      </c>
      <c r="N22" s="608"/>
      <c r="O22" s="608"/>
    </row>
    <row r="23" spans="1:15" ht="15.75" customHeight="1" x14ac:dyDescent="0.2">
      <c r="A23" s="609" t="s">
        <v>405</v>
      </c>
      <c r="B23" s="610" t="s">
        <v>406</v>
      </c>
      <c r="C23" s="271">
        <v>1681.4</v>
      </c>
      <c r="D23" s="271">
        <v>0</v>
      </c>
      <c r="E23" s="271">
        <v>1681.4</v>
      </c>
      <c r="F23" s="271">
        <v>0</v>
      </c>
      <c r="G23" s="611">
        <v>1681.4</v>
      </c>
      <c r="H23" s="271">
        <v>147.1</v>
      </c>
      <c r="I23" s="271">
        <v>147.1</v>
      </c>
      <c r="J23" s="271">
        <v>0</v>
      </c>
      <c r="K23" s="271">
        <v>0</v>
      </c>
      <c r="L23" s="611">
        <f t="shared" si="0"/>
        <v>147.1</v>
      </c>
      <c r="M23" s="271">
        <f t="shared" si="1"/>
        <v>-1534.3000000000002</v>
      </c>
      <c r="N23" s="608"/>
      <c r="O23" s="608"/>
    </row>
    <row r="24" spans="1:15" ht="15.75" customHeight="1" x14ac:dyDescent="0.2">
      <c r="A24" s="609" t="s">
        <v>415</v>
      </c>
      <c r="B24" s="610" t="s">
        <v>416</v>
      </c>
      <c r="C24" s="271">
        <v>14649</v>
      </c>
      <c r="D24" s="271">
        <v>2913.9</v>
      </c>
      <c r="E24" s="271">
        <v>11735.1</v>
      </c>
      <c r="F24" s="271">
        <v>0</v>
      </c>
      <c r="G24" s="611">
        <v>14649</v>
      </c>
      <c r="H24" s="271">
        <v>13579.1</v>
      </c>
      <c r="I24" s="271">
        <v>422.1</v>
      </c>
      <c r="J24" s="271">
        <v>13157</v>
      </c>
      <c r="K24" s="271">
        <v>0</v>
      </c>
      <c r="L24" s="611">
        <f t="shared" si="0"/>
        <v>13579.1</v>
      </c>
      <c r="M24" s="271">
        <f t="shared" si="1"/>
        <v>-1069.8999999999996</v>
      </c>
      <c r="N24" s="608"/>
      <c r="O24" s="608"/>
    </row>
    <row r="25" spans="1:15" ht="15.75" customHeight="1" x14ac:dyDescent="0.2">
      <c r="A25" s="609" t="s">
        <v>417</v>
      </c>
      <c r="B25" s="610" t="s">
        <v>418</v>
      </c>
      <c r="C25" s="271">
        <v>5866.9</v>
      </c>
      <c r="D25" s="271">
        <v>0</v>
      </c>
      <c r="E25" s="271">
        <v>5866.9</v>
      </c>
      <c r="F25" s="271">
        <v>0</v>
      </c>
      <c r="G25" s="611">
        <v>5866.9</v>
      </c>
      <c r="H25" s="271">
        <v>3650.9</v>
      </c>
      <c r="I25" s="271">
        <v>40.700000000000003</v>
      </c>
      <c r="J25" s="271">
        <v>3610.2</v>
      </c>
      <c r="K25" s="271">
        <v>0</v>
      </c>
      <c r="L25" s="611">
        <f t="shared" si="0"/>
        <v>3650.8999999999996</v>
      </c>
      <c r="M25" s="271">
        <f t="shared" si="1"/>
        <v>-2216</v>
      </c>
      <c r="N25" s="608"/>
      <c r="O25" s="608"/>
    </row>
    <row r="26" spans="1:15" ht="15.75" customHeight="1" x14ac:dyDescent="0.2">
      <c r="A26" s="609" t="s">
        <v>419</v>
      </c>
      <c r="B26" s="610" t="s">
        <v>420</v>
      </c>
      <c r="C26" s="271">
        <v>976425.3</v>
      </c>
      <c r="D26" s="271">
        <v>110472.5</v>
      </c>
      <c r="E26" s="271">
        <v>865952.8</v>
      </c>
      <c r="F26" s="271">
        <v>9604.2999999999993</v>
      </c>
      <c r="G26" s="611">
        <v>966821</v>
      </c>
      <c r="H26" s="271">
        <v>120185.2</v>
      </c>
      <c r="I26" s="271">
        <v>113906.7</v>
      </c>
      <c r="J26" s="271">
        <v>6278.5</v>
      </c>
      <c r="K26" s="271">
        <v>9932.9</v>
      </c>
      <c r="L26" s="611">
        <f t="shared" si="0"/>
        <v>110252.3</v>
      </c>
      <c r="M26" s="271">
        <f t="shared" si="1"/>
        <v>-856568.7</v>
      </c>
      <c r="N26" s="608"/>
      <c r="O26" s="608"/>
    </row>
    <row r="27" spans="1:15" ht="15.75" customHeight="1" x14ac:dyDescent="0.2">
      <c r="A27" s="609" t="s">
        <v>650</v>
      </c>
      <c r="B27" s="610" t="s">
        <v>651</v>
      </c>
      <c r="C27" s="271">
        <v>17236.5</v>
      </c>
      <c r="D27" s="271">
        <v>0</v>
      </c>
      <c r="E27" s="271">
        <v>17236.5</v>
      </c>
      <c r="F27" s="271">
        <v>0</v>
      </c>
      <c r="G27" s="611">
        <v>17236.5</v>
      </c>
      <c r="H27" s="271">
        <v>8104.2</v>
      </c>
      <c r="I27" s="271">
        <v>0</v>
      </c>
      <c r="J27" s="271">
        <v>8104.2</v>
      </c>
      <c r="K27" s="271">
        <v>0</v>
      </c>
      <c r="L27" s="611">
        <f t="shared" si="0"/>
        <v>8104.2</v>
      </c>
      <c r="M27" s="271">
        <f t="shared" si="1"/>
        <v>-9132.2999999999993</v>
      </c>
      <c r="N27" s="608"/>
      <c r="O27" s="608"/>
    </row>
    <row r="28" spans="1:15" ht="15.75" customHeight="1" x14ac:dyDescent="0.2">
      <c r="A28" s="609" t="s">
        <v>441</v>
      </c>
      <c r="B28" s="610" t="s">
        <v>442</v>
      </c>
      <c r="C28" s="271">
        <v>1050.7</v>
      </c>
      <c r="D28" s="271">
        <v>44.2</v>
      </c>
      <c r="E28" s="271">
        <v>1006.5</v>
      </c>
      <c r="F28" s="271">
        <v>0</v>
      </c>
      <c r="G28" s="611">
        <v>1050.7</v>
      </c>
      <c r="H28" s="271">
        <v>401.3</v>
      </c>
      <c r="I28" s="271">
        <v>7.8</v>
      </c>
      <c r="J28" s="271">
        <v>393.5</v>
      </c>
      <c r="K28" s="271">
        <v>0</v>
      </c>
      <c r="L28" s="611">
        <f t="shared" si="0"/>
        <v>401.3</v>
      </c>
      <c r="M28" s="271">
        <f t="shared" si="1"/>
        <v>-649.40000000000009</v>
      </c>
      <c r="N28" s="608"/>
      <c r="O28" s="608"/>
    </row>
    <row r="29" spans="1:15" ht="15.75" customHeight="1" x14ac:dyDescent="0.2">
      <c r="A29" s="609" t="s">
        <v>449</v>
      </c>
      <c r="B29" s="610" t="s">
        <v>450</v>
      </c>
      <c r="C29" s="271">
        <v>28856</v>
      </c>
      <c r="D29" s="271">
        <v>19.7</v>
      </c>
      <c r="E29" s="271">
        <v>28836.3</v>
      </c>
      <c r="F29" s="271">
        <v>0</v>
      </c>
      <c r="G29" s="611">
        <v>28856</v>
      </c>
      <c r="H29" s="271">
        <v>722.6</v>
      </c>
      <c r="I29" s="271">
        <v>0</v>
      </c>
      <c r="J29" s="271">
        <v>722.6</v>
      </c>
      <c r="K29" s="271">
        <v>0</v>
      </c>
      <c r="L29" s="611">
        <f t="shared" si="0"/>
        <v>722.6</v>
      </c>
      <c r="M29" s="271">
        <f t="shared" si="1"/>
        <v>-28133.4</v>
      </c>
      <c r="N29" s="608"/>
      <c r="O29" s="608"/>
    </row>
    <row r="30" spans="1:15" ht="15.75" customHeight="1" x14ac:dyDescent="0.2">
      <c r="A30" s="609" t="s">
        <v>451</v>
      </c>
      <c r="B30" s="610" t="s">
        <v>452</v>
      </c>
      <c r="C30" s="271">
        <v>658284.9</v>
      </c>
      <c r="D30" s="271">
        <v>0</v>
      </c>
      <c r="E30" s="271">
        <v>658284.9</v>
      </c>
      <c r="F30" s="271">
        <v>3884.5</v>
      </c>
      <c r="G30" s="611">
        <v>654400.4</v>
      </c>
      <c r="H30" s="271">
        <v>135675.9</v>
      </c>
      <c r="I30" s="271">
        <v>3884.5</v>
      </c>
      <c r="J30" s="271">
        <v>131791.4</v>
      </c>
      <c r="K30" s="271">
        <v>0</v>
      </c>
      <c r="L30" s="611">
        <f t="shared" si="0"/>
        <v>135675.9</v>
      </c>
      <c r="M30" s="271">
        <f t="shared" si="1"/>
        <v>-518724.5</v>
      </c>
      <c r="N30" s="608"/>
      <c r="O30" s="608"/>
    </row>
    <row r="31" spans="1:15" ht="15.75" customHeight="1" x14ac:dyDescent="0.2">
      <c r="A31" s="609" t="s">
        <v>453</v>
      </c>
      <c r="B31" s="610" t="s">
        <v>454</v>
      </c>
      <c r="C31" s="597">
        <v>1279646.3</v>
      </c>
      <c r="D31" s="271">
        <v>0.8</v>
      </c>
      <c r="E31" s="597">
        <v>1279645.5</v>
      </c>
      <c r="F31" s="597">
        <v>1230630.8</v>
      </c>
      <c r="G31" s="611">
        <v>49015.5</v>
      </c>
      <c r="H31" s="597">
        <v>1272690.3</v>
      </c>
      <c r="I31" s="271">
        <v>0.8</v>
      </c>
      <c r="J31" s="597">
        <v>1272689.5</v>
      </c>
      <c r="K31" s="597">
        <v>1272689.2</v>
      </c>
      <c r="L31" s="611">
        <f t="shared" si="0"/>
        <v>1.1000000000931323</v>
      </c>
      <c r="M31" s="597">
        <f t="shared" si="1"/>
        <v>-49014.399999999907</v>
      </c>
      <c r="N31" s="608"/>
      <c r="O31" s="608"/>
    </row>
    <row r="32" spans="1:15" ht="15.75" customHeight="1" x14ac:dyDescent="0.2">
      <c r="A32" s="609" t="s">
        <v>475</v>
      </c>
      <c r="B32" s="610" t="s">
        <v>476</v>
      </c>
      <c r="C32" s="271"/>
      <c r="D32" s="271"/>
      <c r="E32" s="271"/>
      <c r="F32" s="271"/>
      <c r="G32" s="611"/>
      <c r="H32" s="271">
        <v>18075017.399999999</v>
      </c>
      <c r="I32" s="271">
        <v>9259578.9000000004</v>
      </c>
      <c r="J32" s="271">
        <v>8815438.5</v>
      </c>
      <c r="K32" s="271">
        <v>17856417.699999999</v>
      </c>
      <c r="L32" s="611">
        <f t="shared" si="0"/>
        <v>218599.69999999925</v>
      </c>
      <c r="M32" s="271"/>
      <c r="N32" s="608"/>
      <c r="O32" s="608"/>
    </row>
    <row r="33" spans="1:15" ht="15.75" customHeight="1" x14ac:dyDescent="0.2">
      <c r="A33" s="609" t="s">
        <v>489</v>
      </c>
      <c r="B33" s="610" t="s">
        <v>490</v>
      </c>
      <c r="C33" s="271"/>
      <c r="D33" s="271"/>
      <c r="E33" s="271"/>
      <c r="F33" s="271"/>
      <c r="G33" s="611"/>
      <c r="H33" s="271">
        <v>89091362.099999994</v>
      </c>
      <c r="I33" s="271">
        <v>1211069.6000000001</v>
      </c>
      <c r="J33" s="271">
        <v>87880292.5</v>
      </c>
      <c r="K33" s="271">
        <v>82888070.700000003</v>
      </c>
      <c r="L33" s="611">
        <f t="shared" si="0"/>
        <v>6203291.3999999911</v>
      </c>
      <c r="M33" s="271"/>
      <c r="N33" s="608"/>
      <c r="O33" s="608"/>
    </row>
    <row r="34" spans="1:15" ht="15.75" customHeight="1" x14ac:dyDescent="0.2">
      <c r="A34" s="609" t="s">
        <v>769</v>
      </c>
      <c r="B34" s="610" t="s">
        <v>1405</v>
      </c>
      <c r="C34" s="271">
        <v>362139.1</v>
      </c>
      <c r="D34" s="271">
        <v>0</v>
      </c>
      <c r="E34" s="271">
        <v>362139.1</v>
      </c>
      <c r="F34" s="271">
        <v>346601.7</v>
      </c>
      <c r="G34" s="611">
        <v>15537.399999999965</v>
      </c>
      <c r="H34" s="271"/>
      <c r="I34" s="271"/>
      <c r="J34" s="271"/>
      <c r="K34" s="271"/>
      <c r="L34" s="611">
        <f t="shared" si="0"/>
        <v>0</v>
      </c>
      <c r="M34" s="271">
        <f t="shared" ref="M34:M48" si="2">L34-G34</f>
        <v>-15537.399999999965</v>
      </c>
      <c r="N34" s="608"/>
      <c r="O34" s="608"/>
    </row>
    <row r="35" spans="1:15" ht="15.75" customHeight="1" x14ac:dyDescent="0.2">
      <c r="A35" s="609" t="s">
        <v>498</v>
      </c>
      <c r="B35" s="610" t="s">
        <v>499</v>
      </c>
      <c r="C35" s="271">
        <v>18028</v>
      </c>
      <c r="D35" s="271">
        <v>12087.9</v>
      </c>
      <c r="E35" s="271">
        <v>5940.1</v>
      </c>
      <c r="F35" s="271">
        <v>12083.2</v>
      </c>
      <c r="G35" s="611">
        <v>5944.7999999999993</v>
      </c>
      <c r="H35" s="271">
        <v>15280.8</v>
      </c>
      <c r="I35" s="271">
        <v>12083.2</v>
      </c>
      <c r="J35" s="271">
        <v>3197.6</v>
      </c>
      <c r="K35" s="271"/>
      <c r="L35" s="611">
        <f t="shared" si="0"/>
        <v>15280.800000000001</v>
      </c>
      <c r="M35" s="271">
        <f t="shared" si="2"/>
        <v>9336.0000000000018</v>
      </c>
      <c r="N35" s="608"/>
      <c r="O35" s="608"/>
    </row>
    <row r="36" spans="1:15" ht="15.75" customHeight="1" x14ac:dyDescent="0.2">
      <c r="A36" s="609" t="s">
        <v>503</v>
      </c>
      <c r="B36" s="610" t="s">
        <v>504</v>
      </c>
      <c r="C36" s="271">
        <v>7526.7</v>
      </c>
      <c r="D36" s="271">
        <v>0</v>
      </c>
      <c r="E36" s="271">
        <v>7526.7</v>
      </c>
      <c r="F36" s="271">
        <v>0</v>
      </c>
      <c r="G36" s="611">
        <v>7526.7</v>
      </c>
      <c r="H36" s="271">
        <v>9230.9</v>
      </c>
      <c r="I36" s="271">
        <v>0.5</v>
      </c>
      <c r="J36" s="271">
        <v>9230.4</v>
      </c>
      <c r="K36" s="271"/>
      <c r="L36" s="611">
        <f t="shared" si="0"/>
        <v>9230.9</v>
      </c>
      <c r="M36" s="271">
        <f t="shared" si="2"/>
        <v>1704.1999999999998</v>
      </c>
      <c r="N36" s="608"/>
      <c r="O36" s="608"/>
    </row>
    <row r="37" spans="1:15" ht="15.75" customHeight="1" x14ac:dyDescent="0.2">
      <c r="A37" s="612" t="s">
        <v>518</v>
      </c>
      <c r="B37" s="613" t="s">
        <v>1394</v>
      </c>
      <c r="C37" s="271">
        <v>109652229.09999999</v>
      </c>
      <c r="D37" s="271">
        <v>9598370.4000000004</v>
      </c>
      <c r="E37" s="271">
        <v>100053858.7</v>
      </c>
      <c r="F37" s="271">
        <v>89660144.200000003</v>
      </c>
      <c r="G37" s="611">
        <v>19992084.900000006</v>
      </c>
      <c r="H37" s="271"/>
      <c r="I37" s="271"/>
      <c r="J37" s="271"/>
      <c r="K37" s="271"/>
      <c r="L37" s="611">
        <f t="shared" si="0"/>
        <v>0</v>
      </c>
      <c r="M37" s="271">
        <f t="shared" si="2"/>
        <v>-19992084.900000006</v>
      </c>
      <c r="N37" s="608"/>
      <c r="O37" s="608"/>
    </row>
    <row r="38" spans="1:15" ht="15.75" customHeight="1" x14ac:dyDescent="0.2">
      <c r="A38" s="609" t="s">
        <v>519</v>
      </c>
      <c r="B38" s="610" t="s">
        <v>1907</v>
      </c>
      <c r="C38" s="271">
        <v>866.2</v>
      </c>
      <c r="D38" s="271">
        <v>84.5</v>
      </c>
      <c r="E38" s="271">
        <v>781.7</v>
      </c>
      <c r="F38" s="271">
        <v>0</v>
      </c>
      <c r="G38" s="611">
        <v>866.2</v>
      </c>
      <c r="H38" s="271">
        <v>755.2</v>
      </c>
      <c r="I38" s="271">
        <v>84.5</v>
      </c>
      <c r="J38" s="271">
        <v>670.7</v>
      </c>
      <c r="K38" s="271">
        <v>0</v>
      </c>
      <c r="L38" s="611">
        <f t="shared" si="0"/>
        <v>755.2</v>
      </c>
      <c r="M38" s="271">
        <f t="shared" si="2"/>
        <v>-111</v>
      </c>
      <c r="N38" s="608"/>
      <c r="O38" s="608"/>
    </row>
    <row r="39" spans="1:15" ht="15.75" customHeight="1" x14ac:dyDescent="0.2">
      <c r="A39" s="609" t="s">
        <v>664</v>
      </c>
      <c r="B39" s="610" t="s">
        <v>665</v>
      </c>
      <c r="C39" s="271">
        <v>57361.7</v>
      </c>
      <c r="D39" s="271">
        <v>10682.6</v>
      </c>
      <c r="E39" s="271">
        <v>46679.1</v>
      </c>
      <c r="F39" s="271">
        <v>0</v>
      </c>
      <c r="G39" s="611">
        <v>57361.7</v>
      </c>
      <c r="H39" s="271">
        <v>39209194.799999997</v>
      </c>
      <c r="I39" s="271">
        <v>622.20000000000005</v>
      </c>
      <c r="J39" s="271">
        <v>39208572.600000001</v>
      </c>
      <c r="K39" s="271">
        <v>39024819.899999999</v>
      </c>
      <c r="L39" s="611">
        <f t="shared" si="0"/>
        <v>184374.90000000596</v>
      </c>
      <c r="M39" s="271">
        <f t="shared" si="2"/>
        <v>127013.20000000596</v>
      </c>
      <c r="N39" s="608"/>
      <c r="O39" s="608"/>
    </row>
    <row r="40" spans="1:15" ht="15.75" customHeight="1" x14ac:dyDescent="0.2">
      <c r="A40" s="609" t="s">
        <v>668</v>
      </c>
      <c r="B40" s="610" t="s">
        <v>669</v>
      </c>
      <c r="C40" s="271">
        <v>203363.5</v>
      </c>
      <c r="D40" s="271">
        <v>539.4</v>
      </c>
      <c r="E40" s="271">
        <v>202824.1</v>
      </c>
      <c r="F40" s="271">
        <v>0</v>
      </c>
      <c r="G40" s="611">
        <v>203363.5</v>
      </c>
      <c r="H40" s="271">
        <v>444390.9</v>
      </c>
      <c r="I40" s="271">
        <v>1249</v>
      </c>
      <c r="J40" s="271">
        <v>443141.9</v>
      </c>
      <c r="K40" s="271">
        <v>263119.3</v>
      </c>
      <c r="L40" s="611">
        <f t="shared" si="0"/>
        <v>181271.60000000003</v>
      </c>
      <c r="M40" s="271">
        <f t="shared" si="2"/>
        <v>-22091.899999999965</v>
      </c>
      <c r="N40" s="608"/>
      <c r="O40" s="608"/>
    </row>
    <row r="41" spans="1:15" ht="15.75" customHeight="1" x14ac:dyDescent="0.2">
      <c r="A41" s="609" t="s">
        <v>682</v>
      </c>
      <c r="B41" s="610" t="s">
        <v>683</v>
      </c>
      <c r="C41" s="271">
        <v>16081.9</v>
      </c>
      <c r="D41" s="271">
        <v>0</v>
      </c>
      <c r="E41" s="271">
        <v>16081.9</v>
      </c>
      <c r="F41" s="271">
        <v>0</v>
      </c>
      <c r="G41" s="611">
        <v>16081.9</v>
      </c>
      <c r="H41" s="271">
        <v>67684</v>
      </c>
      <c r="I41" s="271">
        <v>3.1</v>
      </c>
      <c r="J41" s="271">
        <v>67680.899999999994</v>
      </c>
      <c r="K41" s="271">
        <v>0</v>
      </c>
      <c r="L41" s="611">
        <f t="shared" si="0"/>
        <v>67684</v>
      </c>
      <c r="M41" s="271">
        <f t="shared" si="2"/>
        <v>51602.1</v>
      </c>
      <c r="N41" s="608"/>
      <c r="O41" s="608"/>
    </row>
    <row r="42" spans="1:15" ht="15.75" customHeight="1" x14ac:dyDescent="0.2">
      <c r="A42" s="609" t="s">
        <v>528</v>
      </c>
      <c r="B42" s="610" t="s">
        <v>529</v>
      </c>
      <c r="C42" s="271">
        <v>157</v>
      </c>
      <c r="D42" s="271">
        <v>0</v>
      </c>
      <c r="E42" s="271">
        <v>157</v>
      </c>
      <c r="F42" s="271">
        <v>0</v>
      </c>
      <c r="G42" s="611">
        <v>157</v>
      </c>
      <c r="H42" s="271">
        <v>2055.1999999999998</v>
      </c>
      <c r="I42" s="271">
        <v>0</v>
      </c>
      <c r="J42" s="271">
        <v>2055.1999999999998</v>
      </c>
      <c r="K42" s="271"/>
      <c r="L42" s="611">
        <f t="shared" si="0"/>
        <v>2055.1999999999998</v>
      </c>
      <c r="M42" s="271">
        <f t="shared" si="2"/>
        <v>1898.1999999999998</v>
      </c>
      <c r="N42" s="608"/>
      <c r="O42" s="608"/>
    </row>
    <row r="43" spans="1:15" ht="15.75" customHeight="1" x14ac:dyDescent="0.2">
      <c r="A43" s="609" t="s">
        <v>535</v>
      </c>
      <c r="B43" s="610" t="s">
        <v>1199</v>
      </c>
      <c r="C43" s="271">
        <v>44247.199999999997</v>
      </c>
      <c r="D43" s="271">
        <v>0</v>
      </c>
      <c r="E43" s="271">
        <v>44247.199999999997</v>
      </c>
      <c r="F43" s="271">
        <v>0</v>
      </c>
      <c r="G43" s="611">
        <v>44247.199999999997</v>
      </c>
      <c r="H43" s="271">
        <v>39640.300000000003</v>
      </c>
      <c r="I43" s="271">
        <v>91.3</v>
      </c>
      <c r="J43" s="271">
        <v>39549</v>
      </c>
      <c r="K43" s="271"/>
      <c r="L43" s="611">
        <f t="shared" si="0"/>
        <v>39640.300000000003</v>
      </c>
      <c r="M43" s="271">
        <f t="shared" si="2"/>
        <v>-4606.8999999999942</v>
      </c>
      <c r="N43" s="608"/>
      <c r="O43" s="608"/>
    </row>
    <row r="44" spans="1:15" ht="15.75" customHeight="1" x14ac:dyDescent="0.2">
      <c r="A44" s="609" t="s">
        <v>536</v>
      </c>
      <c r="B44" s="610" t="s">
        <v>537</v>
      </c>
      <c r="C44" s="271">
        <v>8.5</v>
      </c>
      <c r="D44" s="271">
        <v>0</v>
      </c>
      <c r="E44" s="271">
        <v>8.5</v>
      </c>
      <c r="F44" s="271">
        <v>0</v>
      </c>
      <c r="G44" s="611">
        <v>8.5</v>
      </c>
      <c r="H44" s="271">
        <v>18</v>
      </c>
      <c r="I44" s="271">
        <v>0</v>
      </c>
      <c r="J44" s="271">
        <v>18</v>
      </c>
      <c r="K44" s="271"/>
      <c r="L44" s="611">
        <f t="shared" si="0"/>
        <v>18</v>
      </c>
      <c r="M44" s="271">
        <f t="shared" si="2"/>
        <v>9.5</v>
      </c>
      <c r="N44" s="608"/>
      <c r="O44" s="608"/>
    </row>
    <row r="45" spans="1:15" ht="15.75" customHeight="1" x14ac:dyDescent="0.2">
      <c r="A45" s="609" t="s">
        <v>540</v>
      </c>
      <c r="B45" s="610" t="s">
        <v>541</v>
      </c>
      <c r="C45" s="271">
        <v>4736.8999999999996</v>
      </c>
      <c r="D45" s="271">
        <v>259.10000000000002</v>
      </c>
      <c r="E45" s="271">
        <v>4477.8</v>
      </c>
      <c r="F45" s="271">
        <v>0</v>
      </c>
      <c r="G45" s="611">
        <v>4736.9000000000005</v>
      </c>
      <c r="H45" s="271">
        <v>5633.4</v>
      </c>
      <c r="I45" s="271">
        <v>626.29999999999995</v>
      </c>
      <c r="J45" s="271">
        <v>5007.1000000000004</v>
      </c>
      <c r="K45" s="271"/>
      <c r="L45" s="611">
        <f t="shared" si="0"/>
        <v>5633.4000000000005</v>
      </c>
      <c r="M45" s="271">
        <f t="shared" si="2"/>
        <v>896.5</v>
      </c>
      <c r="N45" s="608"/>
      <c r="O45" s="608"/>
    </row>
    <row r="46" spans="1:15" ht="15.75" customHeight="1" x14ac:dyDescent="0.2">
      <c r="A46" s="609" t="s">
        <v>546</v>
      </c>
      <c r="B46" s="610" t="s">
        <v>547</v>
      </c>
      <c r="C46" s="271">
        <v>402.5</v>
      </c>
      <c r="D46" s="271">
        <v>0</v>
      </c>
      <c r="E46" s="271">
        <v>402.5</v>
      </c>
      <c r="F46" s="271">
        <v>0</v>
      </c>
      <c r="G46" s="611">
        <v>402.5</v>
      </c>
      <c r="H46" s="271">
        <v>473</v>
      </c>
      <c r="I46" s="271">
        <v>0</v>
      </c>
      <c r="J46" s="271">
        <v>473</v>
      </c>
      <c r="K46" s="271"/>
      <c r="L46" s="611">
        <f t="shared" si="0"/>
        <v>473</v>
      </c>
      <c r="M46" s="271">
        <f t="shared" si="2"/>
        <v>70.5</v>
      </c>
      <c r="N46" s="608"/>
      <c r="O46" s="608"/>
    </row>
    <row r="47" spans="1:15" ht="15.75" customHeight="1" x14ac:dyDescent="0.2">
      <c r="A47" s="609" t="s">
        <v>550</v>
      </c>
      <c r="B47" s="610" t="s">
        <v>551</v>
      </c>
      <c r="C47" s="271">
        <v>1855.7</v>
      </c>
      <c r="D47" s="271">
        <v>0</v>
      </c>
      <c r="E47" s="271">
        <v>1855.7</v>
      </c>
      <c r="F47" s="271">
        <v>0</v>
      </c>
      <c r="G47" s="611">
        <v>1855.7</v>
      </c>
      <c r="H47" s="271">
        <v>2163.1999999999998</v>
      </c>
      <c r="I47" s="271">
        <v>668.7</v>
      </c>
      <c r="J47" s="271">
        <v>1494.5</v>
      </c>
      <c r="K47" s="271"/>
      <c r="L47" s="611">
        <f t="shared" si="0"/>
        <v>2163.1999999999998</v>
      </c>
      <c r="M47" s="271">
        <f t="shared" si="2"/>
        <v>307.49999999999977</v>
      </c>
      <c r="N47" s="608"/>
      <c r="O47" s="608"/>
    </row>
    <row r="48" spans="1:15" ht="15.75" customHeight="1" x14ac:dyDescent="0.2">
      <c r="A48" s="609" t="s">
        <v>557</v>
      </c>
      <c r="B48" s="610" t="s">
        <v>558</v>
      </c>
      <c r="C48" s="271"/>
      <c r="D48" s="271">
        <v>0</v>
      </c>
      <c r="E48" s="271">
        <v>0</v>
      </c>
      <c r="F48" s="271">
        <v>0</v>
      </c>
      <c r="G48" s="611">
        <v>0</v>
      </c>
      <c r="H48" s="271"/>
      <c r="I48" s="271"/>
      <c r="J48" s="271"/>
      <c r="K48" s="271"/>
      <c r="L48" s="611">
        <f t="shared" si="0"/>
        <v>0</v>
      </c>
      <c r="M48" s="271">
        <f t="shared" si="2"/>
        <v>0</v>
      </c>
      <c r="N48" s="608"/>
      <c r="O48" s="608"/>
    </row>
    <row r="49" spans="1:15" ht="15.75" customHeight="1" x14ac:dyDescent="0.2">
      <c r="A49" s="609" t="s">
        <v>783</v>
      </c>
      <c r="B49" s="610" t="s">
        <v>784</v>
      </c>
      <c r="C49" s="271"/>
      <c r="D49" s="271"/>
      <c r="E49" s="271"/>
      <c r="F49" s="271"/>
      <c r="G49" s="611"/>
      <c r="H49" s="271">
        <v>2047656.4</v>
      </c>
      <c r="I49" s="271">
        <v>347536.3</v>
      </c>
      <c r="J49" s="271">
        <v>1700120.1</v>
      </c>
      <c r="K49" s="271">
        <v>2045738.6</v>
      </c>
      <c r="L49" s="611">
        <f t="shared" si="0"/>
        <v>1917.8000000000466</v>
      </c>
      <c r="M49" s="271"/>
      <c r="N49" s="608"/>
      <c r="O49" s="608"/>
    </row>
    <row r="50" spans="1:15" ht="15.75" customHeight="1" x14ac:dyDescent="0.2">
      <c r="A50" s="609" t="s">
        <v>562</v>
      </c>
      <c r="B50" s="610" t="s">
        <v>563</v>
      </c>
      <c r="C50" s="271"/>
      <c r="D50" s="271"/>
      <c r="E50" s="271"/>
      <c r="F50" s="271"/>
      <c r="G50" s="611"/>
      <c r="H50" s="271">
        <v>805045.9</v>
      </c>
      <c r="I50" s="271">
        <v>0</v>
      </c>
      <c r="J50" s="271">
        <v>805045.9</v>
      </c>
      <c r="K50" s="271">
        <v>0</v>
      </c>
      <c r="L50" s="611">
        <f t="shared" si="0"/>
        <v>805045.9</v>
      </c>
      <c r="M50" s="271"/>
      <c r="N50" s="608"/>
      <c r="O50" s="608"/>
    </row>
    <row r="51" spans="1:15" ht="15.75" customHeight="1" x14ac:dyDescent="0.2">
      <c r="A51" s="609" t="s">
        <v>566</v>
      </c>
      <c r="B51" s="610" t="s">
        <v>567</v>
      </c>
      <c r="C51" s="271"/>
      <c r="D51" s="271"/>
      <c r="E51" s="271"/>
      <c r="F51" s="271"/>
      <c r="G51" s="611"/>
      <c r="H51" s="271">
        <v>8222481.0999999996</v>
      </c>
      <c r="I51" s="271">
        <v>4283041.9000000004</v>
      </c>
      <c r="J51" s="271">
        <v>3939439.2</v>
      </c>
      <c r="K51" s="271">
        <v>4626047.5999999996</v>
      </c>
      <c r="L51" s="611">
        <f t="shared" si="0"/>
        <v>3596433.5000000009</v>
      </c>
      <c r="M51" s="271"/>
      <c r="N51" s="608"/>
      <c r="O51" s="608"/>
    </row>
    <row r="52" spans="1:15" ht="15.75" customHeight="1" x14ac:dyDescent="0.2">
      <c r="A52" s="609" t="s">
        <v>698</v>
      </c>
      <c r="B52" s="610" t="s">
        <v>699</v>
      </c>
      <c r="C52" s="271">
        <v>8828</v>
      </c>
      <c r="D52" s="271">
        <v>0</v>
      </c>
      <c r="E52" s="271">
        <v>8828</v>
      </c>
      <c r="F52" s="271">
        <v>0</v>
      </c>
      <c r="G52" s="611">
        <v>8828</v>
      </c>
      <c r="H52" s="271">
        <v>32685.4</v>
      </c>
      <c r="I52" s="271">
        <v>0</v>
      </c>
      <c r="J52" s="271">
        <v>32685.4</v>
      </c>
      <c r="K52" s="271"/>
      <c r="L52" s="611">
        <f t="shared" si="0"/>
        <v>32685.4</v>
      </c>
      <c r="M52" s="271">
        <f>L52-G52</f>
        <v>23857.4</v>
      </c>
      <c r="N52" s="608"/>
      <c r="O52" s="608"/>
    </row>
    <row r="53" spans="1:15" ht="15.75" customHeight="1" x14ac:dyDescent="0.2">
      <c r="A53" s="609" t="s">
        <v>574</v>
      </c>
      <c r="B53" s="610" t="s">
        <v>575</v>
      </c>
      <c r="C53" s="271">
        <v>829.3</v>
      </c>
      <c r="D53" s="271">
        <v>0</v>
      </c>
      <c r="E53" s="271">
        <v>829.3</v>
      </c>
      <c r="F53" s="271">
        <v>0</v>
      </c>
      <c r="G53" s="611">
        <v>829.3</v>
      </c>
      <c r="H53" s="271">
        <v>6039.9</v>
      </c>
      <c r="I53" s="271">
        <v>0</v>
      </c>
      <c r="J53" s="271">
        <v>6039.9</v>
      </c>
      <c r="K53" s="271"/>
      <c r="L53" s="611">
        <f t="shared" si="0"/>
        <v>6039.9</v>
      </c>
      <c r="M53" s="271">
        <f>L53-G53</f>
        <v>5210.5999999999995</v>
      </c>
      <c r="N53" s="608"/>
      <c r="O53" s="608"/>
    </row>
    <row r="54" spans="1:15" ht="15.75" customHeight="1" x14ac:dyDescent="0.2">
      <c r="A54" s="609" t="s">
        <v>589</v>
      </c>
      <c r="B54" s="610" t="s">
        <v>1576</v>
      </c>
      <c r="C54" s="271">
        <v>685.7</v>
      </c>
      <c r="D54" s="271">
        <v>685.7</v>
      </c>
      <c r="E54" s="271">
        <v>0</v>
      </c>
      <c r="F54" s="271">
        <v>0</v>
      </c>
      <c r="G54" s="611">
        <v>685.7</v>
      </c>
      <c r="H54" s="271"/>
      <c r="I54" s="271"/>
      <c r="J54" s="271"/>
      <c r="K54" s="271"/>
      <c r="L54" s="611">
        <f t="shared" si="0"/>
        <v>0</v>
      </c>
      <c r="M54" s="271">
        <f>L54-G54</f>
        <v>-685.7</v>
      </c>
      <c r="N54" s="608"/>
      <c r="O54" s="608"/>
    </row>
    <row r="55" spans="1:15" x14ac:dyDescent="0.2">
      <c r="L55" s="599"/>
    </row>
  </sheetData>
  <mergeCells count="15">
    <mergeCell ref="A9:B9"/>
    <mergeCell ref="A1:M1"/>
    <mergeCell ref="A3:M3"/>
    <mergeCell ref="A6:B8"/>
    <mergeCell ref="C6:G6"/>
    <mergeCell ref="H6:L6"/>
    <mergeCell ref="C7:C8"/>
    <mergeCell ref="D7:E7"/>
    <mergeCell ref="F7:F8"/>
    <mergeCell ref="G7:G8"/>
    <mergeCell ref="H7:H8"/>
    <mergeCell ref="I7:J7"/>
    <mergeCell ref="K7:K8"/>
    <mergeCell ref="L7:L8"/>
    <mergeCell ref="M7:M8"/>
  </mergeCells>
  <printOptions horizontalCentered="1"/>
  <pageMargins left="0.19685039370078741" right="0.19685039370078741" top="0.51181102362204722" bottom="0.35433070866141736" header="0.31496062992125984" footer="0"/>
  <pageSetup paperSize="256" scale="52" firstPageNumber="374" fitToHeight="0" orientation="landscape" useFirstPageNumber="1" r:id="rId1"/>
  <headerFooter scaleWithDoc="0" alignWithMargins="0">
    <oddHeader>&amp;C&amp;"Times New Roman,обычный"&amp;10&amp;P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
  <sheetViews>
    <sheetView showGridLines="0" showZeros="0" view="pageBreakPreview" zoomScaleSheetLayoutView="100" workbookViewId="0">
      <selection activeCell="A18" sqref="A18"/>
    </sheetView>
  </sheetViews>
  <sheetFormatPr defaultColWidth="8.85546875" defaultRowHeight="15.75" x14ac:dyDescent="0.2"/>
  <cols>
    <col min="1" max="1" width="94.140625" style="618" customWidth="1"/>
    <col min="2" max="2" width="18" style="618" customWidth="1"/>
    <col min="3" max="3" width="23.7109375" style="618" customWidth="1"/>
    <col min="4" max="4" width="21.42578125" style="618" customWidth="1"/>
    <col min="5" max="5" width="21" style="618" customWidth="1"/>
    <col min="6" max="16384" width="8.85546875" style="618"/>
  </cols>
  <sheetData>
    <row r="1" spans="1:5" x14ac:dyDescent="0.2">
      <c r="A1" s="615"/>
      <c r="B1" s="615"/>
      <c r="C1" s="615"/>
      <c r="D1" s="616"/>
      <c r="E1" s="617" t="s">
        <v>1908</v>
      </c>
    </row>
    <row r="2" spans="1:5" x14ac:dyDescent="0.2">
      <c r="A2" s="619"/>
      <c r="B2" s="619"/>
      <c r="C2" s="619"/>
      <c r="D2" s="619"/>
      <c r="E2" s="619"/>
    </row>
    <row r="3" spans="1:5" ht="18.75" x14ac:dyDescent="0.2">
      <c r="A3" s="1162" t="s">
        <v>1909</v>
      </c>
      <c r="B3" s="1162"/>
      <c r="C3" s="1162"/>
      <c r="D3" s="1162"/>
      <c r="E3" s="1162"/>
    </row>
    <row r="4" spans="1:5" ht="18.75" x14ac:dyDescent="0.2">
      <c r="A4" s="620"/>
      <c r="B4" s="620"/>
      <c r="C4" s="620"/>
      <c r="D4" s="620"/>
      <c r="E4" s="620"/>
    </row>
    <row r="5" spans="1:5" x14ac:dyDescent="0.2">
      <c r="A5" s="1163" t="s">
        <v>1196</v>
      </c>
      <c r="B5" s="1163"/>
      <c r="C5" s="1163"/>
      <c r="D5" s="1163"/>
      <c r="E5" s="1163"/>
    </row>
    <row r="6" spans="1:5" s="621" customFormat="1" x14ac:dyDescent="0.2">
      <c r="A6" s="1164" t="s">
        <v>1910</v>
      </c>
      <c r="B6" s="1164" t="s">
        <v>1911</v>
      </c>
      <c r="C6" s="1164" t="s">
        <v>1912</v>
      </c>
      <c r="D6" s="1164"/>
      <c r="E6" s="1164"/>
    </row>
    <row r="7" spans="1:5" s="621" customFormat="1" ht="78.75" x14ac:dyDescent="0.2">
      <c r="A7" s="1164"/>
      <c r="B7" s="1164"/>
      <c r="C7" s="622" t="s">
        <v>1913</v>
      </c>
      <c r="D7" s="622" t="s">
        <v>1914</v>
      </c>
      <c r="E7" s="622" t="s">
        <v>1915</v>
      </c>
    </row>
    <row r="8" spans="1:5" x14ac:dyDescent="0.2">
      <c r="A8" s="623">
        <v>1</v>
      </c>
      <c r="B8" s="623">
        <v>2</v>
      </c>
      <c r="C8" s="623">
        <v>3</v>
      </c>
      <c r="D8" s="623">
        <v>4</v>
      </c>
      <c r="E8" s="623">
        <v>5</v>
      </c>
    </row>
    <row r="9" spans="1:5" x14ac:dyDescent="0.2">
      <c r="A9" s="624" t="s">
        <v>1916</v>
      </c>
      <c r="B9" s="625">
        <f>C9+D9+E9</f>
        <v>454</v>
      </c>
      <c r="C9" s="625">
        <v>82</v>
      </c>
      <c r="D9" s="625">
        <v>120</v>
      </c>
      <c r="E9" s="625">
        <v>252</v>
      </c>
    </row>
    <row r="10" spans="1:5" x14ac:dyDescent="0.2">
      <c r="A10" s="629" t="s">
        <v>1917</v>
      </c>
      <c r="B10" s="630">
        <f t="shared" ref="B10:B25" si="0">C10+D10+E10</f>
        <v>72263634.831</v>
      </c>
      <c r="C10" s="630">
        <f>C11+C12+C16+C17</f>
        <v>2348004.821</v>
      </c>
      <c r="D10" s="630">
        <f t="shared" ref="D10:E10" si="1">D11+D12+D16+D17</f>
        <v>55003470.259999998</v>
      </c>
      <c r="E10" s="630">
        <f t="shared" si="1"/>
        <v>14912159.75</v>
      </c>
    </row>
    <row r="11" spans="1:5" ht="14.25" customHeight="1" x14ac:dyDescent="0.2">
      <c r="A11" s="624" t="s">
        <v>1918</v>
      </c>
      <c r="B11" s="626">
        <f t="shared" si="0"/>
        <v>174.96</v>
      </c>
      <c r="C11" s="626">
        <v>0</v>
      </c>
      <c r="D11" s="626">
        <v>174.96</v>
      </c>
      <c r="E11" s="626"/>
    </row>
    <row r="12" spans="1:5" x14ac:dyDescent="0.2">
      <c r="A12" s="624" t="s">
        <v>1919</v>
      </c>
      <c r="B12" s="626">
        <f t="shared" si="0"/>
        <v>20890369.480999999</v>
      </c>
      <c r="C12" s="626">
        <f>C13+C14+C15</f>
        <v>2341846.6209999998</v>
      </c>
      <c r="D12" s="626">
        <f t="shared" ref="D12:E12" si="2">D13+D14+D15</f>
        <v>3684893.0100000002</v>
      </c>
      <c r="E12" s="626">
        <f t="shared" si="2"/>
        <v>14863629.85</v>
      </c>
    </row>
    <row r="13" spans="1:5" ht="62.25" customHeight="1" x14ac:dyDescent="0.2">
      <c r="A13" s="624" t="s">
        <v>1920</v>
      </c>
      <c r="B13" s="626">
        <f t="shared" si="0"/>
        <v>16078501.181</v>
      </c>
      <c r="C13" s="626">
        <v>736407.821</v>
      </c>
      <c r="D13" s="626">
        <v>975182.41</v>
      </c>
      <c r="E13" s="626">
        <v>14366910.949999999</v>
      </c>
    </row>
    <row r="14" spans="1:5" ht="15.75" customHeight="1" x14ac:dyDescent="0.2">
      <c r="A14" s="624" t="s">
        <v>1921</v>
      </c>
      <c r="B14" s="626">
        <f t="shared" si="0"/>
        <v>891.8</v>
      </c>
      <c r="C14" s="626">
        <v>22.1</v>
      </c>
      <c r="D14" s="626">
        <v>482.9</v>
      </c>
      <c r="E14" s="626">
        <v>386.8</v>
      </c>
    </row>
    <row r="15" spans="1:5" ht="31.5" x14ac:dyDescent="0.2">
      <c r="A15" s="624" t="s">
        <v>1922</v>
      </c>
      <c r="B15" s="626">
        <f t="shared" si="0"/>
        <v>4810976.5</v>
      </c>
      <c r="C15" s="626">
        <v>1605416.7</v>
      </c>
      <c r="D15" s="626">
        <v>2709227.7</v>
      </c>
      <c r="E15" s="626">
        <v>496332.10000000003</v>
      </c>
    </row>
    <row r="16" spans="1:5" ht="31.5" x14ac:dyDescent="0.2">
      <c r="A16" s="624" t="s">
        <v>1923</v>
      </c>
      <c r="B16" s="626">
        <f t="shared" si="0"/>
        <v>51269247.839999996</v>
      </c>
      <c r="C16" s="626"/>
      <c r="D16" s="626">
        <v>51257114.439999998</v>
      </c>
      <c r="E16" s="626">
        <v>12133.400000000001</v>
      </c>
    </row>
    <row r="17" spans="1:5" x14ac:dyDescent="0.2">
      <c r="A17" s="624" t="s">
        <v>1924</v>
      </c>
      <c r="B17" s="626">
        <f t="shared" si="0"/>
        <v>103842.55</v>
      </c>
      <c r="C17" s="626">
        <v>6158.2</v>
      </c>
      <c r="D17" s="626">
        <v>61287.85</v>
      </c>
      <c r="E17" s="626">
        <v>36396.5</v>
      </c>
    </row>
    <row r="18" spans="1:5" x14ac:dyDescent="0.2">
      <c r="A18" s="629" t="s">
        <v>1925</v>
      </c>
      <c r="B18" s="630">
        <f t="shared" si="0"/>
        <v>465583022.1099999</v>
      </c>
      <c r="C18" s="630">
        <f>C19+C20+C24+C25</f>
        <v>350157084.51999992</v>
      </c>
      <c r="D18" s="630">
        <f t="shared" ref="D18:E18" si="3">D19+D20+D24+D25</f>
        <v>78201145.00999999</v>
      </c>
      <c r="E18" s="630">
        <f t="shared" si="3"/>
        <v>37224792.580000006</v>
      </c>
    </row>
    <row r="19" spans="1:5" x14ac:dyDescent="0.2">
      <c r="A19" s="624" t="s">
        <v>1918</v>
      </c>
      <c r="B19" s="626">
        <f t="shared" si="0"/>
        <v>0</v>
      </c>
      <c r="C19" s="626">
        <v>0</v>
      </c>
      <c r="D19" s="626"/>
      <c r="E19" s="626"/>
    </row>
    <row r="20" spans="1:5" x14ac:dyDescent="0.2">
      <c r="A20" s="624" t="s">
        <v>1919</v>
      </c>
      <c r="B20" s="626">
        <f>C20+D21+E20</f>
        <v>415399039.39999992</v>
      </c>
      <c r="C20" s="626">
        <f t="shared" ref="C20:E20" si="4">C21+C22+C23</f>
        <v>347898517.01999992</v>
      </c>
      <c r="D20" s="626">
        <f t="shared" si="4"/>
        <v>47356803.819999993</v>
      </c>
      <c r="E20" s="626">
        <f t="shared" si="4"/>
        <v>36452307.080000006</v>
      </c>
    </row>
    <row r="21" spans="1:5" ht="63" customHeight="1" x14ac:dyDescent="0.2">
      <c r="A21" s="624" t="s">
        <v>1920</v>
      </c>
      <c r="B21" s="626">
        <f>C21+D22+E21</f>
        <v>346853048.13</v>
      </c>
      <c r="C21" s="626">
        <v>321355005.92999995</v>
      </c>
      <c r="D21" s="626">
        <v>31048215.299999997</v>
      </c>
      <c r="E21" s="627">
        <v>9316906.4799999967</v>
      </c>
    </row>
    <row r="22" spans="1:5" x14ac:dyDescent="0.2">
      <c r="A22" s="624" t="s">
        <v>1921</v>
      </c>
      <c r="B22" s="626">
        <f t="shared" si="0"/>
        <v>54535992.310000002</v>
      </c>
      <c r="C22" s="626">
        <v>12269936.09</v>
      </c>
      <c r="D22" s="626">
        <v>16181135.719999999</v>
      </c>
      <c r="E22" s="626">
        <v>26084920.500000004</v>
      </c>
    </row>
    <row r="23" spans="1:5" ht="31.5" x14ac:dyDescent="0.2">
      <c r="A23" s="624" t="s">
        <v>1922</v>
      </c>
      <c r="B23" s="626">
        <f t="shared" si="0"/>
        <v>15451507.900000002</v>
      </c>
      <c r="C23" s="626">
        <v>14273575.000000002</v>
      </c>
      <c r="D23" s="626">
        <v>127452.8</v>
      </c>
      <c r="E23" s="626">
        <v>1050480.1000000001</v>
      </c>
    </row>
    <row r="24" spans="1:5" ht="31.5" x14ac:dyDescent="0.2">
      <c r="A24" s="624" t="s">
        <v>1923</v>
      </c>
      <c r="B24" s="626">
        <f t="shared" si="0"/>
        <v>29593408.789999999</v>
      </c>
      <c r="C24" s="626">
        <v>1247718.5</v>
      </c>
      <c r="D24" s="626">
        <v>28345690.289999999</v>
      </c>
      <c r="E24" s="626"/>
    </row>
    <row r="25" spans="1:5" x14ac:dyDescent="0.2">
      <c r="A25" s="624" t="s">
        <v>1924</v>
      </c>
      <c r="B25" s="626">
        <f t="shared" si="0"/>
        <v>4281985.4000000004</v>
      </c>
      <c r="C25" s="626">
        <v>1010848.9999999999</v>
      </c>
      <c r="D25" s="626">
        <v>2498650.9</v>
      </c>
      <c r="E25" s="626">
        <v>772485.5</v>
      </c>
    </row>
    <row r="26" spans="1:5" x14ac:dyDescent="0.2">
      <c r="A26" s="628"/>
    </row>
  </sheetData>
  <mergeCells count="5">
    <mergeCell ref="A3:E3"/>
    <mergeCell ref="A5:E5"/>
    <mergeCell ref="A6:A7"/>
    <mergeCell ref="B6:B7"/>
    <mergeCell ref="C6:E6"/>
  </mergeCells>
  <printOptions horizontalCentered="1"/>
  <pageMargins left="0.19685039370078741" right="0.19685039370078741" top="0.59055118110236227" bottom="0.35433070866141736" header="0.43307086614173229" footer="0"/>
  <pageSetup paperSize="256" scale="80" firstPageNumber="375" fitToHeight="0" orientation="landscape" useFirstPageNumber="1" r:id="rId1"/>
  <headerFooter>
    <oddHeader>&amp;C&amp;P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3"/>
  <sheetViews>
    <sheetView showGridLines="0" view="pageBreakPreview" zoomScaleSheetLayoutView="100" workbookViewId="0">
      <selection activeCell="B23" sqref="B23"/>
    </sheetView>
  </sheetViews>
  <sheetFormatPr defaultColWidth="9.140625" defaultRowHeight="15.75" x14ac:dyDescent="0.2"/>
  <cols>
    <col min="1" max="1" width="5.42578125" style="632" customWidth="1"/>
    <col min="2" max="2" width="88.85546875" style="632" customWidth="1"/>
    <col min="3" max="4" width="15.42578125" style="632" customWidth="1"/>
    <col min="5" max="5" width="16.7109375" style="633" customWidth="1"/>
    <col min="6" max="6" width="13.140625" style="633" bestFit="1" customWidth="1"/>
    <col min="7" max="7" width="14.28515625" style="633" customWidth="1"/>
    <col min="8" max="8" width="17.5703125" style="633" customWidth="1"/>
    <col min="9" max="9" width="12" style="633" customWidth="1"/>
    <col min="10" max="10" width="14.140625" style="633" customWidth="1"/>
    <col min="11" max="11" width="13.85546875" style="633" bestFit="1" customWidth="1"/>
    <col min="12" max="12" width="12.28515625" style="633" customWidth="1"/>
    <col min="13" max="13" width="16" style="633" customWidth="1"/>
    <col min="14" max="14" width="16.85546875" style="633" customWidth="1"/>
    <col min="15" max="16384" width="9.140625" style="632"/>
  </cols>
  <sheetData>
    <row r="1" spans="1:17" ht="15" customHeight="1" x14ac:dyDescent="0.25">
      <c r="A1" s="631"/>
      <c r="B1" s="631"/>
      <c r="C1" s="631"/>
      <c r="D1" s="631"/>
      <c r="E1" s="631"/>
      <c r="F1" s="631"/>
      <c r="G1" s="631"/>
      <c r="H1" s="631"/>
      <c r="I1" s="631"/>
      <c r="J1" s="631"/>
      <c r="K1" s="631"/>
      <c r="L1" s="631"/>
      <c r="M1" s="631"/>
      <c r="N1" s="200" t="s">
        <v>1926</v>
      </c>
      <c r="O1" s="404"/>
      <c r="P1" s="404"/>
      <c r="Q1" s="404"/>
    </row>
    <row r="2" spans="1:17" ht="15" customHeight="1" x14ac:dyDescent="0.2">
      <c r="A2" s="633"/>
      <c r="B2" s="633"/>
      <c r="C2" s="633"/>
      <c r="D2" s="633"/>
    </row>
    <row r="3" spans="1:17" ht="21" customHeight="1" x14ac:dyDescent="0.2">
      <c r="A3" s="1166" t="s">
        <v>1927</v>
      </c>
      <c r="B3" s="1166"/>
      <c r="C3" s="1166"/>
      <c r="D3" s="1166"/>
      <c r="E3" s="1166"/>
      <c r="F3" s="1166"/>
      <c r="G3" s="1166"/>
      <c r="H3" s="1166"/>
      <c r="I3" s="1166"/>
      <c r="J3" s="1166"/>
      <c r="K3" s="1166"/>
      <c r="L3" s="1166"/>
      <c r="M3" s="1166"/>
      <c r="N3" s="1166"/>
    </row>
    <row r="4" spans="1:17" ht="19.5" customHeight="1" x14ac:dyDescent="0.2">
      <c r="A4" s="634"/>
      <c r="B4" s="634"/>
      <c r="C4" s="634"/>
      <c r="D4" s="634"/>
      <c r="E4" s="634"/>
      <c r="F4" s="634"/>
      <c r="G4" s="634"/>
      <c r="H4" s="634"/>
      <c r="I4" s="634"/>
      <c r="J4" s="634"/>
      <c r="K4" s="634"/>
      <c r="L4" s="634"/>
      <c r="M4" s="634"/>
      <c r="N4" s="634"/>
    </row>
    <row r="5" spans="1:17" x14ac:dyDescent="0.2">
      <c r="A5" s="1167"/>
      <c r="B5" s="1167"/>
      <c r="C5" s="635"/>
      <c r="D5" s="635"/>
      <c r="N5" s="633" t="s">
        <v>1583</v>
      </c>
    </row>
    <row r="6" spans="1:17" s="636" customFormat="1" ht="24.75" customHeight="1" x14ac:dyDescent="0.2">
      <c r="A6" s="1168" t="s">
        <v>1928</v>
      </c>
      <c r="B6" s="1170" t="s">
        <v>1929</v>
      </c>
      <c r="C6" s="1170" t="s">
        <v>1930</v>
      </c>
      <c r="D6" s="1170"/>
      <c r="E6" s="1170"/>
      <c r="F6" s="1170"/>
      <c r="G6" s="1170"/>
      <c r="H6" s="1170"/>
      <c r="I6" s="1171" t="s">
        <v>1931</v>
      </c>
      <c r="J6" s="1171"/>
      <c r="K6" s="1171"/>
      <c r="L6" s="1171"/>
      <c r="M6" s="1171"/>
      <c r="N6" s="1171"/>
    </row>
    <row r="7" spans="1:17" s="636" customFormat="1" ht="15.75" customHeight="1" x14ac:dyDescent="0.2">
      <c r="A7" s="1169"/>
      <c r="B7" s="1171"/>
      <c r="C7" s="1172" t="s">
        <v>1932</v>
      </c>
      <c r="D7" s="637"/>
      <c r="E7" s="1171" t="s">
        <v>1642</v>
      </c>
      <c r="F7" s="1171"/>
      <c r="G7" s="1171"/>
      <c r="H7" s="1171"/>
      <c r="I7" s="1172" t="s">
        <v>1932</v>
      </c>
      <c r="J7" s="637"/>
      <c r="K7" s="1171" t="s">
        <v>1642</v>
      </c>
      <c r="L7" s="1171"/>
      <c r="M7" s="1171"/>
      <c r="N7" s="1171"/>
    </row>
    <row r="8" spans="1:17" s="638" customFormat="1" ht="63" x14ac:dyDescent="0.2">
      <c r="A8" s="1169"/>
      <c r="B8" s="1171"/>
      <c r="C8" s="1171"/>
      <c r="D8" s="637" t="s">
        <v>1933</v>
      </c>
      <c r="E8" s="637" t="s">
        <v>1934</v>
      </c>
      <c r="F8" s="637" t="s">
        <v>1935</v>
      </c>
      <c r="G8" s="637" t="s">
        <v>1936</v>
      </c>
      <c r="H8" s="637" t="s">
        <v>1937</v>
      </c>
      <c r="I8" s="1171"/>
      <c r="J8" s="637" t="s">
        <v>1933</v>
      </c>
      <c r="K8" s="637" t="s">
        <v>1934</v>
      </c>
      <c r="L8" s="637" t="s">
        <v>1935</v>
      </c>
      <c r="M8" s="637" t="s">
        <v>1936</v>
      </c>
      <c r="N8" s="637" t="s">
        <v>1937</v>
      </c>
    </row>
    <row r="9" spans="1:17" s="635" customFormat="1" x14ac:dyDescent="0.2">
      <c r="A9" s="639">
        <v>1</v>
      </c>
      <c r="B9" s="639">
        <v>2</v>
      </c>
      <c r="C9" s="639">
        <v>3</v>
      </c>
      <c r="D9" s="639">
        <v>4</v>
      </c>
      <c r="E9" s="639">
        <v>5</v>
      </c>
      <c r="F9" s="639">
        <v>6</v>
      </c>
      <c r="G9" s="639">
        <v>7</v>
      </c>
      <c r="H9" s="639">
        <v>8</v>
      </c>
      <c r="I9" s="639">
        <v>9</v>
      </c>
      <c r="J9" s="639">
        <v>10</v>
      </c>
      <c r="K9" s="639">
        <v>11</v>
      </c>
      <c r="L9" s="639">
        <v>12</v>
      </c>
      <c r="M9" s="639">
        <v>13</v>
      </c>
      <c r="N9" s="639">
        <v>14</v>
      </c>
    </row>
    <row r="10" spans="1:17" s="636" customFormat="1" ht="16.5" customHeight="1" x14ac:dyDescent="0.2">
      <c r="A10" s="640"/>
      <c r="B10" s="641" t="s">
        <v>1938</v>
      </c>
      <c r="C10" s="642">
        <f t="shared" ref="C10:N10" si="0">C27+C43</f>
        <v>57351475.081</v>
      </c>
      <c r="D10" s="642">
        <f t="shared" si="0"/>
        <v>6375020.5000000009</v>
      </c>
      <c r="E10" s="642">
        <f t="shared" si="0"/>
        <v>3141223.1700000004</v>
      </c>
      <c r="F10" s="642">
        <f t="shared" si="0"/>
        <v>96359.10100000001</v>
      </c>
      <c r="G10" s="642">
        <f t="shared" si="0"/>
        <v>31880895</v>
      </c>
      <c r="H10" s="642">
        <f t="shared" si="0"/>
        <v>0</v>
      </c>
      <c r="I10" s="642">
        <f t="shared" si="0"/>
        <v>71257.210000000006</v>
      </c>
      <c r="J10" s="642">
        <f t="shared" si="0"/>
        <v>0</v>
      </c>
      <c r="K10" s="642">
        <f t="shared" si="0"/>
        <v>48285.8</v>
      </c>
      <c r="L10" s="642">
        <f t="shared" si="0"/>
        <v>0</v>
      </c>
      <c r="M10" s="642">
        <f t="shared" si="0"/>
        <v>22705.4</v>
      </c>
      <c r="N10" s="642">
        <f t="shared" si="0"/>
        <v>0</v>
      </c>
    </row>
    <row r="11" spans="1:17" ht="14.25" customHeight="1" x14ac:dyDescent="0.2">
      <c r="A11" s="643" t="s">
        <v>1939</v>
      </c>
      <c r="B11" s="1165" t="s">
        <v>1940</v>
      </c>
      <c r="C11" s="1165"/>
      <c r="D11" s="1165"/>
      <c r="E11" s="1165"/>
      <c r="F11" s="1165"/>
      <c r="G11" s="1165"/>
      <c r="H11" s="1165"/>
      <c r="I11" s="1165"/>
      <c r="J11" s="1165"/>
      <c r="K11" s="1165"/>
      <c r="L11" s="1165"/>
      <c r="M11" s="1165"/>
      <c r="N11" s="1165"/>
    </row>
    <row r="12" spans="1:17" s="648" customFormat="1" x14ac:dyDescent="0.2">
      <c r="A12" s="654" t="s">
        <v>332</v>
      </c>
      <c r="B12" s="645" t="s">
        <v>1941</v>
      </c>
      <c r="C12" s="646">
        <f>D12+E12+F12+G12+H12</f>
        <v>425173.07000000007</v>
      </c>
      <c r="D12" s="647">
        <v>0</v>
      </c>
      <c r="E12" s="647">
        <v>386211.57000000007</v>
      </c>
      <c r="F12" s="647">
        <v>0</v>
      </c>
      <c r="G12" s="647">
        <v>38961.5</v>
      </c>
      <c r="H12" s="647">
        <v>0</v>
      </c>
      <c r="I12" s="646">
        <f>J12+K12+L12+M12+N12</f>
        <v>1791.8000000000002</v>
      </c>
      <c r="J12" s="647">
        <v>0</v>
      </c>
      <c r="K12" s="647">
        <v>1791.8000000000002</v>
      </c>
      <c r="L12" s="647">
        <v>0</v>
      </c>
      <c r="M12" s="647">
        <v>0</v>
      </c>
      <c r="N12" s="647"/>
    </row>
    <row r="13" spans="1:17" s="648" customFormat="1" ht="16.5" customHeight="1" x14ac:dyDescent="0.2">
      <c r="A13" s="654" t="s">
        <v>356</v>
      </c>
      <c r="B13" s="645" t="s">
        <v>1942</v>
      </c>
      <c r="C13" s="646">
        <v>3938.5</v>
      </c>
      <c r="D13" s="647">
        <v>0</v>
      </c>
      <c r="E13" s="647">
        <v>3361</v>
      </c>
      <c r="F13" s="647">
        <v>0</v>
      </c>
      <c r="G13" s="647">
        <v>0</v>
      </c>
      <c r="H13" s="647">
        <v>0</v>
      </c>
      <c r="I13" s="646">
        <f t="shared" ref="I13:I26" si="1">J13+K13+L13+M13+N13</f>
        <v>0</v>
      </c>
      <c r="J13" s="647"/>
      <c r="K13" s="647"/>
      <c r="L13" s="647"/>
      <c r="M13" s="647"/>
      <c r="N13" s="647"/>
    </row>
    <row r="14" spans="1:17" s="648" customFormat="1" x14ac:dyDescent="0.2">
      <c r="A14" s="654" t="s">
        <v>359</v>
      </c>
      <c r="B14" s="645" t="s">
        <v>1943</v>
      </c>
      <c r="C14" s="646">
        <f t="shared" ref="C14:C26" si="2">D14+E14+F14+G14+H14</f>
        <v>670169.29999999993</v>
      </c>
      <c r="D14" s="647">
        <v>0</v>
      </c>
      <c r="E14" s="647">
        <v>670169.29999999993</v>
      </c>
      <c r="F14" s="647">
        <v>0</v>
      </c>
      <c r="G14" s="647">
        <v>0</v>
      </c>
      <c r="H14" s="647">
        <v>0</v>
      </c>
      <c r="I14" s="646">
        <f t="shared" si="1"/>
        <v>0</v>
      </c>
      <c r="J14" s="647"/>
      <c r="K14" s="647"/>
      <c r="L14" s="647"/>
      <c r="M14" s="647"/>
      <c r="N14" s="647"/>
    </row>
    <row r="15" spans="1:17" s="648" customFormat="1" ht="16.5" customHeight="1" x14ac:dyDescent="0.2">
      <c r="A15" s="654" t="s">
        <v>388</v>
      </c>
      <c r="B15" s="645" t="s">
        <v>1944</v>
      </c>
      <c r="C15" s="646">
        <f t="shared" si="2"/>
        <v>315352.60100000002</v>
      </c>
      <c r="D15" s="647">
        <v>0</v>
      </c>
      <c r="E15" s="647">
        <v>279512.60000000003</v>
      </c>
      <c r="F15" s="647">
        <v>1E-3</v>
      </c>
      <c r="G15" s="647">
        <v>35840</v>
      </c>
      <c r="H15" s="647">
        <v>0</v>
      </c>
      <c r="I15" s="646">
        <f t="shared" si="1"/>
        <v>37421.599999999999</v>
      </c>
      <c r="J15" s="647">
        <v>0</v>
      </c>
      <c r="K15" s="647">
        <v>37421.599999999999</v>
      </c>
      <c r="L15" s="647">
        <v>0</v>
      </c>
      <c r="M15" s="647">
        <v>0</v>
      </c>
      <c r="N15" s="647">
        <v>0</v>
      </c>
    </row>
    <row r="16" spans="1:17" s="648" customFormat="1" x14ac:dyDescent="0.2">
      <c r="A16" s="654" t="s">
        <v>400</v>
      </c>
      <c r="B16" s="645" t="s">
        <v>1945</v>
      </c>
      <c r="C16" s="646">
        <f t="shared" si="2"/>
        <v>1939.2</v>
      </c>
      <c r="D16" s="647">
        <v>0</v>
      </c>
      <c r="E16" s="647">
        <v>1939.2</v>
      </c>
      <c r="F16" s="647">
        <v>0</v>
      </c>
      <c r="G16" s="647">
        <v>0</v>
      </c>
      <c r="H16" s="647">
        <v>0</v>
      </c>
      <c r="I16" s="646">
        <f t="shared" si="1"/>
        <v>0</v>
      </c>
      <c r="J16" s="647"/>
      <c r="K16" s="647"/>
      <c r="L16" s="647"/>
      <c r="M16" s="647"/>
      <c r="N16" s="647"/>
    </row>
    <row r="17" spans="1:14" s="648" customFormat="1" x14ac:dyDescent="0.2">
      <c r="A17" s="654" t="s">
        <v>415</v>
      </c>
      <c r="B17" s="645" t="s">
        <v>1946</v>
      </c>
      <c r="C17" s="646">
        <f t="shared" si="2"/>
        <v>20.7</v>
      </c>
      <c r="D17" s="647">
        <v>20.7</v>
      </c>
      <c r="E17" s="647">
        <v>0</v>
      </c>
      <c r="F17" s="647">
        <v>0</v>
      </c>
      <c r="G17" s="647">
        <v>0</v>
      </c>
      <c r="H17" s="647">
        <v>0</v>
      </c>
      <c r="I17" s="646">
        <f t="shared" si="1"/>
        <v>0</v>
      </c>
      <c r="J17" s="647"/>
      <c r="K17" s="647"/>
      <c r="L17" s="647"/>
      <c r="M17" s="647"/>
      <c r="N17" s="647"/>
    </row>
    <row r="18" spans="1:14" s="648" customFormat="1" x14ac:dyDescent="0.2">
      <c r="A18" s="654" t="s">
        <v>419</v>
      </c>
      <c r="B18" s="645" t="s">
        <v>1947</v>
      </c>
      <c r="C18" s="646">
        <f t="shared" si="2"/>
        <v>28127.8</v>
      </c>
      <c r="D18" s="647">
        <v>25607.1</v>
      </c>
      <c r="E18" s="647">
        <v>2520.7000000000003</v>
      </c>
      <c r="F18" s="647">
        <v>0</v>
      </c>
      <c r="G18" s="647">
        <v>0</v>
      </c>
      <c r="H18" s="647">
        <v>0</v>
      </c>
      <c r="I18" s="646">
        <f t="shared" si="1"/>
        <v>0</v>
      </c>
      <c r="J18" s="647"/>
      <c r="K18" s="647"/>
      <c r="L18" s="647"/>
      <c r="M18" s="647"/>
      <c r="N18" s="647"/>
    </row>
    <row r="19" spans="1:14" s="648" customFormat="1" x14ac:dyDescent="0.2">
      <c r="A19" s="654" t="s">
        <v>650</v>
      </c>
      <c r="B19" s="645" t="s">
        <v>1948</v>
      </c>
      <c r="C19" s="646">
        <v>131.25</v>
      </c>
      <c r="D19" s="647">
        <v>0</v>
      </c>
      <c r="E19" s="647">
        <v>0</v>
      </c>
      <c r="F19" s="647">
        <v>0</v>
      </c>
      <c r="G19" s="647">
        <v>0</v>
      </c>
      <c r="H19" s="647">
        <v>0</v>
      </c>
      <c r="I19" s="646">
        <f t="shared" si="1"/>
        <v>0</v>
      </c>
      <c r="J19" s="647"/>
      <c r="K19" s="647"/>
      <c r="L19" s="647"/>
      <c r="M19" s="647"/>
      <c r="N19" s="647"/>
    </row>
    <row r="20" spans="1:14" s="648" customFormat="1" ht="18" customHeight="1" x14ac:dyDescent="0.2">
      <c r="A20" s="654" t="s">
        <v>441</v>
      </c>
      <c r="B20" s="645" t="s">
        <v>1949</v>
      </c>
      <c r="C20" s="646">
        <f t="shared" si="2"/>
        <v>2360.9</v>
      </c>
      <c r="D20" s="647">
        <v>0</v>
      </c>
      <c r="E20" s="647">
        <v>2360.9</v>
      </c>
      <c r="F20" s="647">
        <v>0</v>
      </c>
      <c r="G20" s="647">
        <v>0</v>
      </c>
      <c r="H20" s="647">
        <v>0</v>
      </c>
      <c r="I20" s="646">
        <f t="shared" si="1"/>
        <v>0</v>
      </c>
      <c r="J20" s="647"/>
      <c r="K20" s="647"/>
      <c r="L20" s="647"/>
      <c r="M20" s="647"/>
      <c r="N20" s="647"/>
    </row>
    <row r="21" spans="1:14" s="648" customFormat="1" x14ac:dyDescent="0.2">
      <c r="A21" s="654" t="s">
        <v>449</v>
      </c>
      <c r="B21" s="645" t="s">
        <v>1950</v>
      </c>
      <c r="C21" s="646">
        <f t="shared" si="2"/>
        <v>14347.2</v>
      </c>
      <c r="D21" s="647">
        <v>14347.2</v>
      </c>
      <c r="E21" s="647">
        <v>0</v>
      </c>
      <c r="F21" s="647">
        <v>0</v>
      </c>
      <c r="G21" s="647">
        <v>0</v>
      </c>
      <c r="H21" s="647">
        <v>0</v>
      </c>
      <c r="I21" s="646">
        <f t="shared" si="1"/>
        <v>0</v>
      </c>
      <c r="J21" s="647"/>
      <c r="K21" s="647"/>
      <c r="L21" s="647"/>
      <c r="M21" s="647"/>
      <c r="N21" s="647"/>
    </row>
    <row r="22" spans="1:14" s="648" customFormat="1" x14ac:dyDescent="0.2">
      <c r="A22" s="654" t="s">
        <v>451</v>
      </c>
      <c r="B22" s="645" t="s">
        <v>1951</v>
      </c>
      <c r="C22" s="646">
        <f t="shared" si="2"/>
        <v>484127.6</v>
      </c>
      <c r="D22" s="647">
        <v>351.4</v>
      </c>
      <c r="E22" s="647">
        <v>483402.89999999997</v>
      </c>
      <c r="F22" s="647">
        <v>0</v>
      </c>
      <c r="G22" s="647">
        <v>373.3</v>
      </c>
      <c r="H22" s="647">
        <v>0</v>
      </c>
      <c r="I22" s="646">
        <f t="shared" si="1"/>
        <v>0</v>
      </c>
      <c r="J22" s="647"/>
      <c r="K22" s="647"/>
      <c r="L22" s="647"/>
      <c r="M22" s="647"/>
      <c r="N22" s="647"/>
    </row>
    <row r="23" spans="1:14" s="648" customFormat="1" ht="15.75" customHeight="1" x14ac:dyDescent="0.2">
      <c r="A23" s="654" t="s">
        <v>453</v>
      </c>
      <c r="B23" s="645" t="s">
        <v>1952</v>
      </c>
      <c r="C23" s="646">
        <f t="shared" si="2"/>
        <v>372191.1</v>
      </c>
      <c r="D23" s="647">
        <v>0</v>
      </c>
      <c r="E23" s="647">
        <v>4312.1000000000004</v>
      </c>
      <c r="F23" s="647">
        <v>0</v>
      </c>
      <c r="G23" s="647">
        <v>367879</v>
      </c>
      <c r="H23" s="647">
        <v>0</v>
      </c>
      <c r="I23" s="646">
        <f t="shared" si="1"/>
        <v>0</v>
      </c>
      <c r="J23" s="647"/>
      <c r="K23" s="647"/>
      <c r="L23" s="647"/>
      <c r="M23" s="647"/>
      <c r="N23" s="647"/>
    </row>
    <row r="24" spans="1:14" s="648" customFormat="1" ht="15.75" customHeight="1" x14ac:dyDescent="0.2">
      <c r="A24" s="654" t="s">
        <v>518</v>
      </c>
      <c r="B24" s="645" t="s">
        <v>1953</v>
      </c>
      <c r="C24" s="646">
        <f t="shared" si="2"/>
        <v>2028.1</v>
      </c>
      <c r="D24" s="647">
        <v>0</v>
      </c>
      <c r="E24" s="647">
        <v>2028.1</v>
      </c>
      <c r="F24" s="647">
        <v>0</v>
      </c>
      <c r="G24" s="647">
        <v>0</v>
      </c>
      <c r="H24" s="647">
        <v>0</v>
      </c>
      <c r="I24" s="646">
        <f t="shared" si="1"/>
        <v>0</v>
      </c>
      <c r="J24" s="647"/>
      <c r="K24" s="647"/>
      <c r="L24" s="647"/>
      <c r="M24" s="647"/>
      <c r="N24" s="647"/>
    </row>
    <row r="25" spans="1:14" s="648" customFormat="1" ht="16.5" customHeight="1" x14ac:dyDescent="0.2">
      <c r="A25" s="654" t="s">
        <v>664</v>
      </c>
      <c r="B25" s="645" t="s">
        <v>1954</v>
      </c>
      <c r="C25" s="646">
        <f t="shared" si="2"/>
        <v>28075.4</v>
      </c>
      <c r="D25" s="647">
        <v>0</v>
      </c>
      <c r="E25" s="647">
        <v>28075.4</v>
      </c>
      <c r="F25" s="647">
        <v>0</v>
      </c>
      <c r="G25" s="647">
        <v>0</v>
      </c>
      <c r="H25" s="647">
        <v>0</v>
      </c>
      <c r="I25" s="646">
        <f t="shared" si="1"/>
        <v>0</v>
      </c>
      <c r="J25" s="647"/>
      <c r="K25" s="647"/>
      <c r="L25" s="647"/>
      <c r="M25" s="647"/>
      <c r="N25" s="647"/>
    </row>
    <row r="26" spans="1:14" s="648" customFormat="1" x14ac:dyDescent="0.2">
      <c r="A26" s="654" t="s">
        <v>589</v>
      </c>
      <c r="B26" s="645" t="s">
        <v>1955</v>
      </c>
      <c r="C26" s="646">
        <f t="shared" si="2"/>
        <v>22.1</v>
      </c>
      <c r="D26" s="647">
        <v>0</v>
      </c>
      <c r="E26" s="647">
        <v>22.1</v>
      </c>
      <c r="F26" s="647">
        <v>0</v>
      </c>
      <c r="G26" s="647">
        <v>0</v>
      </c>
      <c r="H26" s="647">
        <v>0</v>
      </c>
      <c r="I26" s="646">
        <f t="shared" si="1"/>
        <v>0</v>
      </c>
      <c r="J26" s="647"/>
      <c r="K26" s="647"/>
      <c r="L26" s="647"/>
      <c r="M26" s="647"/>
      <c r="N26" s="647"/>
    </row>
    <row r="27" spans="1:14" s="648" customFormat="1" ht="17.25" customHeight="1" x14ac:dyDescent="0.2">
      <c r="A27" s="649"/>
      <c r="B27" s="650" t="s">
        <v>1427</v>
      </c>
      <c r="C27" s="651">
        <f t="shared" ref="C27:N27" si="3">SUM(C12:C26)</f>
        <v>2348004.821</v>
      </c>
      <c r="D27" s="651">
        <f t="shared" si="3"/>
        <v>40326.400000000001</v>
      </c>
      <c r="E27" s="651">
        <f t="shared" si="3"/>
        <v>1863915.87</v>
      </c>
      <c r="F27" s="651">
        <f t="shared" si="3"/>
        <v>1E-3</v>
      </c>
      <c r="G27" s="651">
        <f t="shared" si="3"/>
        <v>443053.8</v>
      </c>
      <c r="H27" s="651">
        <f t="shared" si="3"/>
        <v>0</v>
      </c>
      <c r="I27" s="651">
        <f t="shared" si="3"/>
        <v>39213.4</v>
      </c>
      <c r="J27" s="651">
        <f t="shared" si="3"/>
        <v>0</v>
      </c>
      <c r="K27" s="651">
        <f t="shared" si="3"/>
        <v>39213.4</v>
      </c>
      <c r="L27" s="651">
        <f t="shared" si="3"/>
        <v>0</v>
      </c>
      <c r="M27" s="651">
        <f t="shared" si="3"/>
        <v>0</v>
      </c>
      <c r="N27" s="651">
        <f t="shared" si="3"/>
        <v>0</v>
      </c>
    </row>
    <row r="28" spans="1:14" ht="15.75" customHeight="1" x14ac:dyDescent="0.2">
      <c r="A28" s="643" t="s">
        <v>1956</v>
      </c>
      <c r="B28" s="1165" t="s">
        <v>1957</v>
      </c>
      <c r="C28" s="1165"/>
      <c r="D28" s="1165"/>
      <c r="E28" s="1165"/>
      <c r="F28" s="1165"/>
      <c r="G28" s="1165"/>
      <c r="H28" s="1165"/>
      <c r="I28" s="1165"/>
      <c r="J28" s="1165"/>
      <c r="K28" s="1165"/>
      <c r="L28" s="1165"/>
      <c r="M28" s="1165"/>
      <c r="N28" s="1165"/>
    </row>
    <row r="29" spans="1:14" s="648" customFormat="1" x14ac:dyDescent="0.2">
      <c r="A29" s="654" t="s">
        <v>332</v>
      </c>
      <c r="B29" s="645" t="s">
        <v>1941</v>
      </c>
      <c r="C29" s="646">
        <f>D29+E29+F29+G29+H29</f>
        <v>1234131.2999999998</v>
      </c>
      <c r="D29" s="647">
        <v>1231235.8999999999</v>
      </c>
      <c r="E29" s="647">
        <v>2895.4</v>
      </c>
      <c r="F29" s="647">
        <v>0</v>
      </c>
      <c r="G29" s="647">
        <v>0</v>
      </c>
      <c r="H29" s="647">
        <v>0</v>
      </c>
      <c r="I29" s="646">
        <f>J29+K29+L29+M29+N29</f>
        <v>2895.4</v>
      </c>
      <c r="J29" s="647">
        <v>0</v>
      </c>
      <c r="K29" s="647">
        <v>2895.4</v>
      </c>
      <c r="L29" s="647">
        <v>0</v>
      </c>
      <c r="M29" s="647">
        <v>0</v>
      </c>
      <c r="N29" s="647">
        <v>0</v>
      </c>
    </row>
    <row r="30" spans="1:14" s="648" customFormat="1" ht="16.5" customHeight="1" x14ac:dyDescent="0.2">
      <c r="A30" s="654" t="s">
        <v>388</v>
      </c>
      <c r="B30" s="645" t="s">
        <v>1944</v>
      </c>
      <c r="C30" s="646">
        <f t="shared" ref="C30:C41" si="4">D30+E30+F30+G30+H30</f>
        <v>156446.75</v>
      </c>
      <c r="D30" s="647">
        <v>0</v>
      </c>
      <c r="E30" s="647">
        <v>127884.05</v>
      </c>
      <c r="F30" s="647">
        <v>0</v>
      </c>
      <c r="G30" s="647">
        <v>28562.7</v>
      </c>
      <c r="H30" s="647">
        <v>0</v>
      </c>
      <c r="I30" s="646">
        <f t="shared" ref="I30:I42" si="5">J30+K30+L30+M30+N30</f>
        <v>320.5</v>
      </c>
      <c r="J30" s="647">
        <v>0</v>
      </c>
      <c r="K30" s="647">
        <v>320.5</v>
      </c>
      <c r="L30" s="647">
        <v>0</v>
      </c>
      <c r="M30" s="647">
        <v>0</v>
      </c>
      <c r="N30" s="647">
        <v>0</v>
      </c>
    </row>
    <row r="31" spans="1:14" s="648" customFormat="1" ht="15.75" customHeight="1" x14ac:dyDescent="0.2">
      <c r="A31" s="654" t="s">
        <v>405</v>
      </c>
      <c r="B31" s="645" t="s">
        <v>1958</v>
      </c>
      <c r="C31" s="646">
        <f t="shared" si="4"/>
        <v>4151.8</v>
      </c>
      <c r="D31" s="647">
        <v>0</v>
      </c>
      <c r="E31" s="647">
        <v>4151.8</v>
      </c>
      <c r="F31" s="647">
        <v>0</v>
      </c>
      <c r="G31" s="647">
        <v>0</v>
      </c>
      <c r="H31" s="647">
        <v>0</v>
      </c>
      <c r="I31" s="646">
        <f t="shared" si="5"/>
        <v>0</v>
      </c>
      <c r="J31" s="647"/>
      <c r="K31" s="647"/>
      <c r="L31" s="647"/>
      <c r="M31" s="647"/>
      <c r="N31" s="647"/>
    </row>
    <row r="32" spans="1:14" s="648" customFormat="1" x14ac:dyDescent="0.2">
      <c r="A32" s="654" t="s">
        <v>415</v>
      </c>
      <c r="B32" s="645" t="s">
        <v>1946</v>
      </c>
      <c r="C32" s="646">
        <f t="shared" si="4"/>
        <v>91140.3</v>
      </c>
      <c r="D32" s="647">
        <v>0</v>
      </c>
      <c r="E32" s="647">
        <v>61927.9</v>
      </c>
      <c r="F32" s="647">
        <v>29212.400000000001</v>
      </c>
      <c r="G32" s="647">
        <v>0</v>
      </c>
      <c r="H32" s="647">
        <v>0</v>
      </c>
      <c r="I32" s="646">
        <f t="shared" si="5"/>
        <v>0</v>
      </c>
      <c r="J32" s="647"/>
      <c r="K32" s="647"/>
      <c r="L32" s="647"/>
      <c r="M32" s="647"/>
      <c r="N32" s="647"/>
    </row>
    <row r="33" spans="1:14" s="648" customFormat="1" ht="18" customHeight="1" x14ac:dyDescent="0.2">
      <c r="A33" s="654" t="s">
        <v>441</v>
      </c>
      <c r="B33" s="645" t="s">
        <v>1949</v>
      </c>
      <c r="C33" s="646">
        <f t="shared" si="4"/>
        <v>709.69999999999993</v>
      </c>
      <c r="D33" s="647">
        <v>0</v>
      </c>
      <c r="E33" s="647">
        <v>0</v>
      </c>
      <c r="F33" s="647">
        <v>0</v>
      </c>
      <c r="G33" s="647">
        <v>709.69999999999993</v>
      </c>
      <c r="H33" s="647">
        <v>0</v>
      </c>
      <c r="I33" s="646">
        <f t="shared" si="5"/>
        <v>0</v>
      </c>
      <c r="J33" s="647"/>
      <c r="K33" s="647"/>
      <c r="L33" s="647"/>
      <c r="M33" s="647"/>
      <c r="N33" s="647"/>
    </row>
    <row r="34" spans="1:14" s="648" customFormat="1" x14ac:dyDescent="0.2">
      <c r="A34" s="654" t="s">
        <v>449</v>
      </c>
      <c r="B34" s="645" t="s">
        <v>1950</v>
      </c>
      <c r="C34" s="646">
        <f t="shared" si="4"/>
        <v>64364.099999999991</v>
      </c>
      <c r="D34" s="647">
        <v>63996.399999999994</v>
      </c>
      <c r="E34" s="647">
        <v>367.7</v>
      </c>
      <c r="F34" s="647">
        <v>0</v>
      </c>
      <c r="G34" s="647">
        <v>0</v>
      </c>
      <c r="H34" s="647">
        <v>0</v>
      </c>
      <c r="I34" s="646">
        <f t="shared" si="5"/>
        <v>0</v>
      </c>
      <c r="J34" s="647"/>
      <c r="K34" s="647"/>
      <c r="L34" s="647"/>
      <c r="M34" s="647"/>
      <c r="N34" s="647"/>
    </row>
    <row r="35" spans="1:14" s="648" customFormat="1" x14ac:dyDescent="0.2">
      <c r="A35" s="654" t="s">
        <v>451</v>
      </c>
      <c r="B35" s="645" t="s">
        <v>1951</v>
      </c>
      <c r="C35" s="646">
        <v>529655</v>
      </c>
      <c r="D35" s="647">
        <v>0</v>
      </c>
      <c r="E35" s="647">
        <v>49682.8</v>
      </c>
      <c r="F35" s="647">
        <v>0</v>
      </c>
      <c r="G35" s="647">
        <v>0</v>
      </c>
      <c r="H35" s="647">
        <v>0</v>
      </c>
      <c r="I35" s="646">
        <f t="shared" si="5"/>
        <v>0</v>
      </c>
      <c r="J35" s="647"/>
      <c r="K35" s="647"/>
      <c r="L35" s="647"/>
      <c r="M35" s="647"/>
      <c r="N35" s="647"/>
    </row>
    <row r="36" spans="1:14" s="648" customFormat="1" ht="15.75" customHeight="1" x14ac:dyDescent="0.2">
      <c r="A36" s="654" t="s">
        <v>453</v>
      </c>
      <c r="B36" s="645" t="s">
        <v>1952</v>
      </c>
      <c r="C36" s="646">
        <v>201869.71</v>
      </c>
      <c r="D36" s="647">
        <v>3026</v>
      </c>
      <c r="E36" s="647">
        <v>171987.4</v>
      </c>
      <c r="F36" s="647">
        <v>0</v>
      </c>
      <c r="G36" s="647">
        <v>25848.9</v>
      </c>
      <c r="H36" s="647">
        <v>0</v>
      </c>
      <c r="I36" s="646">
        <v>28827.910000000003</v>
      </c>
      <c r="J36" s="647">
        <v>0</v>
      </c>
      <c r="K36" s="647">
        <v>5856.5</v>
      </c>
      <c r="L36" s="647">
        <v>0</v>
      </c>
      <c r="M36" s="647">
        <v>22705.4</v>
      </c>
      <c r="N36" s="647">
        <v>0</v>
      </c>
    </row>
    <row r="37" spans="1:14" s="648" customFormat="1" x14ac:dyDescent="0.2">
      <c r="A37" s="654" t="s">
        <v>489</v>
      </c>
      <c r="B37" s="645" t="s">
        <v>1959</v>
      </c>
      <c r="C37" s="646">
        <f t="shared" si="4"/>
        <v>67146.7</v>
      </c>
      <c r="D37" s="647">
        <v>0</v>
      </c>
      <c r="E37" s="647">
        <v>0</v>
      </c>
      <c r="F37" s="647">
        <v>67146.7</v>
      </c>
      <c r="G37" s="647">
        <v>0</v>
      </c>
      <c r="H37" s="647">
        <v>0</v>
      </c>
      <c r="I37" s="646">
        <f t="shared" si="5"/>
        <v>0</v>
      </c>
      <c r="J37" s="647"/>
      <c r="K37" s="647"/>
      <c r="L37" s="647"/>
      <c r="M37" s="647"/>
      <c r="N37" s="647"/>
    </row>
    <row r="38" spans="1:14" s="648" customFormat="1" x14ac:dyDescent="0.2">
      <c r="A38" s="654" t="s">
        <v>769</v>
      </c>
      <c r="B38" s="645" t="s">
        <v>1960</v>
      </c>
      <c r="C38" s="646">
        <f t="shared" si="4"/>
        <v>1488545.5000000002</v>
      </c>
      <c r="D38" s="647">
        <v>847115.10000000009</v>
      </c>
      <c r="E38" s="647">
        <v>635206.70000000007</v>
      </c>
      <c r="F38" s="647">
        <v>0</v>
      </c>
      <c r="G38" s="647">
        <v>6223.7</v>
      </c>
      <c r="H38" s="647">
        <v>0</v>
      </c>
      <c r="I38" s="646">
        <f t="shared" si="5"/>
        <v>0</v>
      </c>
      <c r="J38" s="647"/>
      <c r="K38" s="647"/>
      <c r="L38" s="647"/>
      <c r="M38" s="647"/>
      <c r="N38" s="647"/>
    </row>
    <row r="39" spans="1:14" s="648" customFormat="1" x14ac:dyDescent="0.2">
      <c r="A39" s="654" t="s">
        <v>498</v>
      </c>
      <c r="B39" s="645" t="s">
        <v>1961</v>
      </c>
      <c r="C39" s="646">
        <f t="shared" si="4"/>
        <v>86.35</v>
      </c>
      <c r="D39" s="647">
        <v>0</v>
      </c>
      <c r="E39" s="647">
        <v>86.35</v>
      </c>
      <c r="F39" s="647">
        <v>0</v>
      </c>
      <c r="G39" s="647">
        <v>0</v>
      </c>
      <c r="H39" s="647">
        <v>0</v>
      </c>
      <c r="I39" s="646">
        <f t="shared" si="5"/>
        <v>0</v>
      </c>
      <c r="J39" s="647"/>
      <c r="K39" s="647"/>
      <c r="L39" s="647"/>
      <c r="M39" s="647"/>
      <c r="N39" s="647"/>
    </row>
    <row r="40" spans="1:14" s="648" customFormat="1" x14ac:dyDescent="0.2">
      <c r="A40" s="654" t="s">
        <v>518</v>
      </c>
      <c r="B40" s="645" t="s">
        <v>1953</v>
      </c>
      <c r="C40" s="646">
        <f t="shared" si="4"/>
        <v>473729.3</v>
      </c>
      <c r="D40" s="647">
        <v>429349.7</v>
      </c>
      <c r="E40" s="647">
        <v>44379.6</v>
      </c>
      <c r="F40" s="647">
        <v>0</v>
      </c>
      <c r="G40" s="647">
        <v>0</v>
      </c>
      <c r="H40" s="647">
        <v>0</v>
      </c>
      <c r="I40" s="646">
        <f t="shared" si="5"/>
        <v>0</v>
      </c>
      <c r="J40" s="647"/>
      <c r="K40" s="647"/>
      <c r="L40" s="647"/>
      <c r="M40" s="647"/>
      <c r="N40" s="647"/>
    </row>
    <row r="41" spans="1:14" s="648" customFormat="1" ht="15.75" customHeight="1" x14ac:dyDescent="0.2">
      <c r="A41" s="654" t="s">
        <v>562</v>
      </c>
      <c r="B41" s="645" t="s">
        <v>1962</v>
      </c>
      <c r="C41" s="646">
        <f t="shared" si="4"/>
        <v>1261.8</v>
      </c>
      <c r="D41" s="647">
        <v>0</v>
      </c>
      <c r="E41" s="647">
        <v>1261.8</v>
      </c>
      <c r="F41" s="647">
        <v>0</v>
      </c>
      <c r="G41" s="647">
        <v>0</v>
      </c>
      <c r="H41" s="647">
        <v>0</v>
      </c>
      <c r="I41" s="646">
        <f t="shared" si="5"/>
        <v>0</v>
      </c>
      <c r="J41" s="647"/>
      <c r="K41" s="647"/>
      <c r="L41" s="647"/>
      <c r="M41" s="647"/>
      <c r="N41" s="647"/>
    </row>
    <row r="42" spans="1:14" s="648" customFormat="1" x14ac:dyDescent="0.2">
      <c r="A42" s="644"/>
      <c r="B42" s="645" t="s">
        <v>1963</v>
      </c>
      <c r="C42" s="646">
        <v>50690231.949999996</v>
      </c>
      <c r="D42" s="647">
        <v>3759971.0000000005</v>
      </c>
      <c r="E42" s="647">
        <v>177475.8</v>
      </c>
      <c r="F42" s="647">
        <v>0</v>
      </c>
      <c r="G42" s="647">
        <v>31376496.199999999</v>
      </c>
      <c r="H42" s="647">
        <v>0</v>
      </c>
      <c r="I42" s="646">
        <f t="shared" si="5"/>
        <v>0</v>
      </c>
      <c r="J42" s="647"/>
      <c r="K42" s="647"/>
      <c r="L42" s="647"/>
      <c r="M42" s="647"/>
      <c r="N42" s="647"/>
    </row>
    <row r="43" spans="1:14" s="653" customFormat="1" x14ac:dyDescent="0.2">
      <c r="A43" s="652"/>
      <c r="B43" s="650" t="s">
        <v>1427</v>
      </c>
      <c r="C43" s="651">
        <f t="shared" ref="C43:N43" si="6">SUM(C29:C42)</f>
        <v>55003470.259999998</v>
      </c>
      <c r="D43" s="651">
        <f t="shared" si="6"/>
        <v>6334694.1000000006</v>
      </c>
      <c r="E43" s="651">
        <f t="shared" si="6"/>
        <v>1277307.3000000003</v>
      </c>
      <c r="F43" s="651">
        <f t="shared" si="6"/>
        <v>96359.1</v>
      </c>
      <c r="G43" s="651">
        <f t="shared" si="6"/>
        <v>31437841.199999999</v>
      </c>
      <c r="H43" s="651">
        <f t="shared" si="6"/>
        <v>0</v>
      </c>
      <c r="I43" s="651">
        <f t="shared" si="6"/>
        <v>32043.810000000005</v>
      </c>
      <c r="J43" s="651">
        <f t="shared" si="6"/>
        <v>0</v>
      </c>
      <c r="K43" s="651">
        <f t="shared" si="6"/>
        <v>9072.4</v>
      </c>
      <c r="L43" s="651">
        <f t="shared" si="6"/>
        <v>0</v>
      </c>
      <c r="M43" s="651">
        <f t="shared" si="6"/>
        <v>22705.4</v>
      </c>
      <c r="N43" s="651">
        <f t="shared" si="6"/>
        <v>0</v>
      </c>
    </row>
  </sheetData>
  <mergeCells count="12">
    <mergeCell ref="B11:N11"/>
    <mergeCell ref="B28:N28"/>
    <mergeCell ref="A3:N3"/>
    <mergeCell ref="A5:B5"/>
    <mergeCell ref="A6:A8"/>
    <mergeCell ref="B6:B8"/>
    <mergeCell ref="C6:H6"/>
    <mergeCell ref="I6:N6"/>
    <mergeCell ref="C7:C8"/>
    <mergeCell ref="E7:H7"/>
    <mergeCell ref="I7:I8"/>
    <mergeCell ref="K7:N7"/>
  </mergeCells>
  <printOptions horizontalCentered="1"/>
  <pageMargins left="0.27559055118110237" right="0.23622047244094491" top="0.6692913385826772" bottom="0.39370078740157483" header="0.51181102362204722" footer="0.31496062992125984"/>
  <pageSetup paperSize="256" scale="53" firstPageNumber="376" fitToHeight="0" orientation="landscape" useFirstPageNumber="1" r:id="rId1"/>
  <headerFooter>
    <oddHeader>&amp;C&amp;12&amp;P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25"/>
  <sheetViews>
    <sheetView view="pageBreakPreview" zoomScale="80" zoomScaleNormal="80" zoomScaleSheetLayoutView="80" workbookViewId="0">
      <pane ySplit="8" topLeftCell="A93" activePane="bottomLeft" state="frozen"/>
      <selection pane="bottomLeft" activeCell="B112" sqref="B112"/>
    </sheetView>
  </sheetViews>
  <sheetFormatPr defaultColWidth="9.140625" defaultRowHeight="12" x14ac:dyDescent="0.2"/>
  <cols>
    <col min="1" max="1" width="4.5703125" style="671" customWidth="1"/>
    <col min="2" max="2" width="97.42578125" style="671" customWidth="1"/>
    <col min="3" max="3" width="16.85546875" style="671" customWidth="1"/>
    <col min="4" max="4" width="16.42578125" style="671" customWidth="1"/>
    <col min="5" max="5" width="19.7109375" style="707" customWidth="1"/>
    <col min="6" max="6" width="16.5703125" style="707" customWidth="1"/>
    <col min="7" max="7" width="16" style="707" customWidth="1"/>
    <col min="8" max="8" width="15.85546875" style="707" customWidth="1"/>
    <col min="9" max="9" width="16.85546875" style="707" customWidth="1"/>
    <col min="10" max="10" width="10.85546875" style="707" customWidth="1"/>
    <col min="11" max="11" width="17.140625" style="707" customWidth="1"/>
    <col min="12" max="12" width="13.85546875" style="707" customWidth="1"/>
    <col min="13" max="13" width="16.5703125" style="707" customWidth="1"/>
    <col min="14" max="14" width="14.85546875" style="707" customWidth="1"/>
    <col min="15" max="15" width="9.140625" style="671" customWidth="1"/>
    <col min="16" max="16384" width="9.140625" style="671"/>
  </cols>
  <sheetData>
    <row r="1" spans="1:17" s="655" customFormat="1" ht="16.5" customHeight="1" x14ac:dyDescent="0.2">
      <c r="E1" s="656"/>
      <c r="F1" s="656"/>
      <c r="G1" s="656"/>
      <c r="H1" s="656"/>
      <c r="I1" s="656"/>
      <c r="J1" s="656"/>
      <c r="K1" s="656"/>
      <c r="M1" s="657"/>
      <c r="N1" s="658" t="s">
        <v>1964</v>
      </c>
    </row>
    <row r="2" spans="1:17" s="655" customFormat="1" ht="13.5" customHeight="1" x14ac:dyDescent="0.2">
      <c r="C2" s="659"/>
      <c r="D2" s="659"/>
      <c r="E2" s="659"/>
      <c r="F2" s="659"/>
      <c r="G2" s="659"/>
      <c r="H2" s="659"/>
      <c r="I2" s="659"/>
      <c r="J2" s="659"/>
      <c r="K2" s="659"/>
      <c r="L2" s="659"/>
      <c r="M2" s="659"/>
      <c r="N2" s="659"/>
    </row>
    <row r="3" spans="1:17" s="655" customFormat="1" ht="22.5" customHeight="1" x14ac:dyDescent="0.2">
      <c r="A3" s="1179" t="s">
        <v>1965</v>
      </c>
      <c r="B3" s="1179"/>
      <c r="C3" s="1179"/>
      <c r="D3" s="1179"/>
      <c r="E3" s="1179"/>
      <c r="F3" s="1179"/>
      <c r="G3" s="1179"/>
      <c r="H3" s="1179"/>
      <c r="I3" s="1179"/>
      <c r="J3" s="1179"/>
      <c r="K3" s="1179"/>
      <c r="L3" s="1179"/>
      <c r="M3" s="1179"/>
      <c r="N3" s="1179"/>
    </row>
    <row r="4" spans="1:17" s="655" customFormat="1" ht="15.75" x14ac:dyDescent="0.2">
      <c r="A4" s="660"/>
      <c r="B4" s="660"/>
      <c r="C4" s="660"/>
      <c r="D4" s="660"/>
      <c r="E4" s="660"/>
      <c r="F4" s="660"/>
      <c r="G4" s="660"/>
      <c r="H4" s="660"/>
      <c r="I4" s="660"/>
      <c r="J4" s="660"/>
      <c r="K4" s="660"/>
      <c r="L4" s="660"/>
      <c r="M4" s="660"/>
      <c r="N4" s="660"/>
    </row>
    <row r="5" spans="1:17" s="655" customFormat="1" ht="15.75" x14ac:dyDescent="0.2">
      <c r="A5" s="1180"/>
      <c r="B5" s="1180"/>
      <c r="C5" s="661"/>
      <c r="D5" s="661"/>
      <c r="E5" s="662"/>
      <c r="F5" s="662"/>
      <c r="G5" s="662"/>
      <c r="H5" s="662"/>
      <c r="I5" s="662"/>
      <c r="J5" s="662"/>
      <c r="K5" s="662"/>
      <c r="L5" s="662"/>
      <c r="M5" s="662"/>
      <c r="N5" s="662" t="s">
        <v>1583</v>
      </c>
    </row>
    <row r="6" spans="1:17" s="663" customFormat="1" ht="17.25" customHeight="1" x14ac:dyDescent="0.2">
      <c r="A6" s="1181" t="s">
        <v>1928</v>
      </c>
      <c r="B6" s="1170" t="s">
        <v>1929</v>
      </c>
      <c r="C6" s="1184" t="s">
        <v>1966</v>
      </c>
      <c r="D6" s="1185"/>
      <c r="E6" s="1185"/>
      <c r="F6" s="1185"/>
      <c r="G6" s="1185"/>
      <c r="H6" s="1186"/>
      <c r="I6" s="1187" t="s">
        <v>1967</v>
      </c>
      <c r="J6" s="1187"/>
      <c r="K6" s="1187"/>
      <c r="L6" s="1187"/>
      <c r="M6" s="1187"/>
      <c r="N6" s="1187"/>
    </row>
    <row r="7" spans="1:17" s="663" customFormat="1" ht="15.75" customHeight="1" x14ac:dyDescent="0.2">
      <c r="A7" s="1182"/>
      <c r="B7" s="1171"/>
      <c r="C7" s="1188" t="s">
        <v>1932</v>
      </c>
      <c r="D7" s="664"/>
      <c r="E7" s="1190" t="s">
        <v>1642</v>
      </c>
      <c r="F7" s="1191"/>
      <c r="G7" s="1191"/>
      <c r="H7" s="1192"/>
      <c r="I7" s="1193" t="s">
        <v>1932</v>
      </c>
      <c r="J7" s="664"/>
      <c r="K7" s="1187" t="s">
        <v>1642</v>
      </c>
      <c r="L7" s="1187"/>
      <c r="M7" s="1187"/>
      <c r="N7" s="1187"/>
    </row>
    <row r="8" spans="1:17" s="665" customFormat="1" ht="63" customHeight="1" x14ac:dyDescent="0.2">
      <c r="A8" s="1183"/>
      <c r="B8" s="1171"/>
      <c r="C8" s="1189"/>
      <c r="D8" s="664" t="s">
        <v>1933</v>
      </c>
      <c r="E8" s="664" t="s">
        <v>1934</v>
      </c>
      <c r="F8" s="664" t="s">
        <v>1968</v>
      </c>
      <c r="G8" s="664" t="s">
        <v>1936</v>
      </c>
      <c r="H8" s="664" t="s">
        <v>1937</v>
      </c>
      <c r="I8" s="1193"/>
      <c r="J8" s="664" t="s">
        <v>1933</v>
      </c>
      <c r="K8" s="664" t="s">
        <v>1969</v>
      </c>
      <c r="L8" s="664" t="s">
        <v>1968</v>
      </c>
      <c r="M8" s="664" t="s">
        <v>1936</v>
      </c>
      <c r="N8" s="664" t="s">
        <v>1937</v>
      </c>
    </row>
    <row r="9" spans="1:17" s="667" customFormat="1" ht="15.75" x14ac:dyDescent="0.2">
      <c r="A9" s="666">
        <v>1</v>
      </c>
      <c r="B9" s="666">
        <v>2</v>
      </c>
      <c r="C9" s="666">
        <v>3</v>
      </c>
      <c r="D9" s="666">
        <v>4</v>
      </c>
      <c r="E9" s="666">
        <v>5</v>
      </c>
      <c r="F9" s="666">
        <v>6</v>
      </c>
      <c r="G9" s="666">
        <v>7</v>
      </c>
      <c r="H9" s="666">
        <v>8</v>
      </c>
      <c r="I9" s="666">
        <v>9</v>
      </c>
      <c r="J9" s="666">
        <v>10</v>
      </c>
      <c r="K9" s="666">
        <v>11</v>
      </c>
      <c r="L9" s="666">
        <v>12</v>
      </c>
      <c r="M9" s="666">
        <v>13</v>
      </c>
      <c r="N9" s="666">
        <v>14</v>
      </c>
    </row>
    <row r="10" spans="1:17" ht="16.5" customHeight="1" x14ac:dyDescent="0.2">
      <c r="A10" s="668"/>
      <c r="B10" s="669" t="s">
        <v>1938</v>
      </c>
      <c r="C10" s="670">
        <f t="shared" ref="C10:N10" si="0">C32+C118</f>
        <v>14419412.287999999</v>
      </c>
      <c r="D10" s="670">
        <f t="shared" si="0"/>
        <v>209749.6</v>
      </c>
      <c r="E10" s="670">
        <f t="shared" si="0"/>
        <v>12021516.300000001</v>
      </c>
      <c r="F10" s="670">
        <f t="shared" si="0"/>
        <v>1087367.9000000001</v>
      </c>
      <c r="G10" s="670">
        <f t="shared" si="0"/>
        <v>1066171.2879999997</v>
      </c>
      <c r="H10" s="670">
        <f t="shared" si="0"/>
        <v>13685.199999999999</v>
      </c>
      <c r="I10" s="670">
        <f t="shared" si="0"/>
        <v>1973634.7880000002</v>
      </c>
      <c r="J10" s="670">
        <f t="shared" si="0"/>
        <v>0</v>
      </c>
      <c r="K10" s="670">
        <f t="shared" si="0"/>
        <v>1603663.7</v>
      </c>
      <c r="L10" s="670">
        <f t="shared" si="0"/>
        <v>0</v>
      </c>
      <c r="M10" s="670">
        <f t="shared" si="0"/>
        <v>369971.08799999999</v>
      </c>
      <c r="N10" s="670">
        <f t="shared" si="0"/>
        <v>0</v>
      </c>
      <c r="Q10" s="672"/>
    </row>
    <row r="11" spans="1:17" ht="17.25" customHeight="1" x14ac:dyDescent="0.2">
      <c r="A11" s="673" t="s">
        <v>1939</v>
      </c>
      <c r="B11" s="1173" t="s">
        <v>1940</v>
      </c>
      <c r="C11" s="1174"/>
      <c r="D11" s="1174"/>
      <c r="E11" s="1174"/>
      <c r="F11" s="1174"/>
      <c r="G11" s="1174"/>
      <c r="H11" s="1174"/>
      <c r="I11" s="1174"/>
      <c r="J11" s="1174"/>
      <c r="K11" s="1174"/>
      <c r="L11" s="1174"/>
      <c r="M11" s="1174"/>
      <c r="N11" s="1175"/>
    </row>
    <row r="12" spans="1:17" ht="16.5" customHeight="1" x14ac:dyDescent="0.2">
      <c r="A12" s="674">
        <v>1</v>
      </c>
      <c r="B12" s="675" t="s">
        <v>1970</v>
      </c>
      <c r="C12" s="676">
        <v>638273</v>
      </c>
      <c r="D12" s="676">
        <v>0</v>
      </c>
      <c r="E12" s="676">
        <v>498980.6999999999</v>
      </c>
      <c r="F12" s="676">
        <v>0</v>
      </c>
      <c r="G12" s="676">
        <v>139292.29999999996</v>
      </c>
      <c r="H12" s="676"/>
      <c r="I12" s="676">
        <v>303673</v>
      </c>
      <c r="J12" s="676">
        <v>0</v>
      </c>
      <c r="K12" s="676">
        <v>181291.5</v>
      </c>
      <c r="L12" s="676">
        <v>0</v>
      </c>
      <c r="M12" s="676">
        <v>122381.49999999999</v>
      </c>
      <c r="N12" s="676">
        <v>0</v>
      </c>
    </row>
    <row r="13" spans="1:17" ht="17.25" customHeight="1" x14ac:dyDescent="0.2">
      <c r="A13" s="674">
        <v>2</v>
      </c>
      <c r="B13" s="675" t="s">
        <v>1971</v>
      </c>
      <c r="C13" s="676">
        <v>38557.32</v>
      </c>
      <c r="D13" s="676">
        <v>0</v>
      </c>
      <c r="E13" s="676">
        <v>9052.119999999999</v>
      </c>
      <c r="F13" s="676">
        <v>0</v>
      </c>
      <c r="G13" s="676">
        <v>29505.200000000001</v>
      </c>
      <c r="H13" s="676">
        <v>0</v>
      </c>
      <c r="I13" s="676">
        <v>5251.0000000000009</v>
      </c>
      <c r="J13" s="676">
        <v>0</v>
      </c>
      <c r="K13" s="676">
        <v>1067.4999999999998</v>
      </c>
      <c r="L13" s="676">
        <v>0</v>
      </c>
      <c r="M13" s="676">
        <v>4183.5</v>
      </c>
      <c r="N13" s="676">
        <v>0</v>
      </c>
    </row>
    <row r="14" spans="1:17" ht="17.25" customHeight="1" x14ac:dyDescent="0.2">
      <c r="A14" s="674">
        <v>3</v>
      </c>
      <c r="B14" s="675" t="s">
        <v>1972</v>
      </c>
      <c r="C14" s="676">
        <v>54.3</v>
      </c>
      <c r="D14" s="676">
        <v>0</v>
      </c>
      <c r="E14" s="676">
        <v>54.3</v>
      </c>
      <c r="F14" s="676"/>
      <c r="G14" s="676"/>
      <c r="H14" s="676"/>
      <c r="I14" s="676"/>
      <c r="J14" s="676"/>
      <c r="K14" s="676"/>
      <c r="L14" s="676"/>
      <c r="M14" s="676"/>
      <c r="N14" s="676"/>
    </row>
    <row r="15" spans="1:17" ht="16.5" customHeight="1" x14ac:dyDescent="0.2">
      <c r="A15" s="674">
        <v>4</v>
      </c>
      <c r="B15" s="675" t="s">
        <v>1973</v>
      </c>
      <c r="C15" s="676">
        <v>2994564.0000000005</v>
      </c>
      <c r="D15" s="676">
        <v>207778.5</v>
      </c>
      <c r="E15" s="676">
        <v>1665408.2</v>
      </c>
      <c r="F15" s="676">
        <v>1078359.4000000001</v>
      </c>
      <c r="G15" s="676">
        <v>43017.9</v>
      </c>
      <c r="H15" s="676">
        <v>0</v>
      </c>
      <c r="I15" s="676">
        <v>42695.899999999994</v>
      </c>
      <c r="J15" s="676">
        <v>0</v>
      </c>
      <c r="K15" s="676">
        <v>10142</v>
      </c>
      <c r="L15" s="676">
        <v>0</v>
      </c>
      <c r="M15" s="676">
        <v>32553.9</v>
      </c>
      <c r="N15" s="676">
        <v>0</v>
      </c>
    </row>
    <row r="16" spans="1:17" s="677" customFormat="1" ht="15.75" x14ac:dyDescent="0.2">
      <c r="A16" s="674">
        <v>5</v>
      </c>
      <c r="B16" s="675" t="s">
        <v>1974</v>
      </c>
      <c r="C16" s="676">
        <v>713359.6</v>
      </c>
      <c r="D16" s="676">
        <v>0</v>
      </c>
      <c r="E16" s="676">
        <v>701266.6</v>
      </c>
      <c r="F16" s="676">
        <v>0</v>
      </c>
      <c r="G16" s="676">
        <v>12093</v>
      </c>
      <c r="H16" s="676">
        <v>0</v>
      </c>
      <c r="I16" s="676">
        <v>9058.9</v>
      </c>
      <c r="J16" s="676"/>
      <c r="K16" s="676"/>
      <c r="L16" s="676"/>
      <c r="M16" s="676">
        <v>9058.9</v>
      </c>
      <c r="N16" s="676"/>
    </row>
    <row r="17" spans="1:14" s="677" customFormat="1" ht="15.75" customHeight="1" x14ac:dyDescent="0.2">
      <c r="A17" s="674">
        <v>6</v>
      </c>
      <c r="B17" s="675" t="s">
        <v>1975</v>
      </c>
      <c r="C17" s="676">
        <v>4793</v>
      </c>
      <c r="D17" s="676">
        <v>0</v>
      </c>
      <c r="E17" s="676">
        <v>4793</v>
      </c>
      <c r="F17" s="676">
        <v>0</v>
      </c>
      <c r="G17" s="676">
        <v>0</v>
      </c>
      <c r="H17" s="676">
        <v>0</v>
      </c>
      <c r="I17" s="676">
        <v>2625.2</v>
      </c>
      <c r="J17" s="676">
        <v>0</v>
      </c>
      <c r="K17" s="676">
        <v>2625.2</v>
      </c>
      <c r="L17" s="676">
        <v>0</v>
      </c>
      <c r="M17" s="676">
        <v>0</v>
      </c>
      <c r="N17" s="676">
        <v>0</v>
      </c>
    </row>
    <row r="18" spans="1:14" s="677" customFormat="1" ht="15.75" x14ac:dyDescent="0.2">
      <c r="A18" s="674">
        <v>7</v>
      </c>
      <c r="B18" s="675" t="s">
        <v>1976</v>
      </c>
      <c r="C18" s="676">
        <v>1622.8879999999999</v>
      </c>
      <c r="D18" s="676">
        <v>0</v>
      </c>
      <c r="E18" s="676">
        <v>0</v>
      </c>
      <c r="F18" s="676">
        <v>0</v>
      </c>
      <c r="G18" s="676">
        <v>1622.8879999999999</v>
      </c>
      <c r="H18" s="676"/>
      <c r="I18" s="676">
        <v>1559.1880000000001</v>
      </c>
      <c r="J18" s="676">
        <v>0</v>
      </c>
      <c r="K18" s="676">
        <v>0</v>
      </c>
      <c r="L18" s="676">
        <v>0</v>
      </c>
      <c r="M18" s="676">
        <v>1559.1880000000001</v>
      </c>
      <c r="N18" s="676">
        <v>0</v>
      </c>
    </row>
    <row r="19" spans="1:14" s="677" customFormat="1" ht="15.75" x14ac:dyDescent="0.2">
      <c r="A19" s="674">
        <v>8</v>
      </c>
      <c r="B19" s="675" t="s">
        <v>1977</v>
      </c>
      <c r="C19" s="676">
        <v>2054.1000000000004</v>
      </c>
      <c r="D19" s="676">
        <v>0</v>
      </c>
      <c r="E19" s="676">
        <v>2054.1000000000004</v>
      </c>
      <c r="F19" s="676">
        <v>0</v>
      </c>
      <c r="G19" s="676">
        <v>0</v>
      </c>
      <c r="H19" s="676">
        <v>0</v>
      </c>
      <c r="I19" s="676"/>
      <c r="J19" s="676"/>
      <c r="K19" s="676"/>
      <c r="L19" s="676"/>
      <c r="M19" s="676"/>
      <c r="N19" s="676"/>
    </row>
    <row r="20" spans="1:14" s="677" customFormat="1" ht="17.25" customHeight="1" x14ac:dyDescent="0.2">
      <c r="A20" s="674">
        <v>9</v>
      </c>
      <c r="B20" s="675" t="s">
        <v>1978</v>
      </c>
      <c r="C20" s="676">
        <v>5412.3</v>
      </c>
      <c r="D20" s="676"/>
      <c r="E20" s="676">
        <v>5412.3</v>
      </c>
      <c r="F20" s="676"/>
      <c r="G20" s="676"/>
      <c r="H20" s="676"/>
      <c r="I20" s="676">
        <v>590.6</v>
      </c>
      <c r="J20" s="676"/>
      <c r="K20" s="676">
        <v>590.6</v>
      </c>
      <c r="L20" s="676"/>
      <c r="M20" s="676"/>
      <c r="N20" s="676"/>
    </row>
    <row r="21" spans="1:14" s="677" customFormat="1" ht="15.75" x14ac:dyDescent="0.2">
      <c r="A21" s="674">
        <v>12</v>
      </c>
      <c r="B21" s="675" t="s">
        <v>1979</v>
      </c>
      <c r="C21" s="676">
        <v>498521.70000000007</v>
      </c>
      <c r="D21" s="676">
        <v>0</v>
      </c>
      <c r="E21" s="676">
        <v>498521.70000000007</v>
      </c>
      <c r="F21" s="676"/>
      <c r="G21" s="676"/>
      <c r="H21" s="676"/>
      <c r="I21" s="676">
        <v>103.5</v>
      </c>
      <c r="J21" s="676">
        <v>0</v>
      </c>
      <c r="K21" s="676">
        <v>103.5</v>
      </c>
      <c r="L21" s="676">
        <v>0</v>
      </c>
      <c r="M21" s="676">
        <v>0</v>
      </c>
      <c r="N21" s="676">
        <v>0</v>
      </c>
    </row>
    <row r="22" spans="1:14" s="677" customFormat="1" ht="15.75" x14ac:dyDescent="0.2">
      <c r="A22" s="674">
        <v>13</v>
      </c>
      <c r="B22" s="675" t="s">
        <v>1697</v>
      </c>
      <c r="C22" s="676">
        <v>15993.5</v>
      </c>
      <c r="D22" s="676"/>
      <c r="E22" s="676">
        <v>15993.5</v>
      </c>
      <c r="F22" s="676"/>
      <c r="G22" s="676"/>
      <c r="H22" s="676"/>
      <c r="I22" s="676">
        <v>1604.9</v>
      </c>
      <c r="J22" s="676"/>
      <c r="K22" s="676">
        <v>1604.9</v>
      </c>
      <c r="L22" s="676"/>
      <c r="M22" s="676"/>
      <c r="N22" s="676"/>
    </row>
    <row r="23" spans="1:14" s="678" customFormat="1" ht="15.75" x14ac:dyDescent="0.2">
      <c r="A23" s="674">
        <v>14</v>
      </c>
      <c r="B23" s="675" t="s">
        <v>1980</v>
      </c>
      <c r="C23" s="676">
        <v>120.7</v>
      </c>
      <c r="D23" s="676">
        <v>0</v>
      </c>
      <c r="E23" s="676">
        <v>120.7</v>
      </c>
      <c r="F23" s="676">
        <v>0</v>
      </c>
      <c r="G23" s="676">
        <v>0</v>
      </c>
      <c r="H23" s="676">
        <v>0</v>
      </c>
      <c r="I23" s="676"/>
      <c r="J23" s="676"/>
      <c r="K23" s="676"/>
      <c r="L23" s="676"/>
      <c r="M23" s="676"/>
      <c r="N23" s="676"/>
    </row>
    <row r="24" spans="1:14" ht="15" customHeight="1" x14ac:dyDescent="0.2">
      <c r="A24" s="674">
        <v>15</v>
      </c>
      <c r="B24" s="675" t="s">
        <v>1702</v>
      </c>
      <c r="C24" s="676">
        <v>790253.5</v>
      </c>
      <c r="D24" s="676">
        <v>0</v>
      </c>
      <c r="E24" s="676">
        <v>790253.5</v>
      </c>
      <c r="F24" s="676">
        <v>0</v>
      </c>
      <c r="G24" s="676">
        <v>0</v>
      </c>
      <c r="H24" s="676">
        <v>0</v>
      </c>
      <c r="I24" s="676">
        <v>789058.2</v>
      </c>
      <c r="J24" s="676"/>
      <c r="K24" s="676">
        <v>789058.2</v>
      </c>
      <c r="L24" s="676"/>
      <c r="M24" s="676"/>
      <c r="N24" s="676"/>
    </row>
    <row r="25" spans="1:14" ht="15.75" customHeight="1" x14ac:dyDescent="0.2">
      <c r="A25" s="674">
        <v>18</v>
      </c>
      <c r="B25" s="675" t="s">
        <v>1981</v>
      </c>
      <c r="C25" s="676">
        <v>387617.63000000006</v>
      </c>
      <c r="D25" s="676">
        <v>0</v>
      </c>
      <c r="E25" s="676">
        <v>382446.43000000005</v>
      </c>
      <c r="F25" s="676">
        <v>0</v>
      </c>
      <c r="G25" s="676">
        <v>3217.3</v>
      </c>
      <c r="H25" s="676">
        <v>1953.9</v>
      </c>
      <c r="I25" s="676">
        <v>363957.7</v>
      </c>
      <c r="J25" s="676">
        <v>0</v>
      </c>
      <c r="K25" s="676">
        <v>363957.7</v>
      </c>
      <c r="L25" s="676"/>
      <c r="M25" s="676"/>
      <c r="N25" s="676"/>
    </row>
    <row r="26" spans="1:14" ht="15.75" x14ac:dyDescent="0.2">
      <c r="A26" s="674">
        <v>19</v>
      </c>
      <c r="B26" s="675" t="s">
        <v>1982</v>
      </c>
      <c r="C26" s="676">
        <v>29617.8</v>
      </c>
      <c r="D26" s="676"/>
      <c r="E26" s="676">
        <v>29617.8</v>
      </c>
      <c r="F26" s="676"/>
      <c r="G26" s="676"/>
      <c r="H26" s="676"/>
      <c r="I26" s="676">
        <v>523.1</v>
      </c>
      <c r="J26" s="676">
        <v>0</v>
      </c>
      <c r="K26" s="676">
        <v>523.1</v>
      </c>
      <c r="L26" s="676">
        <v>0</v>
      </c>
      <c r="M26" s="676">
        <v>0</v>
      </c>
      <c r="N26" s="676">
        <v>0</v>
      </c>
    </row>
    <row r="27" spans="1:14" ht="15.75" x14ac:dyDescent="0.2">
      <c r="A27" s="674">
        <v>20</v>
      </c>
      <c r="B27" s="675" t="s">
        <v>1983</v>
      </c>
      <c r="C27" s="676">
        <v>32441.1</v>
      </c>
      <c r="D27" s="676">
        <v>0</v>
      </c>
      <c r="E27" s="676">
        <v>2553.1</v>
      </c>
      <c r="F27" s="676">
        <v>9008.5</v>
      </c>
      <c r="G27" s="676">
        <v>0</v>
      </c>
      <c r="H27" s="676">
        <v>0</v>
      </c>
      <c r="I27" s="676"/>
      <c r="J27" s="676"/>
      <c r="K27" s="676"/>
      <c r="L27" s="676"/>
      <c r="M27" s="676"/>
      <c r="N27" s="676"/>
    </row>
    <row r="28" spans="1:14" ht="18" customHeight="1" x14ac:dyDescent="0.2">
      <c r="A28" s="674">
        <v>21</v>
      </c>
      <c r="B28" s="675" t="s">
        <v>1984</v>
      </c>
      <c r="C28" s="676">
        <v>265.8</v>
      </c>
      <c r="D28" s="676">
        <v>0</v>
      </c>
      <c r="E28" s="676">
        <v>265.8</v>
      </c>
      <c r="F28" s="676">
        <v>0</v>
      </c>
      <c r="G28" s="676">
        <v>0</v>
      </c>
      <c r="H28" s="676">
        <v>0</v>
      </c>
      <c r="I28" s="676">
        <v>265.8</v>
      </c>
      <c r="J28" s="676">
        <v>0</v>
      </c>
      <c r="K28" s="676">
        <v>265.8</v>
      </c>
      <c r="L28" s="676">
        <v>0</v>
      </c>
      <c r="M28" s="676">
        <v>0</v>
      </c>
      <c r="N28" s="676">
        <v>0</v>
      </c>
    </row>
    <row r="29" spans="1:14" ht="15.75" customHeight="1" x14ac:dyDescent="0.2">
      <c r="A29" s="674">
        <v>23</v>
      </c>
      <c r="B29" s="675" t="s">
        <v>1985</v>
      </c>
      <c r="C29" s="676">
        <v>79.899999999999991</v>
      </c>
      <c r="D29" s="676">
        <v>0</v>
      </c>
      <c r="E29" s="676">
        <v>79.899999999999991</v>
      </c>
      <c r="F29" s="676">
        <v>0</v>
      </c>
      <c r="G29" s="676">
        <v>0</v>
      </c>
      <c r="H29" s="676">
        <v>0</v>
      </c>
      <c r="I29" s="676"/>
      <c r="J29" s="676"/>
      <c r="K29" s="676"/>
      <c r="L29" s="676"/>
      <c r="M29" s="676"/>
      <c r="N29" s="676"/>
    </row>
    <row r="30" spans="1:14" ht="18" customHeight="1" x14ac:dyDescent="0.2">
      <c r="A30" s="674">
        <v>24</v>
      </c>
      <c r="B30" s="675" t="s">
        <v>1986</v>
      </c>
      <c r="C30" s="676">
        <v>44291.099999999991</v>
      </c>
      <c r="D30" s="676"/>
      <c r="E30" s="676">
        <v>44291.099999999991</v>
      </c>
      <c r="F30" s="676"/>
      <c r="G30" s="676">
        <v>0</v>
      </c>
      <c r="H30" s="676"/>
      <c r="I30" s="676"/>
      <c r="J30" s="676"/>
      <c r="K30" s="676"/>
      <c r="L30" s="676"/>
      <c r="M30" s="676"/>
      <c r="N30" s="676"/>
    </row>
    <row r="31" spans="1:14" ht="16.5" customHeight="1" x14ac:dyDescent="0.2">
      <c r="A31" s="674">
        <v>25</v>
      </c>
      <c r="B31" s="675" t="s">
        <v>1987</v>
      </c>
      <c r="C31" s="676">
        <v>51.1</v>
      </c>
      <c r="D31" s="676">
        <v>51.1</v>
      </c>
      <c r="E31" s="676">
        <v>0</v>
      </c>
      <c r="F31" s="676">
        <v>0</v>
      </c>
      <c r="G31" s="676">
        <v>0</v>
      </c>
      <c r="H31" s="676">
        <v>0</v>
      </c>
      <c r="I31" s="676"/>
      <c r="J31" s="676"/>
      <c r="K31" s="676"/>
      <c r="L31" s="676"/>
      <c r="M31" s="676"/>
      <c r="N31" s="676"/>
    </row>
    <row r="32" spans="1:14" ht="15" customHeight="1" x14ac:dyDescent="0.2">
      <c r="A32" s="679"/>
      <c r="B32" s="680" t="s">
        <v>1427</v>
      </c>
      <c r="C32" s="681">
        <f>C12+C13+C14+C15+C16+C17+C18+C19+C20+C21+C22+C23+C24+C25+C26+C27+C28+C29+C30+C31</f>
        <v>6197944.3379999995</v>
      </c>
      <c r="D32" s="681">
        <f t="shared" ref="D32:N32" si="1">D12+D13+D14+D15+D16+D17+D18+D19+D20+D21+D22+D23+D24+D25+D26+D27+D28+D29+D30+D31</f>
        <v>207829.6</v>
      </c>
      <c r="E32" s="681">
        <f t="shared" si="1"/>
        <v>4651164.8499999996</v>
      </c>
      <c r="F32" s="681">
        <f t="shared" si="1"/>
        <v>1087367.9000000001</v>
      </c>
      <c r="G32" s="681">
        <f t="shared" si="1"/>
        <v>228748.58799999996</v>
      </c>
      <c r="H32" s="681">
        <f t="shared" si="1"/>
        <v>1953.9</v>
      </c>
      <c r="I32" s="681">
        <f t="shared" si="1"/>
        <v>1520966.9880000001</v>
      </c>
      <c r="J32" s="681">
        <f t="shared" si="1"/>
        <v>0</v>
      </c>
      <c r="K32" s="681">
        <f t="shared" si="1"/>
        <v>1351230</v>
      </c>
      <c r="L32" s="681">
        <f t="shared" si="1"/>
        <v>0</v>
      </c>
      <c r="M32" s="681">
        <f t="shared" si="1"/>
        <v>169736.98799999998</v>
      </c>
      <c r="N32" s="681">
        <f t="shared" si="1"/>
        <v>0</v>
      </c>
    </row>
    <row r="33" spans="1:14" ht="16.5" customHeight="1" x14ac:dyDescent="0.2">
      <c r="A33" s="682" t="s">
        <v>1956</v>
      </c>
      <c r="B33" s="1176" t="s">
        <v>1957</v>
      </c>
      <c r="C33" s="1177"/>
      <c r="D33" s="1177"/>
      <c r="E33" s="1177"/>
      <c r="F33" s="1177"/>
      <c r="G33" s="1177"/>
      <c r="H33" s="1177"/>
      <c r="I33" s="1177"/>
      <c r="J33" s="1177"/>
      <c r="K33" s="1177"/>
      <c r="L33" s="1177"/>
      <c r="M33" s="1177"/>
      <c r="N33" s="1178"/>
    </row>
    <row r="34" spans="1:14" s="663" customFormat="1" ht="15.75" x14ac:dyDescent="0.2">
      <c r="A34" s="708">
        <v>1</v>
      </c>
      <c r="B34" s="709" t="s">
        <v>1970</v>
      </c>
      <c r="C34" s="710">
        <f>C35+C36</f>
        <v>4200.2000000000007</v>
      </c>
      <c r="D34" s="710">
        <f t="shared" ref="D34:N34" si="2">D35+D36</f>
        <v>0</v>
      </c>
      <c r="E34" s="710">
        <f t="shared" si="2"/>
        <v>4200.2000000000007</v>
      </c>
      <c r="F34" s="710">
        <f t="shared" si="2"/>
        <v>0</v>
      </c>
      <c r="G34" s="710">
        <f t="shared" si="2"/>
        <v>0</v>
      </c>
      <c r="H34" s="710">
        <f t="shared" si="2"/>
        <v>0</v>
      </c>
      <c r="I34" s="710">
        <f t="shared" si="2"/>
        <v>652.20000000000005</v>
      </c>
      <c r="J34" s="710">
        <f t="shared" si="2"/>
        <v>0</v>
      </c>
      <c r="K34" s="710">
        <f t="shared" si="2"/>
        <v>652.20000000000005</v>
      </c>
      <c r="L34" s="710">
        <f t="shared" si="2"/>
        <v>0</v>
      </c>
      <c r="M34" s="710">
        <f t="shared" si="2"/>
        <v>0</v>
      </c>
      <c r="N34" s="710">
        <f t="shared" si="2"/>
        <v>0</v>
      </c>
    </row>
    <row r="35" spans="1:14" s="692" customFormat="1" ht="15" x14ac:dyDescent="0.2">
      <c r="A35" s="686"/>
      <c r="B35" s="687" t="s">
        <v>1988</v>
      </c>
      <c r="C35" s="688">
        <v>405.09999999999997</v>
      </c>
      <c r="D35" s="689">
        <v>0</v>
      </c>
      <c r="E35" s="688">
        <v>405.09999999999997</v>
      </c>
      <c r="F35" s="688"/>
      <c r="G35" s="688"/>
      <c r="H35" s="689"/>
      <c r="I35" s="690">
        <v>96.2</v>
      </c>
      <c r="J35" s="690"/>
      <c r="K35" s="691">
        <v>96.2</v>
      </c>
      <c r="L35" s="690"/>
      <c r="M35" s="690"/>
      <c r="N35" s="689"/>
    </row>
    <row r="36" spans="1:14" s="692" customFormat="1" ht="15.75" customHeight="1" x14ac:dyDescent="0.2">
      <c r="A36" s="686"/>
      <c r="B36" s="687" t="s">
        <v>1989</v>
      </c>
      <c r="C36" s="688">
        <v>3795.1000000000004</v>
      </c>
      <c r="D36" s="689">
        <v>0</v>
      </c>
      <c r="E36" s="688">
        <v>3795.1000000000004</v>
      </c>
      <c r="F36" s="690"/>
      <c r="G36" s="690"/>
      <c r="H36" s="689"/>
      <c r="I36" s="690">
        <v>556</v>
      </c>
      <c r="J36" s="690"/>
      <c r="K36" s="690">
        <v>556</v>
      </c>
      <c r="L36" s="690"/>
      <c r="M36" s="690"/>
      <c r="N36" s="689"/>
    </row>
    <row r="37" spans="1:14" s="712" customFormat="1" ht="15.75" x14ac:dyDescent="0.2">
      <c r="A37" s="708">
        <v>2</v>
      </c>
      <c r="B37" s="709" t="s">
        <v>1973</v>
      </c>
      <c r="C37" s="710">
        <v>203665.5</v>
      </c>
      <c r="D37" s="710">
        <v>0</v>
      </c>
      <c r="E37" s="710">
        <v>6484.8</v>
      </c>
      <c r="F37" s="710">
        <v>0</v>
      </c>
      <c r="G37" s="710">
        <v>197180.7</v>
      </c>
      <c r="H37" s="710"/>
      <c r="I37" s="711"/>
      <c r="J37" s="711"/>
      <c r="K37" s="711"/>
      <c r="L37" s="711"/>
      <c r="M37" s="711"/>
      <c r="N37" s="711"/>
    </row>
    <row r="38" spans="1:14" s="692" customFormat="1" ht="14.25" customHeight="1" x14ac:dyDescent="0.2">
      <c r="A38" s="686"/>
      <c r="B38" s="687" t="s">
        <v>1990</v>
      </c>
      <c r="C38" s="688">
        <v>203665.5</v>
      </c>
      <c r="D38" s="690">
        <v>0</v>
      </c>
      <c r="E38" s="690">
        <v>6484.8</v>
      </c>
      <c r="F38" s="690">
        <v>0</v>
      </c>
      <c r="G38" s="690">
        <v>197180.7</v>
      </c>
      <c r="H38" s="690"/>
      <c r="I38" s="690"/>
      <c r="J38" s="690"/>
      <c r="K38" s="690"/>
      <c r="L38" s="690"/>
      <c r="M38" s="690"/>
      <c r="N38" s="690"/>
    </row>
    <row r="39" spans="1:14" s="663" customFormat="1" ht="15.75" x14ac:dyDescent="0.2">
      <c r="A39" s="683">
        <v>3</v>
      </c>
      <c r="B39" s="684" t="s">
        <v>1991</v>
      </c>
      <c r="C39" s="685">
        <v>1457</v>
      </c>
      <c r="D39" s="685">
        <v>0</v>
      </c>
      <c r="E39" s="685">
        <v>1457</v>
      </c>
      <c r="F39" s="685">
        <v>0</v>
      </c>
      <c r="G39" s="685">
        <v>0</v>
      </c>
      <c r="H39" s="685">
        <v>0</v>
      </c>
      <c r="I39" s="685"/>
      <c r="J39" s="685"/>
      <c r="K39" s="685"/>
      <c r="L39" s="685"/>
      <c r="M39" s="685"/>
      <c r="N39" s="685"/>
    </row>
    <row r="40" spans="1:14" s="692" customFormat="1" ht="30" customHeight="1" x14ac:dyDescent="0.2">
      <c r="A40" s="686"/>
      <c r="B40" s="687" t="s">
        <v>1992</v>
      </c>
      <c r="C40" s="690">
        <v>1457</v>
      </c>
      <c r="D40" s="690">
        <v>0</v>
      </c>
      <c r="E40" s="690">
        <v>1457</v>
      </c>
      <c r="F40" s="690">
        <v>0</v>
      </c>
      <c r="G40" s="690">
        <v>0</v>
      </c>
      <c r="H40" s="690">
        <v>0</v>
      </c>
      <c r="I40" s="690"/>
      <c r="J40" s="690"/>
      <c r="K40" s="690"/>
      <c r="L40" s="690"/>
      <c r="M40" s="690"/>
      <c r="N40" s="690"/>
    </row>
    <row r="41" spans="1:14" s="712" customFormat="1" ht="15.75" x14ac:dyDescent="0.2">
      <c r="A41" s="708">
        <v>4</v>
      </c>
      <c r="B41" s="709" t="s">
        <v>1974</v>
      </c>
      <c r="C41" s="710">
        <v>547067.19999999995</v>
      </c>
      <c r="D41" s="710">
        <v>0</v>
      </c>
      <c r="E41" s="710">
        <v>383085.2</v>
      </c>
      <c r="F41" s="710">
        <v>0</v>
      </c>
      <c r="G41" s="710">
        <v>163981.99999999997</v>
      </c>
      <c r="H41" s="710">
        <v>0</v>
      </c>
      <c r="I41" s="710">
        <v>113291.6</v>
      </c>
      <c r="J41" s="710">
        <v>0</v>
      </c>
      <c r="K41" s="710">
        <v>75241.600000000006</v>
      </c>
      <c r="L41" s="710">
        <v>0</v>
      </c>
      <c r="M41" s="710">
        <v>38049.999999999993</v>
      </c>
      <c r="N41" s="710">
        <v>0</v>
      </c>
    </row>
    <row r="42" spans="1:14" ht="15" customHeight="1" x14ac:dyDescent="0.2">
      <c r="A42" s="674"/>
      <c r="B42" s="687" t="s">
        <v>1993</v>
      </c>
      <c r="C42" s="693">
        <v>130275</v>
      </c>
      <c r="D42" s="693">
        <v>0</v>
      </c>
      <c r="E42" s="693">
        <v>130275</v>
      </c>
      <c r="F42" s="693">
        <v>0</v>
      </c>
      <c r="G42" s="693">
        <v>0</v>
      </c>
      <c r="H42" s="693">
        <v>0</v>
      </c>
      <c r="I42" s="693">
        <v>55284.1</v>
      </c>
      <c r="J42" s="693"/>
      <c r="K42" s="693">
        <v>55284.1</v>
      </c>
      <c r="L42" s="693"/>
      <c r="M42" s="693"/>
      <c r="N42" s="693"/>
    </row>
    <row r="43" spans="1:14" ht="14.25" customHeight="1" x14ac:dyDescent="0.2">
      <c r="A43" s="674"/>
      <c r="B43" s="687" t="s">
        <v>1994</v>
      </c>
      <c r="C43" s="693">
        <v>25904.400000000001</v>
      </c>
      <c r="D43" s="693">
        <v>0</v>
      </c>
      <c r="E43" s="693">
        <v>7059.1</v>
      </c>
      <c r="F43" s="693">
        <v>0</v>
      </c>
      <c r="G43" s="693">
        <v>18845.3</v>
      </c>
      <c r="H43" s="693">
        <v>0</v>
      </c>
      <c r="I43" s="693"/>
      <c r="J43" s="693"/>
      <c r="K43" s="693"/>
      <c r="L43" s="693"/>
      <c r="M43" s="693"/>
      <c r="N43" s="693"/>
    </row>
    <row r="44" spans="1:14" ht="15.75" customHeight="1" x14ac:dyDescent="0.2">
      <c r="A44" s="674"/>
      <c r="B44" s="687" t="s">
        <v>1995</v>
      </c>
      <c r="C44" s="693">
        <v>6353.2000000000007</v>
      </c>
      <c r="D44" s="693">
        <v>0</v>
      </c>
      <c r="E44" s="693">
        <v>1248.8</v>
      </c>
      <c r="F44" s="693">
        <v>0</v>
      </c>
      <c r="G44" s="693">
        <v>5104.4000000000005</v>
      </c>
      <c r="H44" s="693">
        <v>0</v>
      </c>
      <c r="I44" s="693"/>
      <c r="J44" s="693"/>
      <c r="K44" s="693"/>
      <c r="L44" s="693"/>
      <c r="M44" s="693"/>
      <c r="N44" s="693"/>
    </row>
    <row r="45" spans="1:14" ht="15" customHeight="1" x14ac:dyDescent="0.2">
      <c r="A45" s="674"/>
      <c r="B45" s="687" t="s">
        <v>1996</v>
      </c>
      <c r="C45" s="693">
        <v>194315.1</v>
      </c>
      <c r="D45" s="693">
        <v>0</v>
      </c>
      <c r="E45" s="693">
        <v>151384.79999999999</v>
      </c>
      <c r="F45" s="693">
        <v>0</v>
      </c>
      <c r="G45" s="693">
        <v>42930.3</v>
      </c>
      <c r="H45" s="693">
        <v>0</v>
      </c>
      <c r="I45" s="693"/>
      <c r="J45" s="693"/>
      <c r="K45" s="693"/>
      <c r="L45" s="693"/>
      <c r="M45" s="693"/>
      <c r="N45" s="693"/>
    </row>
    <row r="46" spans="1:14" ht="15" customHeight="1" x14ac:dyDescent="0.2">
      <c r="A46" s="674"/>
      <c r="B46" s="687" t="s">
        <v>1997</v>
      </c>
      <c r="C46" s="693">
        <v>59006.599999999991</v>
      </c>
      <c r="D46" s="693">
        <v>0</v>
      </c>
      <c r="E46" s="693">
        <v>59006.599999999991</v>
      </c>
      <c r="F46" s="693">
        <v>0</v>
      </c>
      <c r="G46" s="693">
        <v>0</v>
      </c>
      <c r="H46" s="693">
        <v>0</v>
      </c>
      <c r="I46" s="693">
        <v>13209.8</v>
      </c>
      <c r="J46" s="693"/>
      <c r="K46" s="693">
        <v>13209.8</v>
      </c>
      <c r="L46" s="693"/>
      <c r="M46" s="693"/>
      <c r="N46" s="693"/>
    </row>
    <row r="47" spans="1:14" ht="14.25" customHeight="1" x14ac:dyDescent="0.2">
      <c r="A47" s="674"/>
      <c r="B47" s="687" t="s">
        <v>1998</v>
      </c>
      <c r="C47" s="693">
        <v>327.5</v>
      </c>
      <c r="D47" s="693">
        <v>0</v>
      </c>
      <c r="E47" s="693">
        <v>327.5</v>
      </c>
      <c r="F47" s="693">
        <v>0</v>
      </c>
      <c r="G47" s="693">
        <v>0</v>
      </c>
      <c r="H47" s="693">
        <v>0</v>
      </c>
      <c r="I47" s="693"/>
      <c r="J47" s="693"/>
      <c r="K47" s="693"/>
      <c r="L47" s="693"/>
      <c r="M47" s="693"/>
      <c r="N47" s="693"/>
    </row>
    <row r="48" spans="1:14" ht="15" customHeight="1" x14ac:dyDescent="0.2">
      <c r="A48" s="674"/>
      <c r="B48" s="687" t="s">
        <v>1999</v>
      </c>
      <c r="C48" s="693">
        <v>6226.6</v>
      </c>
      <c r="D48" s="693">
        <v>0</v>
      </c>
      <c r="E48" s="693">
        <v>6226.6</v>
      </c>
      <c r="F48" s="693">
        <v>0</v>
      </c>
      <c r="G48" s="693">
        <v>0</v>
      </c>
      <c r="H48" s="693">
        <v>0</v>
      </c>
      <c r="I48" s="693">
        <v>900</v>
      </c>
      <c r="J48" s="693"/>
      <c r="K48" s="693">
        <v>900</v>
      </c>
      <c r="L48" s="693"/>
      <c r="M48" s="693"/>
      <c r="N48" s="693"/>
    </row>
    <row r="49" spans="1:14" ht="15.75" customHeight="1" x14ac:dyDescent="0.2">
      <c r="A49" s="674"/>
      <c r="B49" s="687" t="s">
        <v>2000</v>
      </c>
      <c r="C49" s="693">
        <v>54092.9</v>
      </c>
      <c r="D49" s="693">
        <v>0</v>
      </c>
      <c r="E49" s="693">
        <v>25527.3</v>
      </c>
      <c r="F49" s="693">
        <v>0</v>
      </c>
      <c r="G49" s="693">
        <v>28565.600000000002</v>
      </c>
      <c r="H49" s="693"/>
      <c r="I49" s="693">
        <v>16603.400000000001</v>
      </c>
      <c r="J49" s="693"/>
      <c r="K49" s="693">
        <v>5623.7000000000007</v>
      </c>
      <c r="L49" s="693"/>
      <c r="M49" s="693">
        <v>10979.7</v>
      </c>
      <c r="N49" s="693"/>
    </row>
    <row r="50" spans="1:14" ht="15.75" x14ac:dyDescent="0.2">
      <c r="A50" s="674"/>
      <c r="B50" s="687" t="s">
        <v>2001</v>
      </c>
      <c r="C50" s="693">
        <v>68016.399999999994</v>
      </c>
      <c r="D50" s="693">
        <v>0</v>
      </c>
      <c r="E50" s="693">
        <v>224</v>
      </c>
      <c r="F50" s="693">
        <v>0</v>
      </c>
      <c r="G50" s="693">
        <v>67792.399999999994</v>
      </c>
      <c r="H50" s="693">
        <v>0</v>
      </c>
      <c r="I50" s="693">
        <v>26550.3</v>
      </c>
      <c r="J50" s="693"/>
      <c r="K50" s="693">
        <v>224</v>
      </c>
      <c r="L50" s="693"/>
      <c r="M50" s="693">
        <v>26326.3</v>
      </c>
      <c r="N50" s="693"/>
    </row>
    <row r="51" spans="1:14" ht="15.75" customHeight="1" x14ac:dyDescent="0.2">
      <c r="A51" s="674"/>
      <c r="B51" s="687" t="s">
        <v>2002</v>
      </c>
      <c r="C51" s="693">
        <v>1096.5999999999999</v>
      </c>
      <c r="D51" s="693">
        <v>0</v>
      </c>
      <c r="E51" s="693">
        <v>352.6</v>
      </c>
      <c r="F51" s="693">
        <v>0</v>
      </c>
      <c r="G51" s="693">
        <v>744</v>
      </c>
      <c r="H51" s="693">
        <v>0</v>
      </c>
      <c r="I51" s="693">
        <v>744</v>
      </c>
      <c r="J51" s="693"/>
      <c r="K51" s="693"/>
      <c r="L51" s="693"/>
      <c r="M51" s="693">
        <v>744</v>
      </c>
      <c r="N51" s="693"/>
    </row>
    <row r="52" spans="1:14" s="692" customFormat="1" ht="30" customHeight="1" x14ac:dyDescent="0.2">
      <c r="A52" s="686"/>
      <c r="B52" s="687" t="s">
        <v>2003</v>
      </c>
      <c r="C52" s="688">
        <v>1452.9</v>
      </c>
      <c r="D52" s="688"/>
      <c r="E52" s="688">
        <v>1452.9</v>
      </c>
      <c r="F52" s="688"/>
      <c r="G52" s="688"/>
      <c r="H52" s="688"/>
      <c r="I52" s="694"/>
      <c r="J52" s="694"/>
      <c r="K52" s="694"/>
      <c r="L52" s="694"/>
      <c r="M52" s="694"/>
      <c r="N52" s="688"/>
    </row>
    <row r="53" spans="1:14" s="712" customFormat="1" ht="15.75" x14ac:dyDescent="0.2">
      <c r="A53" s="708">
        <v>5</v>
      </c>
      <c r="B53" s="709" t="s">
        <v>1977</v>
      </c>
      <c r="C53" s="710">
        <v>9048.2999999999993</v>
      </c>
      <c r="D53" s="710">
        <v>0</v>
      </c>
      <c r="E53" s="710">
        <v>9048.2999999999993</v>
      </c>
      <c r="F53" s="710">
        <v>0</v>
      </c>
      <c r="G53" s="710">
        <v>0</v>
      </c>
      <c r="H53" s="710">
        <v>0</v>
      </c>
      <c r="I53" s="710"/>
      <c r="J53" s="710"/>
      <c r="K53" s="710"/>
      <c r="L53" s="710"/>
      <c r="M53" s="710"/>
      <c r="N53" s="713"/>
    </row>
    <row r="54" spans="1:14" s="692" customFormat="1" ht="29.25" customHeight="1" x14ac:dyDescent="0.2">
      <c r="A54" s="686"/>
      <c r="B54" s="687" t="s">
        <v>2004</v>
      </c>
      <c r="C54" s="688">
        <v>123.60000000000001</v>
      </c>
      <c r="D54" s="690"/>
      <c r="E54" s="690">
        <v>123.60000000000001</v>
      </c>
      <c r="F54" s="690"/>
      <c r="G54" s="690"/>
      <c r="H54" s="690"/>
      <c r="I54" s="690"/>
      <c r="J54" s="690"/>
      <c r="K54" s="690"/>
      <c r="L54" s="690"/>
      <c r="M54" s="690"/>
      <c r="N54" s="690"/>
    </row>
    <row r="55" spans="1:14" s="692" customFormat="1" ht="30.75" customHeight="1" x14ac:dyDescent="0.2">
      <c r="A55" s="686"/>
      <c r="B55" s="687" t="s">
        <v>2005</v>
      </c>
      <c r="C55" s="688">
        <v>8614.7999999999993</v>
      </c>
      <c r="D55" s="690">
        <v>0</v>
      </c>
      <c r="E55" s="690">
        <v>8614.7999999999993</v>
      </c>
      <c r="F55" s="690">
        <v>0</v>
      </c>
      <c r="G55" s="690">
        <v>0</v>
      </c>
      <c r="H55" s="690">
        <v>0</v>
      </c>
      <c r="I55" s="690"/>
      <c r="J55" s="690"/>
      <c r="K55" s="690"/>
      <c r="L55" s="690"/>
      <c r="M55" s="690"/>
      <c r="N55" s="690"/>
    </row>
    <row r="56" spans="1:14" s="692" customFormat="1" ht="31.5" customHeight="1" x14ac:dyDescent="0.2">
      <c r="A56" s="686"/>
      <c r="B56" s="687" t="s">
        <v>2006</v>
      </c>
      <c r="C56" s="688">
        <v>234</v>
      </c>
      <c r="D56" s="690">
        <v>0</v>
      </c>
      <c r="E56" s="690">
        <v>234</v>
      </c>
      <c r="F56" s="690"/>
      <c r="G56" s="690"/>
      <c r="H56" s="690"/>
      <c r="I56" s="690"/>
      <c r="J56" s="690"/>
      <c r="K56" s="690"/>
      <c r="L56" s="690"/>
      <c r="M56" s="690"/>
      <c r="N56" s="690"/>
    </row>
    <row r="57" spans="1:14" s="692" customFormat="1" ht="28.5" customHeight="1" x14ac:dyDescent="0.2">
      <c r="A57" s="686"/>
      <c r="B57" s="687" t="s">
        <v>2007</v>
      </c>
      <c r="C57" s="688">
        <v>75.900000000000006</v>
      </c>
      <c r="D57" s="690">
        <v>0</v>
      </c>
      <c r="E57" s="690">
        <v>75.900000000000006</v>
      </c>
      <c r="F57" s="690"/>
      <c r="G57" s="690"/>
      <c r="H57" s="690"/>
      <c r="I57" s="690"/>
      <c r="J57" s="690"/>
      <c r="K57" s="690"/>
      <c r="L57" s="690"/>
      <c r="M57" s="690"/>
      <c r="N57" s="690"/>
    </row>
    <row r="58" spans="1:14" s="712" customFormat="1" ht="15.75" customHeight="1" x14ac:dyDescent="0.2">
      <c r="A58" s="708">
        <v>6</v>
      </c>
      <c r="B58" s="709" t="s">
        <v>1978</v>
      </c>
      <c r="C58" s="710">
        <v>165452.79999999999</v>
      </c>
      <c r="D58" s="710"/>
      <c r="E58" s="710">
        <v>165452.79999999999</v>
      </c>
      <c r="F58" s="713"/>
      <c r="G58" s="713"/>
      <c r="H58" s="713"/>
      <c r="I58" s="713">
        <v>5179.3999999999996</v>
      </c>
      <c r="J58" s="713">
        <v>0</v>
      </c>
      <c r="K58" s="713">
        <v>5179.3999999999996</v>
      </c>
      <c r="L58" s="713">
        <v>0</v>
      </c>
      <c r="M58" s="713">
        <v>0</v>
      </c>
      <c r="N58" s="713"/>
    </row>
    <row r="59" spans="1:14" s="692" customFormat="1" ht="15" x14ac:dyDescent="0.2">
      <c r="A59" s="686"/>
      <c r="B59" s="687" t="s">
        <v>2008</v>
      </c>
      <c r="C59" s="688">
        <v>155365</v>
      </c>
      <c r="D59" s="690">
        <v>0</v>
      </c>
      <c r="E59" s="690">
        <v>155365</v>
      </c>
      <c r="F59" s="690">
        <v>0</v>
      </c>
      <c r="G59" s="690">
        <v>0</v>
      </c>
      <c r="H59" s="690">
        <v>0</v>
      </c>
      <c r="I59" s="690"/>
      <c r="J59" s="690"/>
      <c r="K59" s="690"/>
      <c r="L59" s="690"/>
      <c r="M59" s="690"/>
      <c r="N59" s="690"/>
    </row>
    <row r="60" spans="1:14" s="692" customFormat="1" ht="15.75" customHeight="1" x14ac:dyDescent="0.2">
      <c r="A60" s="686"/>
      <c r="B60" s="687" t="s">
        <v>2009</v>
      </c>
      <c r="C60" s="688">
        <v>4714.5</v>
      </c>
      <c r="D60" s="690">
        <v>0</v>
      </c>
      <c r="E60" s="690">
        <v>4714.5</v>
      </c>
      <c r="F60" s="690">
        <v>0</v>
      </c>
      <c r="G60" s="690">
        <v>0</v>
      </c>
      <c r="H60" s="690">
        <v>0</v>
      </c>
      <c r="I60" s="690"/>
      <c r="J60" s="690"/>
      <c r="K60" s="690"/>
      <c r="L60" s="690"/>
      <c r="M60" s="690"/>
      <c r="N60" s="690"/>
    </row>
    <row r="61" spans="1:14" s="692" customFormat="1" ht="17.25" customHeight="1" x14ac:dyDescent="0.2">
      <c r="A61" s="686"/>
      <c r="B61" s="687" t="s">
        <v>2010</v>
      </c>
      <c r="C61" s="688">
        <v>48</v>
      </c>
      <c r="D61" s="690"/>
      <c r="E61" s="690">
        <v>48</v>
      </c>
      <c r="F61" s="690"/>
      <c r="G61" s="690"/>
      <c r="H61" s="690"/>
      <c r="I61" s="690">
        <v>48</v>
      </c>
      <c r="J61" s="690"/>
      <c r="K61" s="690">
        <v>48</v>
      </c>
      <c r="L61" s="690"/>
      <c r="M61" s="690"/>
      <c r="N61" s="690"/>
    </row>
    <row r="62" spans="1:14" s="692" customFormat="1" ht="15" customHeight="1" x14ac:dyDescent="0.2">
      <c r="A62" s="686"/>
      <c r="B62" s="687" t="s">
        <v>2011</v>
      </c>
      <c r="C62" s="688">
        <v>5325.2999999999993</v>
      </c>
      <c r="D62" s="690">
        <v>0</v>
      </c>
      <c r="E62" s="690">
        <v>5325.2999999999993</v>
      </c>
      <c r="F62" s="690">
        <v>0</v>
      </c>
      <c r="G62" s="690">
        <v>0</v>
      </c>
      <c r="H62" s="690">
        <v>0</v>
      </c>
      <c r="I62" s="690">
        <v>5131.3999999999996</v>
      </c>
      <c r="J62" s="690"/>
      <c r="K62" s="690">
        <v>5131.3999999999996</v>
      </c>
      <c r="L62" s="690"/>
      <c r="M62" s="690"/>
      <c r="N62" s="690"/>
    </row>
    <row r="63" spans="1:14" s="712" customFormat="1" ht="15.75" x14ac:dyDescent="0.2">
      <c r="A63" s="708">
        <v>7</v>
      </c>
      <c r="B63" s="709" t="s">
        <v>2012</v>
      </c>
      <c r="C63" s="714">
        <v>488929.6</v>
      </c>
      <c r="D63" s="714">
        <v>1920</v>
      </c>
      <c r="E63" s="714">
        <v>10949.4</v>
      </c>
      <c r="F63" s="714">
        <v>0</v>
      </c>
      <c r="G63" s="714">
        <v>464328.89999999997</v>
      </c>
      <c r="H63" s="714">
        <v>11731.3</v>
      </c>
      <c r="I63" s="714">
        <v>150420.9</v>
      </c>
      <c r="J63" s="714">
        <v>0</v>
      </c>
      <c r="K63" s="714">
        <v>13.8</v>
      </c>
      <c r="L63" s="714">
        <v>0</v>
      </c>
      <c r="M63" s="714">
        <v>150407.1</v>
      </c>
      <c r="N63" s="713">
        <v>0</v>
      </c>
    </row>
    <row r="64" spans="1:14" ht="16.5" customHeight="1" x14ac:dyDescent="0.2">
      <c r="A64" s="674"/>
      <c r="B64" s="687" t="s">
        <v>2013</v>
      </c>
      <c r="C64" s="688">
        <v>2259.1</v>
      </c>
      <c r="D64" s="688">
        <v>0</v>
      </c>
      <c r="E64" s="688">
        <v>2259.1</v>
      </c>
      <c r="F64" s="688">
        <v>0</v>
      </c>
      <c r="G64" s="688">
        <v>0</v>
      </c>
      <c r="H64" s="688">
        <v>0</v>
      </c>
      <c r="I64" s="688">
        <v>0</v>
      </c>
      <c r="J64" s="688">
        <v>0</v>
      </c>
      <c r="K64" s="688">
        <v>0</v>
      </c>
      <c r="L64" s="688">
        <v>0</v>
      </c>
      <c r="M64" s="688">
        <v>0</v>
      </c>
      <c r="N64" s="695">
        <v>0</v>
      </c>
    </row>
    <row r="65" spans="1:14" ht="14.25" customHeight="1" x14ac:dyDescent="0.2">
      <c r="A65" s="674"/>
      <c r="B65" s="687" t="s">
        <v>2014</v>
      </c>
      <c r="C65" s="688">
        <v>1984.2</v>
      </c>
      <c r="D65" s="688">
        <v>0</v>
      </c>
      <c r="E65" s="688">
        <v>11</v>
      </c>
      <c r="F65" s="688">
        <v>0</v>
      </c>
      <c r="G65" s="688">
        <v>1973.2</v>
      </c>
      <c r="H65" s="688">
        <v>0</v>
      </c>
      <c r="I65" s="688">
        <v>0</v>
      </c>
      <c r="J65" s="688">
        <v>0</v>
      </c>
      <c r="K65" s="688">
        <v>0</v>
      </c>
      <c r="L65" s="688">
        <v>0</v>
      </c>
      <c r="M65" s="688">
        <v>0</v>
      </c>
      <c r="N65" s="695">
        <v>0</v>
      </c>
    </row>
    <row r="66" spans="1:14" ht="15.75" x14ac:dyDescent="0.2">
      <c r="A66" s="674"/>
      <c r="B66" s="687" t="s">
        <v>2015</v>
      </c>
      <c r="C66" s="688">
        <v>13756.8</v>
      </c>
      <c r="D66" s="688">
        <v>0</v>
      </c>
      <c r="E66" s="688">
        <v>5327</v>
      </c>
      <c r="F66" s="688">
        <v>0</v>
      </c>
      <c r="G66" s="688">
        <v>758.5</v>
      </c>
      <c r="H66" s="688">
        <v>7671.3</v>
      </c>
      <c r="I66" s="695"/>
      <c r="J66" s="688">
        <v>0</v>
      </c>
      <c r="K66" s="695"/>
      <c r="L66" s="688">
        <v>0</v>
      </c>
      <c r="M66" s="695"/>
      <c r="N66" s="695">
        <v>0</v>
      </c>
    </row>
    <row r="67" spans="1:14" ht="14.25" customHeight="1" x14ac:dyDescent="0.2">
      <c r="A67" s="674"/>
      <c r="B67" s="687" t="s">
        <v>2016</v>
      </c>
      <c r="C67" s="688">
        <v>3157.6000000000004</v>
      </c>
      <c r="D67" s="688">
        <v>0</v>
      </c>
      <c r="E67" s="688">
        <v>3157.6000000000004</v>
      </c>
      <c r="F67" s="688">
        <v>0</v>
      </c>
      <c r="G67" s="688"/>
      <c r="H67" s="688"/>
      <c r="I67" s="695"/>
      <c r="J67" s="688">
        <v>0</v>
      </c>
      <c r="K67" s="695"/>
      <c r="L67" s="688">
        <v>0</v>
      </c>
      <c r="M67" s="695"/>
      <c r="N67" s="695">
        <v>0</v>
      </c>
    </row>
    <row r="68" spans="1:14" ht="15" customHeight="1" x14ac:dyDescent="0.2">
      <c r="A68" s="674"/>
      <c r="B68" s="687" t="s">
        <v>2017</v>
      </c>
      <c r="C68" s="696">
        <v>78.8</v>
      </c>
      <c r="D68" s="688">
        <v>0</v>
      </c>
      <c r="E68" s="696">
        <v>78.8</v>
      </c>
      <c r="F68" s="688">
        <v>0</v>
      </c>
      <c r="G68" s="688">
        <v>0</v>
      </c>
      <c r="H68" s="688">
        <v>0</v>
      </c>
      <c r="I68" s="695"/>
      <c r="J68" s="688">
        <v>0</v>
      </c>
      <c r="K68" s="695"/>
      <c r="L68" s="688">
        <v>0</v>
      </c>
      <c r="M68" s="695"/>
      <c r="N68" s="695">
        <v>0</v>
      </c>
    </row>
    <row r="69" spans="1:14" ht="15.75" x14ac:dyDescent="0.2">
      <c r="A69" s="674"/>
      <c r="B69" s="687" t="s">
        <v>2018</v>
      </c>
      <c r="C69" s="688">
        <v>461392.19999999995</v>
      </c>
      <c r="D69" s="688">
        <v>0</v>
      </c>
      <c r="E69" s="688">
        <v>0</v>
      </c>
      <c r="F69" s="688">
        <v>0</v>
      </c>
      <c r="G69" s="688">
        <v>461392.19999999995</v>
      </c>
      <c r="H69" s="688">
        <v>0</v>
      </c>
      <c r="I69" s="688">
        <v>150407.1</v>
      </c>
      <c r="J69" s="688">
        <v>0</v>
      </c>
      <c r="K69" s="688"/>
      <c r="L69" s="688">
        <v>0</v>
      </c>
      <c r="M69" s="688">
        <v>150407.1</v>
      </c>
      <c r="N69" s="695">
        <v>0</v>
      </c>
    </row>
    <row r="70" spans="1:14" ht="15" customHeight="1" x14ac:dyDescent="0.2">
      <c r="A70" s="674"/>
      <c r="B70" s="687" t="s">
        <v>2019</v>
      </c>
      <c r="C70" s="688">
        <v>6300.9000000000005</v>
      </c>
      <c r="D70" s="688">
        <v>1920</v>
      </c>
      <c r="E70" s="688">
        <v>115.89999999999999</v>
      </c>
      <c r="F70" s="688">
        <v>0</v>
      </c>
      <c r="G70" s="688">
        <v>205</v>
      </c>
      <c r="H70" s="688">
        <v>4060</v>
      </c>
      <c r="I70" s="688">
        <v>13.8</v>
      </c>
      <c r="J70" s="688">
        <v>0</v>
      </c>
      <c r="K70" s="688">
        <v>13.8</v>
      </c>
      <c r="L70" s="688">
        <v>0</v>
      </c>
      <c r="M70" s="688">
        <v>0</v>
      </c>
      <c r="N70" s="695">
        <v>0</v>
      </c>
    </row>
    <row r="71" spans="1:14" s="712" customFormat="1" ht="15.75" x14ac:dyDescent="0.2">
      <c r="A71" s="708">
        <v>8</v>
      </c>
      <c r="B71" s="709" t="s">
        <v>1979</v>
      </c>
      <c r="C71" s="714">
        <v>5989115.4000000004</v>
      </c>
      <c r="D71" s="714">
        <v>0</v>
      </c>
      <c r="E71" s="714">
        <v>5989115.4000000004</v>
      </c>
      <c r="F71" s="714"/>
      <c r="G71" s="714"/>
      <c r="H71" s="714"/>
      <c r="I71" s="714">
        <v>42185</v>
      </c>
      <c r="J71" s="714">
        <v>0</v>
      </c>
      <c r="K71" s="714">
        <v>42185</v>
      </c>
      <c r="L71" s="714">
        <v>0</v>
      </c>
      <c r="M71" s="714">
        <v>0</v>
      </c>
      <c r="N71" s="714">
        <v>0</v>
      </c>
    </row>
    <row r="72" spans="1:14" ht="15.75" customHeight="1" x14ac:dyDescent="0.2">
      <c r="A72" s="674"/>
      <c r="B72" s="687" t="s">
        <v>2020</v>
      </c>
      <c r="C72" s="688">
        <v>122392.2</v>
      </c>
      <c r="D72" s="688">
        <v>0</v>
      </c>
      <c r="E72" s="688">
        <v>122392.2</v>
      </c>
      <c r="F72" s="688">
        <v>0</v>
      </c>
      <c r="G72" s="688">
        <v>0</v>
      </c>
      <c r="H72" s="688">
        <v>0</v>
      </c>
      <c r="I72" s="688"/>
      <c r="J72" s="685"/>
      <c r="K72" s="688"/>
      <c r="L72" s="688"/>
      <c r="M72" s="685"/>
      <c r="N72" s="695"/>
    </row>
    <row r="73" spans="1:14" ht="15" customHeight="1" x14ac:dyDescent="0.2">
      <c r="A73" s="674"/>
      <c r="B73" s="687" t="s">
        <v>2021</v>
      </c>
      <c r="C73" s="688">
        <v>87405.700000000012</v>
      </c>
      <c r="D73" s="688">
        <v>0</v>
      </c>
      <c r="E73" s="688">
        <v>87405.700000000012</v>
      </c>
      <c r="F73" s="688">
        <v>0</v>
      </c>
      <c r="G73" s="688">
        <v>0</v>
      </c>
      <c r="H73" s="688">
        <v>0</v>
      </c>
      <c r="I73" s="688"/>
      <c r="J73" s="685"/>
      <c r="K73" s="688"/>
      <c r="L73" s="688"/>
      <c r="M73" s="685"/>
      <c r="N73" s="695"/>
    </row>
    <row r="74" spans="1:14" ht="15.75" customHeight="1" x14ac:dyDescent="0.2">
      <c r="A74" s="674"/>
      <c r="B74" s="687" t="s">
        <v>2022</v>
      </c>
      <c r="C74" s="688">
        <v>14998</v>
      </c>
      <c r="D74" s="688">
        <v>0</v>
      </c>
      <c r="E74" s="688">
        <v>14998</v>
      </c>
      <c r="F74" s="688">
        <v>0</v>
      </c>
      <c r="G74" s="688">
        <v>0</v>
      </c>
      <c r="H74" s="688">
        <v>0</v>
      </c>
      <c r="I74" s="688"/>
      <c r="J74" s="685"/>
      <c r="K74" s="688"/>
      <c r="L74" s="688"/>
      <c r="M74" s="685"/>
      <c r="N74" s="695"/>
    </row>
    <row r="75" spans="1:14" ht="29.25" customHeight="1" x14ac:dyDescent="0.2">
      <c r="A75" s="674"/>
      <c r="B75" s="687" t="s">
        <v>2023</v>
      </c>
      <c r="C75" s="688">
        <v>5422330.8000000007</v>
      </c>
      <c r="D75" s="688">
        <v>0</v>
      </c>
      <c r="E75" s="688">
        <v>5422330.8000000007</v>
      </c>
      <c r="F75" s="688">
        <v>0</v>
      </c>
      <c r="G75" s="688">
        <v>0</v>
      </c>
      <c r="H75" s="688">
        <v>0</v>
      </c>
      <c r="I75" s="688">
        <v>0</v>
      </c>
      <c r="J75" s="688">
        <v>0</v>
      </c>
      <c r="K75" s="688">
        <v>0</v>
      </c>
      <c r="L75" s="688">
        <v>0</v>
      </c>
      <c r="M75" s="688">
        <v>0</v>
      </c>
      <c r="N75" s="688">
        <v>0</v>
      </c>
    </row>
    <row r="76" spans="1:14" ht="29.25" customHeight="1" x14ac:dyDescent="0.2">
      <c r="A76" s="674"/>
      <c r="B76" s="687" t="s">
        <v>2024</v>
      </c>
      <c r="C76" s="688">
        <v>4406.4000000000005</v>
      </c>
      <c r="D76" s="688">
        <v>0</v>
      </c>
      <c r="E76" s="688">
        <v>4406.4000000000005</v>
      </c>
      <c r="F76" s="688">
        <v>0</v>
      </c>
      <c r="G76" s="688">
        <v>0</v>
      </c>
      <c r="H76" s="688">
        <v>0</v>
      </c>
      <c r="I76" s="688">
        <v>3925.3</v>
      </c>
      <c r="J76" s="685"/>
      <c r="K76" s="688">
        <v>3925.3</v>
      </c>
      <c r="L76" s="688"/>
      <c r="M76" s="685"/>
      <c r="N76" s="695"/>
    </row>
    <row r="77" spans="1:14" ht="15.75" x14ac:dyDescent="0.2">
      <c r="A77" s="674"/>
      <c r="B77" s="687" t="s">
        <v>2025</v>
      </c>
      <c r="C77" s="688">
        <v>2950.6</v>
      </c>
      <c r="D77" s="688">
        <v>0</v>
      </c>
      <c r="E77" s="688">
        <v>2950.6</v>
      </c>
      <c r="F77" s="688">
        <v>0</v>
      </c>
      <c r="G77" s="688">
        <v>0</v>
      </c>
      <c r="H77" s="688">
        <v>0</v>
      </c>
      <c r="I77" s="688">
        <v>257.10000000000002</v>
      </c>
      <c r="J77" s="685"/>
      <c r="K77" s="688">
        <v>257.10000000000002</v>
      </c>
      <c r="L77" s="688"/>
      <c r="M77" s="685"/>
      <c r="N77" s="695"/>
    </row>
    <row r="78" spans="1:14" ht="15" customHeight="1" x14ac:dyDescent="0.2">
      <c r="A78" s="674"/>
      <c r="B78" s="687" t="s">
        <v>2026</v>
      </c>
      <c r="C78" s="688">
        <v>66987.8</v>
      </c>
      <c r="D78" s="688">
        <v>0</v>
      </c>
      <c r="E78" s="688">
        <v>66987.8</v>
      </c>
      <c r="F78" s="688">
        <v>0</v>
      </c>
      <c r="G78" s="688">
        <v>0</v>
      </c>
      <c r="H78" s="688">
        <v>0</v>
      </c>
      <c r="I78" s="688">
        <v>17705.8</v>
      </c>
      <c r="J78" s="685"/>
      <c r="K78" s="688">
        <v>17705.8</v>
      </c>
      <c r="L78" s="688"/>
      <c r="M78" s="685"/>
      <c r="N78" s="695"/>
    </row>
    <row r="79" spans="1:14" ht="15.75" x14ac:dyDescent="0.2">
      <c r="A79" s="674"/>
      <c r="B79" s="687" t="s">
        <v>2027</v>
      </c>
      <c r="C79" s="688">
        <v>219704.30000000002</v>
      </c>
      <c r="D79" s="688">
        <v>0</v>
      </c>
      <c r="E79" s="688">
        <v>219704.30000000002</v>
      </c>
      <c r="F79" s="688">
        <v>0</v>
      </c>
      <c r="G79" s="688">
        <v>0</v>
      </c>
      <c r="H79" s="688">
        <v>0</v>
      </c>
      <c r="I79" s="688">
        <v>7960.6</v>
      </c>
      <c r="J79" s="685"/>
      <c r="K79" s="688">
        <v>7960.6</v>
      </c>
      <c r="L79" s="688"/>
      <c r="M79" s="685"/>
      <c r="N79" s="695"/>
    </row>
    <row r="80" spans="1:14" ht="15.75" x14ac:dyDescent="0.2">
      <c r="A80" s="674"/>
      <c r="B80" s="687" t="s">
        <v>2028</v>
      </c>
      <c r="C80" s="688">
        <v>5957.3</v>
      </c>
      <c r="D80" s="688">
        <v>0</v>
      </c>
      <c r="E80" s="688">
        <v>5957.3</v>
      </c>
      <c r="F80" s="688">
        <v>0</v>
      </c>
      <c r="G80" s="688">
        <v>0</v>
      </c>
      <c r="H80" s="688">
        <v>0</v>
      </c>
      <c r="I80" s="688">
        <v>452</v>
      </c>
      <c r="J80" s="685"/>
      <c r="K80" s="688">
        <v>452</v>
      </c>
      <c r="L80" s="688"/>
      <c r="M80" s="685"/>
      <c r="N80" s="695"/>
    </row>
    <row r="81" spans="1:14" ht="15.75" x14ac:dyDescent="0.2">
      <c r="A81" s="674"/>
      <c r="B81" s="687" t="s">
        <v>2029</v>
      </c>
      <c r="C81" s="688">
        <v>845.5</v>
      </c>
      <c r="D81" s="688">
        <v>0</v>
      </c>
      <c r="E81" s="688">
        <v>845.5</v>
      </c>
      <c r="F81" s="688">
        <v>0</v>
      </c>
      <c r="G81" s="688">
        <v>0</v>
      </c>
      <c r="H81" s="688">
        <v>0</v>
      </c>
      <c r="I81" s="688">
        <v>146.5</v>
      </c>
      <c r="J81" s="685"/>
      <c r="K81" s="688">
        <v>146.5</v>
      </c>
      <c r="L81" s="688"/>
      <c r="M81" s="685"/>
      <c r="N81" s="695"/>
    </row>
    <row r="82" spans="1:14" ht="15.75" x14ac:dyDescent="0.2">
      <c r="A82" s="674"/>
      <c r="B82" s="687" t="s">
        <v>2030</v>
      </c>
      <c r="C82" s="688">
        <v>4842.0999999999995</v>
      </c>
      <c r="D82" s="688">
        <v>0</v>
      </c>
      <c r="E82" s="688">
        <v>4842.0999999999995</v>
      </c>
      <c r="F82" s="688">
        <v>0</v>
      </c>
      <c r="G82" s="688">
        <v>0</v>
      </c>
      <c r="H82" s="688">
        <v>0</v>
      </c>
      <c r="I82" s="688">
        <v>983.9</v>
      </c>
      <c r="J82" s="685"/>
      <c r="K82" s="688">
        <v>983.9</v>
      </c>
      <c r="L82" s="688"/>
      <c r="M82" s="685"/>
      <c r="N82" s="695"/>
    </row>
    <row r="83" spans="1:14" ht="15" customHeight="1" x14ac:dyDescent="0.2">
      <c r="A83" s="674"/>
      <c r="B83" s="687" t="s">
        <v>2031</v>
      </c>
      <c r="C83" s="688">
        <v>36294.699999999997</v>
      </c>
      <c r="D83" s="688"/>
      <c r="E83" s="688">
        <v>36294.699999999997</v>
      </c>
      <c r="F83" s="688"/>
      <c r="G83" s="688"/>
      <c r="H83" s="688"/>
      <c r="I83" s="688">
        <v>10753.8</v>
      </c>
      <c r="J83" s="685"/>
      <c r="K83" s="688">
        <v>10753.8</v>
      </c>
      <c r="L83" s="688"/>
      <c r="M83" s="685"/>
      <c r="N83" s="695"/>
    </row>
    <row r="84" spans="1:14" s="712" customFormat="1" ht="15.75" x14ac:dyDescent="0.2">
      <c r="A84" s="708">
        <v>9</v>
      </c>
      <c r="B84" s="709" t="s">
        <v>1697</v>
      </c>
      <c r="C84" s="714">
        <v>138884.25</v>
      </c>
      <c r="D84" s="714">
        <v>0</v>
      </c>
      <c r="E84" s="714">
        <v>138841.75</v>
      </c>
      <c r="F84" s="714">
        <v>0</v>
      </c>
      <c r="G84" s="714">
        <v>0</v>
      </c>
      <c r="H84" s="714">
        <v>0</v>
      </c>
      <c r="I84" s="714">
        <v>110451.3</v>
      </c>
      <c r="J84" s="714">
        <v>0</v>
      </c>
      <c r="K84" s="714">
        <v>110451.3</v>
      </c>
      <c r="L84" s="714">
        <v>0</v>
      </c>
      <c r="M84" s="710">
        <v>0</v>
      </c>
      <c r="N84" s="710"/>
    </row>
    <row r="85" spans="1:14" ht="15.75" x14ac:dyDescent="0.2">
      <c r="A85" s="674"/>
      <c r="B85" s="687" t="s">
        <v>2032</v>
      </c>
      <c r="C85" s="688">
        <v>931.27</v>
      </c>
      <c r="D85" s="688"/>
      <c r="E85" s="688">
        <v>888.77</v>
      </c>
      <c r="F85" s="688"/>
      <c r="G85" s="688"/>
      <c r="H85" s="688"/>
      <c r="I85" s="688"/>
      <c r="J85" s="688"/>
      <c r="K85" s="688"/>
      <c r="L85" s="688"/>
      <c r="M85" s="693"/>
      <c r="N85" s="693"/>
    </row>
    <row r="86" spans="1:14" ht="15.75" x14ac:dyDescent="0.2">
      <c r="A86" s="674"/>
      <c r="B86" s="687" t="s">
        <v>2033</v>
      </c>
      <c r="C86" s="688">
        <v>21139.37</v>
      </c>
      <c r="D86" s="688"/>
      <c r="E86" s="688">
        <v>21139.37</v>
      </c>
      <c r="F86" s="688"/>
      <c r="G86" s="693"/>
      <c r="H86" s="693"/>
      <c r="I86" s="688"/>
      <c r="J86" s="688"/>
      <c r="K86" s="688"/>
      <c r="L86" s="688"/>
      <c r="M86" s="693"/>
      <c r="N86" s="693"/>
    </row>
    <row r="87" spans="1:14" ht="17.25" customHeight="1" x14ac:dyDescent="0.2">
      <c r="A87" s="674"/>
      <c r="B87" s="687" t="s">
        <v>2034</v>
      </c>
      <c r="C87" s="688">
        <v>2056.8000000000002</v>
      </c>
      <c r="D87" s="688"/>
      <c r="E87" s="688">
        <v>2056.8000000000002</v>
      </c>
      <c r="F87" s="688"/>
      <c r="G87" s="693"/>
      <c r="H87" s="693"/>
      <c r="I87" s="688"/>
      <c r="J87" s="688"/>
      <c r="K87" s="688"/>
      <c r="L87" s="688"/>
      <c r="M87" s="693"/>
      <c r="N87" s="693"/>
    </row>
    <row r="88" spans="1:14" ht="15.75" x14ac:dyDescent="0.2">
      <c r="A88" s="674"/>
      <c r="B88" s="687" t="s">
        <v>2035</v>
      </c>
      <c r="C88" s="688">
        <v>4459.6099999999997</v>
      </c>
      <c r="D88" s="688"/>
      <c r="E88" s="688">
        <v>4459.6099999999997</v>
      </c>
      <c r="F88" s="688"/>
      <c r="G88" s="693"/>
      <c r="H88" s="693"/>
      <c r="I88" s="688">
        <v>1011.8</v>
      </c>
      <c r="J88" s="688"/>
      <c r="K88" s="688">
        <v>1011.8</v>
      </c>
      <c r="L88" s="688"/>
      <c r="M88" s="693"/>
      <c r="N88" s="693"/>
    </row>
    <row r="89" spans="1:14" ht="15" customHeight="1" x14ac:dyDescent="0.2">
      <c r="A89" s="674"/>
      <c r="B89" s="687" t="s">
        <v>2036</v>
      </c>
      <c r="C89" s="688">
        <v>632.69999999999993</v>
      </c>
      <c r="D89" s="688"/>
      <c r="E89" s="688">
        <v>632.69999999999993</v>
      </c>
      <c r="F89" s="688"/>
      <c r="G89" s="693"/>
      <c r="H89" s="693"/>
      <c r="I89" s="688">
        <v>109.4</v>
      </c>
      <c r="J89" s="688"/>
      <c r="K89" s="688">
        <v>109.4</v>
      </c>
      <c r="L89" s="688"/>
      <c r="M89" s="693"/>
      <c r="N89" s="693"/>
    </row>
    <row r="90" spans="1:14" ht="18" customHeight="1" x14ac:dyDescent="0.2">
      <c r="A90" s="674"/>
      <c r="B90" s="687" t="s">
        <v>2037</v>
      </c>
      <c r="C90" s="688">
        <v>108244.6</v>
      </c>
      <c r="D90" s="688"/>
      <c r="E90" s="688">
        <v>108244.6</v>
      </c>
      <c r="F90" s="688"/>
      <c r="G90" s="688"/>
      <c r="H90" s="688"/>
      <c r="I90" s="688">
        <v>108122.1</v>
      </c>
      <c r="J90" s="688"/>
      <c r="K90" s="688">
        <v>108122.1</v>
      </c>
      <c r="L90" s="688"/>
      <c r="M90" s="693"/>
      <c r="N90" s="693"/>
    </row>
    <row r="91" spans="1:14" ht="14.25" customHeight="1" x14ac:dyDescent="0.2">
      <c r="A91" s="674"/>
      <c r="B91" s="687" t="s">
        <v>2038</v>
      </c>
      <c r="C91" s="688">
        <v>1419.9</v>
      </c>
      <c r="D91" s="688"/>
      <c r="E91" s="688">
        <v>1419.9</v>
      </c>
      <c r="F91" s="688"/>
      <c r="G91" s="688"/>
      <c r="H91" s="688"/>
      <c r="I91" s="688">
        <v>1208</v>
      </c>
      <c r="J91" s="688"/>
      <c r="K91" s="688">
        <v>1208</v>
      </c>
      <c r="L91" s="688"/>
      <c r="M91" s="693"/>
      <c r="N91" s="693"/>
    </row>
    <row r="92" spans="1:14" s="712" customFormat="1" ht="15.75" x14ac:dyDescent="0.2">
      <c r="A92" s="708">
        <v>10</v>
      </c>
      <c r="B92" s="709" t="s">
        <v>1980</v>
      </c>
      <c r="C92" s="714">
        <v>4568.6000000000004</v>
      </c>
      <c r="D92" s="714"/>
      <c r="E92" s="714">
        <v>4568.6000000000004</v>
      </c>
      <c r="F92" s="710"/>
      <c r="G92" s="710"/>
      <c r="H92" s="710"/>
      <c r="I92" s="714">
        <v>3606.8</v>
      </c>
      <c r="J92" s="714"/>
      <c r="K92" s="714">
        <v>3606.8</v>
      </c>
      <c r="L92" s="714"/>
      <c r="M92" s="714"/>
      <c r="N92" s="714"/>
    </row>
    <row r="93" spans="1:14" ht="30.75" customHeight="1" x14ac:dyDescent="0.2">
      <c r="A93" s="674"/>
      <c r="B93" s="687" t="s">
        <v>2039</v>
      </c>
      <c r="C93" s="688">
        <v>2978.2</v>
      </c>
      <c r="D93" s="688"/>
      <c r="E93" s="688">
        <v>2978.2</v>
      </c>
      <c r="F93" s="693"/>
      <c r="G93" s="693"/>
      <c r="H93" s="693"/>
      <c r="I93" s="688">
        <v>2727</v>
      </c>
      <c r="J93" s="688"/>
      <c r="K93" s="688">
        <v>2727</v>
      </c>
      <c r="L93" s="688"/>
      <c r="M93" s="688"/>
      <c r="N93" s="688"/>
    </row>
    <row r="94" spans="1:14" ht="15" customHeight="1" x14ac:dyDescent="0.2">
      <c r="A94" s="674"/>
      <c r="B94" s="687" t="s">
        <v>2040</v>
      </c>
      <c r="C94" s="688">
        <v>1590.4</v>
      </c>
      <c r="D94" s="688"/>
      <c r="E94" s="688">
        <v>1590.4</v>
      </c>
      <c r="F94" s="693"/>
      <c r="G94" s="693"/>
      <c r="H94" s="693"/>
      <c r="I94" s="688">
        <v>879.8</v>
      </c>
      <c r="J94" s="688"/>
      <c r="K94" s="688">
        <v>879.8</v>
      </c>
      <c r="L94" s="688"/>
      <c r="M94" s="688"/>
      <c r="N94" s="688"/>
    </row>
    <row r="95" spans="1:14" s="712" customFormat="1" ht="15.75" x14ac:dyDescent="0.2">
      <c r="A95" s="708">
        <v>11</v>
      </c>
      <c r="B95" s="715" t="s">
        <v>2041</v>
      </c>
      <c r="C95" s="714">
        <v>11341.7</v>
      </c>
      <c r="D95" s="714">
        <v>0</v>
      </c>
      <c r="E95" s="714">
        <v>11341.7</v>
      </c>
      <c r="F95" s="714">
        <v>0</v>
      </c>
      <c r="G95" s="714">
        <v>0</v>
      </c>
      <c r="H95" s="714">
        <v>0</v>
      </c>
      <c r="I95" s="714"/>
      <c r="J95" s="710"/>
      <c r="K95" s="710"/>
      <c r="L95" s="710"/>
      <c r="M95" s="710"/>
      <c r="N95" s="710"/>
    </row>
    <row r="96" spans="1:14" ht="15" customHeight="1" x14ac:dyDescent="0.2">
      <c r="A96" s="674"/>
      <c r="B96" s="687" t="s">
        <v>2042</v>
      </c>
      <c r="C96" s="688">
        <v>7028</v>
      </c>
      <c r="D96" s="688"/>
      <c r="E96" s="688">
        <v>7028</v>
      </c>
      <c r="F96" s="688"/>
      <c r="G96" s="688"/>
      <c r="H96" s="688"/>
      <c r="I96" s="688"/>
      <c r="J96" s="693"/>
      <c r="K96" s="693"/>
      <c r="L96" s="693"/>
      <c r="M96" s="693"/>
      <c r="N96" s="693"/>
    </row>
    <row r="97" spans="1:14" ht="17.25" customHeight="1" x14ac:dyDescent="0.2">
      <c r="A97" s="674"/>
      <c r="B97" s="687" t="s">
        <v>2043</v>
      </c>
      <c r="C97" s="688">
        <v>4313.7000000000007</v>
      </c>
      <c r="D97" s="688">
        <v>0</v>
      </c>
      <c r="E97" s="688">
        <v>4313.7000000000007</v>
      </c>
      <c r="F97" s="688">
        <v>0</v>
      </c>
      <c r="G97" s="688">
        <v>0</v>
      </c>
      <c r="H97" s="688">
        <v>0</v>
      </c>
      <c r="I97" s="688"/>
      <c r="J97" s="693"/>
      <c r="K97" s="693"/>
      <c r="L97" s="693"/>
      <c r="M97" s="693"/>
      <c r="N97" s="693"/>
    </row>
    <row r="98" spans="1:14" s="712" customFormat="1" ht="15.75" x14ac:dyDescent="0.2">
      <c r="A98" s="708">
        <v>12</v>
      </c>
      <c r="B98" s="715" t="s">
        <v>1723</v>
      </c>
      <c r="C98" s="710">
        <v>29488.5</v>
      </c>
      <c r="D98" s="710">
        <v>0</v>
      </c>
      <c r="E98" s="710">
        <v>29488.5</v>
      </c>
      <c r="F98" s="710">
        <v>0</v>
      </c>
      <c r="G98" s="710">
        <v>0</v>
      </c>
      <c r="H98" s="710">
        <v>0</v>
      </c>
      <c r="I98" s="710"/>
      <c r="J98" s="710"/>
      <c r="K98" s="710"/>
      <c r="L98" s="710"/>
      <c r="M98" s="710"/>
      <c r="N98" s="710"/>
    </row>
    <row r="99" spans="1:14" s="699" customFormat="1" ht="16.5" customHeight="1" x14ac:dyDescent="0.2">
      <c r="A99" s="697"/>
      <c r="B99" s="698" t="s">
        <v>2044</v>
      </c>
      <c r="C99" s="688">
        <v>1100</v>
      </c>
      <c r="D99" s="690">
        <v>0</v>
      </c>
      <c r="E99" s="690">
        <v>1100</v>
      </c>
      <c r="F99" s="690">
        <v>0</v>
      </c>
      <c r="G99" s="690">
        <v>0</v>
      </c>
      <c r="H99" s="690">
        <v>0</v>
      </c>
      <c r="I99" s="690"/>
      <c r="J99" s="690"/>
      <c r="K99" s="690"/>
      <c r="L99" s="690"/>
      <c r="M99" s="690"/>
      <c r="N99" s="690"/>
    </row>
    <row r="100" spans="1:14" s="699" customFormat="1" ht="15" customHeight="1" x14ac:dyDescent="0.2">
      <c r="A100" s="697"/>
      <c r="B100" s="698" t="s">
        <v>2045</v>
      </c>
      <c r="C100" s="688">
        <v>28388.5</v>
      </c>
      <c r="D100" s="690"/>
      <c r="E100" s="690">
        <v>28388.5</v>
      </c>
      <c r="F100" s="690"/>
      <c r="G100" s="690"/>
      <c r="H100" s="690"/>
      <c r="I100" s="690"/>
      <c r="J100" s="690"/>
      <c r="K100" s="690"/>
      <c r="L100" s="690"/>
      <c r="M100" s="690"/>
      <c r="N100" s="690"/>
    </row>
    <row r="101" spans="1:14" s="712" customFormat="1" ht="15" customHeight="1" x14ac:dyDescent="0.2">
      <c r="A101" s="708">
        <v>13</v>
      </c>
      <c r="B101" s="709" t="s">
        <v>1760</v>
      </c>
      <c r="C101" s="710">
        <v>8883.9</v>
      </c>
      <c r="D101" s="710">
        <v>0</v>
      </c>
      <c r="E101" s="710">
        <v>8883.9</v>
      </c>
      <c r="F101" s="710">
        <v>0</v>
      </c>
      <c r="G101" s="710">
        <v>0</v>
      </c>
      <c r="H101" s="710">
        <v>0</v>
      </c>
      <c r="I101" s="710"/>
      <c r="J101" s="710"/>
      <c r="K101" s="710"/>
      <c r="L101" s="710"/>
      <c r="M101" s="710"/>
      <c r="N101" s="710"/>
    </row>
    <row r="102" spans="1:14" s="692" customFormat="1" ht="14.25" customHeight="1" x14ac:dyDescent="0.2">
      <c r="A102" s="686"/>
      <c r="B102" s="687" t="s">
        <v>2046</v>
      </c>
      <c r="C102" s="693">
        <v>6210</v>
      </c>
      <c r="D102" s="693"/>
      <c r="E102" s="693">
        <v>6210</v>
      </c>
      <c r="F102" s="690"/>
      <c r="G102" s="690"/>
      <c r="H102" s="690"/>
      <c r="I102" s="690"/>
      <c r="J102" s="690"/>
      <c r="K102" s="690"/>
      <c r="L102" s="690"/>
      <c r="M102" s="690"/>
      <c r="N102" s="690"/>
    </row>
    <row r="103" spans="1:14" s="692" customFormat="1" ht="14.25" customHeight="1" x14ac:dyDescent="0.2">
      <c r="A103" s="686"/>
      <c r="B103" s="687" t="s">
        <v>2047</v>
      </c>
      <c r="C103" s="688">
        <v>2673.9</v>
      </c>
      <c r="D103" s="690"/>
      <c r="E103" s="690">
        <v>2673.9</v>
      </c>
      <c r="F103" s="690"/>
      <c r="G103" s="690"/>
      <c r="H103" s="690"/>
      <c r="I103" s="690"/>
      <c r="J103" s="690"/>
      <c r="K103" s="690"/>
      <c r="L103" s="690"/>
      <c r="M103" s="690"/>
      <c r="N103" s="690"/>
    </row>
    <row r="104" spans="1:14" s="712" customFormat="1" ht="15.75" x14ac:dyDescent="0.2">
      <c r="A104" s="708">
        <v>14</v>
      </c>
      <c r="B104" s="709" t="s">
        <v>1981</v>
      </c>
      <c r="C104" s="710">
        <v>1526</v>
      </c>
      <c r="D104" s="710">
        <v>0</v>
      </c>
      <c r="E104" s="710">
        <v>1526</v>
      </c>
      <c r="F104" s="710">
        <v>0</v>
      </c>
      <c r="G104" s="710">
        <v>0</v>
      </c>
      <c r="H104" s="710">
        <v>0</v>
      </c>
      <c r="I104" s="710"/>
      <c r="J104" s="710"/>
      <c r="K104" s="710"/>
      <c r="L104" s="710"/>
      <c r="M104" s="710"/>
      <c r="N104" s="710"/>
    </row>
    <row r="105" spans="1:14" ht="16.5" customHeight="1" x14ac:dyDescent="0.2">
      <c r="A105" s="674"/>
      <c r="B105" s="687" t="s">
        <v>2048</v>
      </c>
      <c r="C105" s="693">
        <v>906.2</v>
      </c>
      <c r="D105" s="693">
        <v>0</v>
      </c>
      <c r="E105" s="693">
        <v>906.2</v>
      </c>
      <c r="F105" s="693">
        <v>0</v>
      </c>
      <c r="G105" s="693">
        <v>0</v>
      </c>
      <c r="H105" s="693">
        <v>0</v>
      </c>
      <c r="I105" s="693"/>
      <c r="J105" s="693"/>
      <c r="K105" s="693"/>
      <c r="L105" s="693"/>
      <c r="M105" s="693"/>
      <c r="N105" s="693"/>
    </row>
    <row r="106" spans="1:14" ht="15.75" customHeight="1" x14ac:dyDescent="0.2">
      <c r="A106" s="674"/>
      <c r="B106" s="687" t="s">
        <v>2049</v>
      </c>
      <c r="C106" s="693">
        <v>619.79999999999995</v>
      </c>
      <c r="D106" s="693">
        <v>0</v>
      </c>
      <c r="E106" s="693">
        <v>619.79999999999995</v>
      </c>
      <c r="F106" s="693">
        <v>0</v>
      </c>
      <c r="G106" s="693">
        <v>0</v>
      </c>
      <c r="H106" s="693">
        <v>0</v>
      </c>
      <c r="I106" s="693"/>
      <c r="J106" s="693"/>
      <c r="K106" s="693"/>
      <c r="L106" s="693"/>
      <c r="M106" s="693"/>
      <c r="N106" s="693"/>
    </row>
    <row r="107" spans="1:14" s="712" customFormat="1" ht="15.75" x14ac:dyDescent="0.2">
      <c r="A107" s="708">
        <v>15</v>
      </c>
      <c r="B107" s="709" t="s">
        <v>1984</v>
      </c>
      <c r="C107" s="710">
        <v>1258.5999999999999</v>
      </c>
      <c r="D107" s="710">
        <v>0</v>
      </c>
      <c r="E107" s="710">
        <v>1258.5999999999999</v>
      </c>
      <c r="F107" s="710">
        <v>0</v>
      </c>
      <c r="G107" s="710">
        <v>0</v>
      </c>
      <c r="H107" s="710">
        <v>0</v>
      </c>
      <c r="I107" s="713"/>
      <c r="J107" s="710"/>
      <c r="K107" s="710"/>
      <c r="L107" s="710"/>
      <c r="M107" s="710"/>
      <c r="N107" s="710"/>
    </row>
    <row r="108" spans="1:14" s="677" customFormat="1" ht="14.25" customHeight="1" x14ac:dyDescent="0.2">
      <c r="A108" s="697"/>
      <c r="B108" s="687" t="s">
        <v>2050</v>
      </c>
      <c r="C108" s="688">
        <v>1258.5999999999999</v>
      </c>
      <c r="D108" s="688">
        <v>0</v>
      </c>
      <c r="E108" s="688">
        <v>1258.5999999999999</v>
      </c>
      <c r="F108" s="688">
        <v>0</v>
      </c>
      <c r="G108" s="688">
        <v>0</v>
      </c>
      <c r="H108" s="688">
        <v>0</v>
      </c>
      <c r="I108" s="690"/>
      <c r="J108" s="689"/>
      <c r="K108" s="689"/>
      <c r="L108" s="689"/>
      <c r="M108" s="689"/>
      <c r="N108" s="689"/>
    </row>
    <row r="109" spans="1:14" s="712" customFormat="1" ht="15.75" x14ac:dyDescent="0.2">
      <c r="A109" s="716">
        <v>16</v>
      </c>
      <c r="B109" s="709" t="s">
        <v>2051</v>
      </c>
      <c r="C109" s="710">
        <v>612627.70000000007</v>
      </c>
      <c r="D109" s="710"/>
      <c r="E109" s="710">
        <v>600696.60000000009</v>
      </c>
      <c r="F109" s="710"/>
      <c r="G109" s="710">
        <v>11931.1</v>
      </c>
      <c r="H109" s="710"/>
      <c r="I109" s="710">
        <v>23225.200000000001</v>
      </c>
      <c r="J109" s="710">
        <v>0</v>
      </c>
      <c r="K109" s="710">
        <v>11448.199999999999</v>
      </c>
      <c r="L109" s="710">
        <v>0</v>
      </c>
      <c r="M109" s="710">
        <v>11777</v>
      </c>
      <c r="N109" s="710">
        <v>0</v>
      </c>
    </row>
    <row r="110" spans="1:14" s="702" customFormat="1" ht="15" x14ac:dyDescent="0.2">
      <c r="A110" s="700"/>
      <c r="B110" s="701" t="s">
        <v>2052</v>
      </c>
      <c r="C110" s="688">
        <v>136796</v>
      </c>
      <c r="D110" s="690"/>
      <c r="E110" s="690">
        <v>136796</v>
      </c>
      <c r="F110" s="690"/>
      <c r="G110" s="690"/>
      <c r="H110" s="690"/>
      <c r="I110" s="690"/>
      <c r="J110" s="690"/>
      <c r="K110" s="690"/>
      <c r="L110" s="690"/>
      <c r="M110" s="690"/>
      <c r="N110" s="690"/>
    </row>
    <row r="111" spans="1:14" s="702" customFormat="1" ht="15" x14ac:dyDescent="0.2">
      <c r="A111" s="700"/>
      <c r="B111" s="701" t="s">
        <v>2053</v>
      </c>
      <c r="C111" s="688">
        <v>390921.89999999997</v>
      </c>
      <c r="D111" s="690">
        <v>0</v>
      </c>
      <c r="E111" s="690">
        <v>390921.89999999997</v>
      </c>
      <c r="F111" s="690">
        <v>0</v>
      </c>
      <c r="G111" s="690">
        <v>0</v>
      </c>
      <c r="H111" s="690">
        <v>0</v>
      </c>
      <c r="I111" s="690"/>
      <c r="J111" s="690"/>
      <c r="K111" s="690"/>
      <c r="L111" s="690"/>
      <c r="M111" s="690"/>
      <c r="N111" s="690"/>
    </row>
    <row r="112" spans="1:14" s="702" customFormat="1" ht="15" x14ac:dyDescent="0.2">
      <c r="A112" s="700"/>
      <c r="B112" s="701" t="s">
        <v>2054</v>
      </c>
      <c r="C112" s="688">
        <v>89.3</v>
      </c>
      <c r="D112" s="690"/>
      <c r="E112" s="690">
        <v>89.3</v>
      </c>
      <c r="F112" s="690"/>
      <c r="G112" s="690"/>
      <c r="H112" s="690"/>
      <c r="I112" s="690"/>
      <c r="J112" s="690"/>
      <c r="K112" s="690"/>
      <c r="L112" s="690"/>
      <c r="M112" s="690"/>
      <c r="N112" s="690"/>
    </row>
    <row r="113" spans="1:14" s="702" customFormat="1" ht="15.75" customHeight="1" x14ac:dyDescent="0.2">
      <c r="A113" s="700"/>
      <c r="B113" s="701" t="s">
        <v>2055</v>
      </c>
      <c r="C113" s="688">
        <v>51149.3</v>
      </c>
      <c r="D113" s="690">
        <v>0</v>
      </c>
      <c r="E113" s="690">
        <v>39372.300000000003</v>
      </c>
      <c r="F113" s="690">
        <v>0</v>
      </c>
      <c r="G113" s="690">
        <v>11777</v>
      </c>
      <c r="H113" s="690">
        <v>0</v>
      </c>
      <c r="I113" s="690">
        <v>22818.400000000001</v>
      </c>
      <c r="J113" s="690"/>
      <c r="K113" s="690">
        <v>11041.4</v>
      </c>
      <c r="L113" s="690"/>
      <c r="M113" s="690">
        <v>11777</v>
      </c>
      <c r="N113" s="690"/>
    </row>
    <row r="114" spans="1:14" s="702" customFormat="1" ht="18" customHeight="1" x14ac:dyDescent="0.2">
      <c r="A114" s="700"/>
      <c r="B114" s="701" t="s">
        <v>2056</v>
      </c>
      <c r="C114" s="688">
        <v>31550.9</v>
      </c>
      <c r="D114" s="690"/>
      <c r="E114" s="690">
        <v>31550.9</v>
      </c>
      <c r="F114" s="690"/>
      <c r="G114" s="690"/>
      <c r="H114" s="690"/>
      <c r="I114" s="690"/>
      <c r="J114" s="690"/>
      <c r="K114" s="690"/>
      <c r="L114" s="690"/>
      <c r="M114" s="690"/>
      <c r="N114" s="690"/>
    </row>
    <row r="115" spans="1:14" s="702" customFormat="1" ht="15" x14ac:dyDescent="0.2">
      <c r="A115" s="700"/>
      <c r="B115" s="701" t="s">
        <v>2057</v>
      </c>
      <c r="C115" s="688">
        <v>2120.3000000000002</v>
      </c>
      <c r="D115" s="690">
        <v>0</v>
      </c>
      <c r="E115" s="690">
        <v>1966.2</v>
      </c>
      <c r="F115" s="690">
        <v>0</v>
      </c>
      <c r="G115" s="690">
        <v>154.1</v>
      </c>
      <c r="H115" s="690">
        <v>0</v>
      </c>
      <c r="I115" s="690">
        <v>406.8</v>
      </c>
      <c r="J115" s="690"/>
      <c r="K115" s="690">
        <v>406.8</v>
      </c>
      <c r="L115" s="690"/>
      <c r="M115" s="690"/>
      <c r="N115" s="690"/>
    </row>
    <row r="116" spans="1:14" s="712" customFormat="1" ht="15.75" x14ac:dyDescent="0.2">
      <c r="A116" s="716">
        <v>17</v>
      </c>
      <c r="B116" s="709" t="s">
        <v>2058</v>
      </c>
      <c r="C116" s="714">
        <v>3952.7000000000003</v>
      </c>
      <c r="D116" s="714">
        <v>0</v>
      </c>
      <c r="E116" s="714">
        <v>3952.7000000000003</v>
      </c>
      <c r="F116" s="714">
        <v>0</v>
      </c>
      <c r="G116" s="714">
        <v>0</v>
      </c>
      <c r="H116" s="713">
        <v>0</v>
      </c>
      <c r="I116" s="717">
        <v>3655.4</v>
      </c>
      <c r="J116" s="717"/>
      <c r="K116" s="717">
        <v>3655.4</v>
      </c>
      <c r="L116" s="717"/>
      <c r="M116" s="717"/>
      <c r="N116" s="717"/>
    </row>
    <row r="117" spans="1:14" ht="15.75" x14ac:dyDescent="0.2">
      <c r="A117" s="703"/>
      <c r="B117" s="701" t="s">
        <v>2059</v>
      </c>
      <c r="C117" s="688">
        <v>3952.7000000000003</v>
      </c>
      <c r="D117" s="688">
        <v>0</v>
      </c>
      <c r="E117" s="688">
        <v>3952.7000000000003</v>
      </c>
      <c r="F117" s="688"/>
      <c r="G117" s="688"/>
      <c r="H117" s="695"/>
      <c r="I117" s="690">
        <v>3655.4</v>
      </c>
      <c r="J117" s="690"/>
      <c r="K117" s="690">
        <v>3655.4</v>
      </c>
      <c r="L117" s="690"/>
      <c r="M117" s="690"/>
      <c r="N117" s="690"/>
    </row>
    <row r="118" spans="1:14" ht="15.75" x14ac:dyDescent="0.2">
      <c r="A118" s="679"/>
      <c r="B118" s="680" t="s">
        <v>1427</v>
      </c>
      <c r="C118" s="704">
        <f>C34+C37+C39+C41+C53+C58+C63+C71+C84+C92+C98+C95+C101+C104+C107+C109+C116</f>
        <v>8221467.9500000002</v>
      </c>
      <c r="D118" s="704">
        <f t="shared" ref="D118:N118" si="3">D34+D37+D39+D41+D53+D58+D63+D71+D84+D92+D98+D95+D101+D104+D107+D109+D116</f>
        <v>1920</v>
      </c>
      <c r="E118" s="704">
        <f t="shared" si="3"/>
        <v>7370351.4500000002</v>
      </c>
      <c r="F118" s="704">
        <f t="shared" si="3"/>
        <v>0</v>
      </c>
      <c r="G118" s="704">
        <f t="shared" si="3"/>
        <v>837422.69999999984</v>
      </c>
      <c r="H118" s="704">
        <f t="shared" si="3"/>
        <v>11731.3</v>
      </c>
      <c r="I118" s="704">
        <f t="shared" si="3"/>
        <v>452667.8</v>
      </c>
      <c r="J118" s="704">
        <f t="shared" si="3"/>
        <v>0</v>
      </c>
      <c r="K118" s="704">
        <f t="shared" si="3"/>
        <v>252433.69999999998</v>
      </c>
      <c r="L118" s="704">
        <f t="shared" si="3"/>
        <v>0</v>
      </c>
      <c r="M118" s="704">
        <f t="shared" si="3"/>
        <v>200234.1</v>
      </c>
      <c r="N118" s="704">
        <f t="shared" si="3"/>
        <v>0</v>
      </c>
    </row>
    <row r="119" spans="1:14" ht="15" x14ac:dyDescent="0.2">
      <c r="A119" s="655"/>
      <c r="B119" s="655"/>
      <c r="C119" s="655"/>
      <c r="D119" s="655"/>
      <c r="E119" s="656"/>
      <c r="F119" s="656"/>
      <c r="G119" s="656"/>
      <c r="H119" s="656"/>
      <c r="I119" s="656"/>
      <c r="J119" s="656"/>
      <c r="K119" s="656"/>
      <c r="L119" s="656"/>
      <c r="M119" s="656"/>
      <c r="N119" s="656"/>
    </row>
    <row r="120" spans="1:14" ht="15" x14ac:dyDescent="0.2">
      <c r="A120" s="655"/>
      <c r="B120" s="655"/>
      <c r="C120" s="705"/>
      <c r="D120" s="655"/>
      <c r="E120" s="656"/>
      <c r="F120" s="656"/>
      <c r="G120" s="656"/>
      <c r="H120" s="656"/>
      <c r="I120" s="656"/>
      <c r="J120" s="656"/>
      <c r="K120" s="656"/>
      <c r="L120" s="656"/>
      <c r="M120" s="656"/>
      <c r="N120" s="656"/>
    </row>
    <row r="121" spans="1:14" ht="15" x14ac:dyDescent="0.2">
      <c r="A121" s="655"/>
      <c r="B121" s="655"/>
      <c r="C121" s="655"/>
      <c r="D121" s="655"/>
      <c r="E121" s="656"/>
      <c r="F121" s="656"/>
      <c r="G121" s="656"/>
      <c r="H121" s="656"/>
      <c r="I121" s="706"/>
      <c r="J121" s="656"/>
      <c r="K121" s="656"/>
      <c r="L121" s="656"/>
      <c r="M121" s="656"/>
      <c r="N121" s="656"/>
    </row>
    <row r="122" spans="1:14" ht="15" x14ac:dyDescent="0.2">
      <c r="A122" s="655"/>
      <c r="B122" s="655"/>
      <c r="C122" s="655"/>
      <c r="D122" s="655"/>
      <c r="E122" s="656"/>
      <c r="F122" s="656"/>
      <c r="G122" s="656"/>
      <c r="H122" s="656"/>
      <c r="I122" s="656"/>
      <c r="J122" s="656"/>
      <c r="K122" s="656"/>
      <c r="L122" s="656"/>
      <c r="M122" s="656"/>
      <c r="N122" s="656"/>
    </row>
    <row r="123" spans="1:14" ht="15" x14ac:dyDescent="0.2">
      <c r="A123" s="655"/>
      <c r="B123" s="655"/>
      <c r="C123" s="655"/>
      <c r="D123" s="655"/>
      <c r="E123" s="656"/>
      <c r="F123" s="656"/>
      <c r="G123" s="656"/>
      <c r="H123" s="656"/>
      <c r="I123" s="656"/>
      <c r="J123" s="656"/>
      <c r="K123" s="656"/>
      <c r="L123" s="656"/>
      <c r="M123" s="656"/>
      <c r="N123" s="656"/>
    </row>
    <row r="124" spans="1:14" ht="15" x14ac:dyDescent="0.2">
      <c r="A124" s="655"/>
      <c r="B124" s="655"/>
      <c r="C124" s="655"/>
      <c r="D124" s="655"/>
      <c r="E124" s="656"/>
      <c r="F124" s="656"/>
      <c r="G124" s="656"/>
      <c r="H124" s="656"/>
      <c r="I124" s="656"/>
      <c r="J124" s="656"/>
      <c r="K124" s="656"/>
      <c r="L124" s="656"/>
      <c r="M124" s="656"/>
      <c r="N124" s="656"/>
    </row>
    <row r="125" spans="1:14" ht="15" x14ac:dyDescent="0.2">
      <c r="A125" s="655"/>
      <c r="B125" s="655"/>
      <c r="C125" s="655"/>
      <c r="D125" s="655"/>
      <c r="E125" s="656"/>
      <c r="F125" s="656"/>
      <c r="G125" s="656"/>
      <c r="H125" s="656"/>
      <c r="I125" s="656"/>
      <c r="J125" s="656"/>
      <c r="K125" s="656"/>
      <c r="L125" s="656"/>
      <c r="M125" s="656"/>
      <c r="N125" s="656"/>
    </row>
  </sheetData>
  <mergeCells count="12">
    <mergeCell ref="B11:N11"/>
    <mergeCell ref="B33:N33"/>
    <mergeCell ref="A3:N3"/>
    <mergeCell ref="A5:B5"/>
    <mergeCell ref="A6:A8"/>
    <mergeCell ref="B6:B8"/>
    <mergeCell ref="C6:H6"/>
    <mergeCell ref="I6:N6"/>
    <mergeCell ref="C7:C8"/>
    <mergeCell ref="E7:H7"/>
    <mergeCell ref="I7:I8"/>
    <mergeCell ref="K7:N7"/>
  </mergeCells>
  <pageMargins left="0.19685039370078741" right="0.19685039370078741" top="0.47244094488188981" bottom="0.27559055118110237" header="0.35433070866141736" footer="0.15748031496062992"/>
  <pageSetup paperSize="256" scale="50" firstPageNumber="377" fitToHeight="0" orientation="landscape" useFirstPageNumber="1" r:id="rId1"/>
  <headerFooter>
    <oddHeader>&amp;C&amp;12&amp;P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4"/>
  <sheetViews>
    <sheetView view="pageBreakPreview" zoomScale="60" zoomScaleNormal="100" workbookViewId="0">
      <selection activeCell="G43" sqref="G43"/>
    </sheetView>
  </sheetViews>
  <sheetFormatPr defaultColWidth="8.85546875" defaultRowHeight="15" x14ac:dyDescent="0.2"/>
  <cols>
    <col min="1" max="2" width="17.42578125" style="1098" customWidth="1"/>
    <col min="3" max="4" width="17.42578125" style="1099" customWidth="1"/>
    <col min="5" max="12" width="17.42578125" style="1098" customWidth="1"/>
    <col min="13" max="13" width="25" style="1101" customWidth="1"/>
    <col min="14" max="70" width="8.85546875" style="1101"/>
    <col min="71" max="16384" width="8.85546875" style="1098"/>
  </cols>
  <sheetData>
    <row r="1" spans="1:13" x14ac:dyDescent="0.2">
      <c r="L1" s="1100" t="s">
        <v>2931</v>
      </c>
    </row>
    <row r="2" spans="1:13" ht="54" customHeight="1" x14ac:dyDescent="0.2">
      <c r="A2" s="1194" t="s">
        <v>2945</v>
      </c>
      <c r="B2" s="1194"/>
      <c r="C2" s="1194"/>
      <c r="D2" s="1194"/>
      <c r="E2" s="1194"/>
      <c r="F2" s="1194"/>
      <c r="G2" s="1194"/>
      <c r="H2" s="1194"/>
      <c r="I2" s="1194"/>
      <c r="J2" s="1194"/>
      <c r="K2" s="1194"/>
      <c r="L2" s="1194"/>
    </row>
    <row r="3" spans="1:13" x14ac:dyDescent="0.2">
      <c r="A3" s="1195" t="s">
        <v>2930</v>
      </c>
      <c r="B3" s="1195"/>
      <c r="C3" s="1195"/>
      <c r="D3" s="1195"/>
      <c r="E3" s="1195"/>
      <c r="F3" s="1195"/>
      <c r="G3" s="1195"/>
      <c r="H3" s="1195"/>
      <c r="I3" s="1195"/>
      <c r="J3" s="1195"/>
      <c r="K3" s="1195"/>
      <c r="L3" s="1195"/>
      <c r="M3" s="1102"/>
    </row>
    <row r="4" spans="1:13" x14ac:dyDescent="0.2">
      <c r="J4" s="1101"/>
    </row>
  </sheetData>
  <mergeCells count="2">
    <mergeCell ref="A2:L2"/>
    <mergeCell ref="A3:L3"/>
  </mergeCells>
  <pageMargins left="0.70866141732283472" right="0.70866141732283472" top="0.74803149606299213" bottom="0.74803149606299213" header="0.31496062992125984" footer="0.31496062992125984"/>
  <pageSetup paperSize="9" scale="64" firstPageNumber="379" orientation="landscape" useFirstPageNumber="1" r:id="rId1"/>
  <headerFooter>
    <oddHeader>&amp;C&amp;P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6"/>
  <sheetViews>
    <sheetView view="pageBreakPreview" topLeftCell="A2" zoomScale="60" zoomScaleNormal="100" workbookViewId="0">
      <selection activeCell="A4" sqref="A4:N4"/>
    </sheetView>
  </sheetViews>
  <sheetFormatPr defaultRowHeight="12.75" x14ac:dyDescent="0.2"/>
  <cols>
    <col min="14" max="14" width="13.7109375" customWidth="1"/>
  </cols>
  <sheetData>
    <row r="3" spans="1:14" ht="15" x14ac:dyDescent="0.2">
      <c r="A3" s="1098"/>
      <c r="B3" s="1098"/>
      <c r="C3" s="1098"/>
      <c r="D3" s="1099"/>
      <c r="E3" s="1099"/>
      <c r="F3" s="1098"/>
      <c r="G3" s="1098"/>
      <c r="H3" s="1098"/>
      <c r="I3" s="1098"/>
      <c r="J3" s="1098"/>
      <c r="K3" s="1098"/>
      <c r="L3" s="1098"/>
      <c r="N3" s="1100" t="s">
        <v>2948</v>
      </c>
    </row>
    <row r="4" spans="1:14" ht="47.25" customHeight="1" x14ac:dyDescent="0.2">
      <c r="A4" s="1196" t="s">
        <v>2946</v>
      </c>
      <c r="B4" s="1196"/>
      <c r="C4" s="1196"/>
      <c r="D4" s="1196"/>
      <c r="E4" s="1196"/>
      <c r="F4" s="1196"/>
      <c r="G4" s="1196"/>
      <c r="H4" s="1196"/>
      <c r="I4" s="1196"/>
      <c r="J4" s="1196"/>
      <c r="K4" s="1196"/>
      <c r="L4" s="1196"/>
      <c r="M4" s="1196"/>
      <c r="N4" s="1196"/>
    </row>
    <row r="5" spans="1:14" ht="14.25" x14ac:dyDescent="0.2">
      <c r="A5" s="1195" t="s">
        <v>2930</v>
      </c>
      <c r="B5" s="1195"/>
      <c r="C5" s="1195"/>
      <c r="D5" s="1195"/>
      <c r="E5" s="1195"/>
      <c r="F5" s="1195"/>
      <c r="G5" s="1195"/>
      <c r="H5" s="1195"/>
      <c r="I5" s="1195"/>
      <c r="J5" s="1195"/>
      <c r="K5" s="1195"/>
      <c r="L5" s="1195"/>
      <c r="M5" s="1195"/>
    </row>
    <row r="6" spans="1:14" ht="15" x14ac:dyDescent="0.2">
      <c r="A6" s="1098"/>
      <c r="B6" s="1098"/>
      <c r="C6" s="1098"/>
      <c r="D6" s="1098"/>
      <c r="E6" s="1103"/>
      <c r="F6" s="1103"/>
      <c r="G6" s="1104"/>
      <c r="H6" s="1104"/>
      <c r="I6" s="1105"/>
      <c r="J6" s="1105"/>
      <c r="K6" s="1104"/>
      <c r="L6" s="1104"/>
      <c r="M6" s="1099"/>
    </row>
  </sheetData>
  <mergeCells count="2">
    <mergeCell ref="A5:M5"/>
    <mergeCell ref="A4:N4"/>
  </mergeCells>
  <pageMargins left="0.70866141732283472" right="0.70866141732283472" top="0.74803149606299213" bottom="0.74803149606299213" header="0.31496062992125984" footer="0.31496062992125984"/>
  <pageSetup paperSize="9" scale="95" firstPageNumber="380" orientation="landscape" useFirstPageNumber="1" r:id="rId1"/>
  <headerFooter>
    <oddHeader>&amp;C&amp;8&amp;P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3"/>
  <sheetViews>
    <sheetView showGridLines="0" tabSelected="1" view="pageBreakPreview" zoomScale="130" zoomScaleNormal="130" zoomScaleSheetLayoutView="130" workbookViewId="0">
      <selection activeCell="H14" sqref="H14"/>
    </sheetView>
  </sheetViews>
  <sheetFormatPr defaultColWidth="8.85546875" defaultRowHeight="14.25" x14ac:dyDescent="0.2"/>
  <cols>
    <col min="1" max="1" width="4.5703125" style="718" customWidth="1"/>
    <col min="2" max="2" width="51.28515625" style="718" customWidth="1"/>
    <col min="3" max="3" width="15.85546875" style="719" customWidth="1"/>
    <col min="4" max="4" width="9.5703125" style="718" customWidth="1"/>
    <col min="5" max="5" width="14.28515625" style="718" customWidth="1"/>
    <col min="6" max="6" width="15.28515625" style="718" customWidth="1"/>
    <col min="7" max="7" width="13" style="718" customWidth="1"/>
    <col min="8" max="8" width="40" style="728" customWidth="1"/>
    <col min="9" max="16384" width="8.85546875" style="718"/>
  </cols>
  <sheetData>
    <row r="1" spans="1:8" ht="15" x14ac:dyDescent="0.2">
      <c r="H1" s="720" t="s">
        <v>2060</v>
      </c>
    </row>
    <row r="2" spans="1:8" x14ac:dyDescent="0.2">
      <c r="H2" s="721"/>
    </row>
    <row r="3" spans="1:8" ht="30" customHeight="1" x14ac:dyDescent="0.2">
      <c r="A3" s="1198" t="s">
        <v>2061</v>
      </c>
      <c r="B3" s="1198"/>
      <c r="C3" s="1198"/>
      <c r="D3" s="1198"/>
      <c r="E3" s="1198"/>
      <c r="F3" s="1198"/>
      <c r="G3" s="1198"/>
      <c r="H3" s="1198"/>
    </row>
    <row r="4" spans="1:8" x14ac:dyDescent="0.2">
      <c r="A4" s="722"/>
      <c r="B4" s="722"/>
      <c r="C4" s="722"/>
      <c r="D4" s="722"/>
      <c r="E4" s="722"/>
      <c r="F4" s="722"/>
      <c r="G4" s="722"/>
      <c r="H4" s="722"/>
    </row>
    <row r="5" spans="1:8" x14ac:dyDescent="0.2">
      <c r="A5" s="723"/>
      <c r="B5" s="723"/>
      <c r="C5" s="723"/>
      <c r="D5" s="723"/>
      <c r="E5" s="723"/>
      <c r="F5" s="723"/>
      <c r="G5" s="723"/>
      <c r="H5" s="724" t="s">
        <v>1583</v>
      </c>
    </row>
    <row r="6" spans="1:8" s="728" customFormat="1" ht="74.25" customHeight="1" x14ac:dyDescent="0.2">
      <c r="A6" s="725" t="s">
        <v>2062</v>
      </c>
      <c r="B6" s="725" t="s">
        <v>2063</v>
      </c>
      <c r="C6" s="725" t="s">
        <v>2064</v>
      </c>
      <c r="D6" s="725" t="s">
        <v>2065</v>
      </c>
      <c r="E6" s="726" t="s">
        <v>2066</v>
      </c>
      <c r="F6" s="726" t="s">
        <v>2067</v>
      </c>
      <c r="G6" s="726" t="s">
        <v>2068</v>
      </c>
      <c r="H6" s="727" t="s">
        <v>2069</v>
      </c>
    </row>
    <row r="7" spans="1:8" s="728" customFormat="1" ht="11.25" customHeight="1" x14ac:dyDescent="0.2">
      <c r="A7" s="729">
        <v>1</v>
      </c>
      <c r="B7" s="729">
        <v>2</v>
      </c>
      <c r="C7" s="729">
        <v>3</v>
      </c>
      <c r="D7" s="729">
        <v>4</v>
      </c>
      <c r="E7" s="729">
        <v>5</v>
      </c>
      <c r="F7" s="730">
        <v>6</v>
      </c>
      <c r="G7" s="730">
        <v>7</v>
      </c>
      <c r="H7" s="731">
        <v>8</v>
      </c>
    </row>
    <row r="8" spans="1:8" s="728" customFormat="1" ht="11.25" customHeight="1" x14ac:dyDescent="0.2">
      <c r="A8" s="1199" t="s">
        <v>2070</v>
      </c>
      <c r="B8" s="1199"/>
      <c r="C8" s="1199"/>
      <c r="D8" s="1199"/>
      <c r="E8" s="1199"/>
      <c r="F8" s="1199"/>
      <c r="G8" s="1199"/>
      <c r="H8" s="1200"/>
    </row>
    <row r="9" spans="1:8" s="728" customFormat="1" ht="24.75" customHeight="1" x14ac:dyDescent="0.2">
      <c r="A9" s="732">
        <v>1</v>
      </c>
      <c r="B9" s="733" t="s">
        <v>2071</v>
      </c>
      <c r="C9" s="734" t="s">
        <v>2072</v>
      </c>
      <c r="D9" s="735">
        <v>100</v>
      </c>
      <c r="E9" s="736">
        <v>267</v>
      </c>
      <c r="F9" s="736">
        <v>187</v>
      </c>
      <c r="G9" s="737"/>
      <c r="H9" s="738"/>
    </row>
    <row r="10" spans="1:8" s="728" customFormat="1" ht="25.5" x14ac:dyDescent="0.2">
      <c r="A10" s="739">
        <v>2</v>
      </c>
      <c r="B10" s="740" t="s">
        <v>2073</v>
      </c>
      <c r="C10" s="741" t="s">
        <v>2072</v>
      </c>
      <c r="D10" s="742">
        <v>100</v>
      </c>
      <c r="E10" s="743">
        <v>17605</v>
      </c>
      <c r="F10" s="743">
        <v>12323.5</v>
      </c>
      <c r="G10" s="737"/>
      <c r="H10" s="744"/>
    </row>
    <row r="11" spans="1:8" s="728" customFormat="1" ht="11.25" customHeight="1" x14ac:dyDescent="0.2">
      <c r="A11" s="739">
        <v>3</v>
      </c>
      <c r="B11" s="740" t="s">
        <v>2074</v>
      </c>
      <c r="C11" s="741" t="s">
        <v>2075</v>
      </c>
      <c r="D11" s="742">
        <v>100</v>
      </c>
      <c r="E11" s="743">
        <v>67821.653000000006</v>
      </c>
      <c r="F11" s="743">
        <v>47475.156999999999</v>
      </c>
      <c r="G11" s="737"/>
      <c r="H11" s="744"/>
    </row>
    <row r="12" spans="1:8" s="728" customFormat="1" ht="11.25" customHeight="1" x14ac:dyDescent="0.2">
      <c r="A12" s="732">
        <v>4</v>
      </c>
      <c r="B12" s="745" t="s">
        <v>2076</v>
      </c>
      <c r="C12" s="741" t="s">
        <v>2077</v>
      </c>
      <c r="D12" s="746">
        <v>100</v>
      </c>
      <c r="E12" s="747">
        <v>186442</v>
      </c>
      <c r="F12" s="747">
        <v>130509.4</v>
      </c>
      <c r="G12" s="737"/>
      <c r="H12" s="744"/>
    </row>
    <row r="13" spans="1:8" s="728" customFormat="1" ht="11.25" customHeight="1" x14ac:dyDescent="0.2">
      <c r="A13" s="739">
        <v>5</v>
      </c>
      <c r="B13" s="740" t="s">
        <v>2078</v>
      </c>
      <c r="C13" s="741" t="s">
        <v>2075</v>
      </c>
      <c r="D13" s="742">
        <v>100</v>
      </c>
      <c r="E13" s="743">
        <v>84856.437000000005</v>
      </c>
      <c r="F13" s="743">
        <v>59399.506289999998</v>
      </c>
      <c r="G13" s="737"/>
      <c r="H13" s="744"/>
    </row>
    <row r="14" spans="1:8" s="728" customFormat="1" ht="11.25" customHeight="1" x14ac:dyDescent="0.2">
      <c r="A14" s="739">
        <v>6</v>
      </c>
      <c r="B14" s="740" t="s">
        <v>2079</v>
      </c>
      <c r="C14" s="741" t="s">
        <v>2075</v>
      </c>
      <c r="D14" s="742">
        <v>100</v>
      </c>
      <c r="E14" s="743">
        <v>6104.2</v>
      </c>
      <c r="F14" s="743">
        <v>4272.9709999999995</v>
      </c>
      <c r="G14" s="737"/>
      <c r="H14" s="744"/>
    </row>
    <row r="15" spans="1:8" s="728" customFormat="1" ht="11.25" customHeight="1" x14ac:dyDescent="0.2">
      <c r="A15" s="732">
        <v>7</v>
      </c>
      <c r="B15" s="740" t="s">
        <v>2080</v>
      </c>
      <c r="C15" s="741" t="s">
        <v>2081</v>
      </c>
      <c r="D15" s="742">
        <v>100</v>
      </c>
      <c r="E15" s="743">
        <v>180375</v>
      </c>
      <c r="F15" s="743">
        <v>126262.698</v>
      </c>
      <c r="G15" s="737"/>
      <c r="H15" s="744"/>
    </row>
    <row r="16" spans="1:8" s="728" customFormat="1" ht="11.25" customHeight="1" x14ac:dyDescent="0.2">
      <c r="A16" s="739">
        <v>8</v>
      </c>
      <c r="B16" s="740" t="s">
        <v>2082</v>
      </c>
      <c r="C16" s="741" t="s">
        <v>2083</v>
      </c>
      <c r="D16" s="742">
        <v>100</v>
      </c>
      <c r="E16" s="743">
        <v>115751</v>
      </c>
      <c r="F16" s="743">
        <v>81025.528000000006</v>
      </c>
      <c r="G16" s="737"/>
      <c r="H16" s="744"/>
    </row>
    <row r="17" spans="1:8" s="728" customFormat="1" ht="25.5" x14ac:dyDescent="0.2">
      <c r="A17" s="739">
        <v>9</v>
      </c>
      <c r="B17" s="740" t="s">
        <v>2084</v>
      </c>
      <c r="C17" s="741" t="s">
        <v>2085</v>
      </c>
      <c r="D17" s="742">
        <v>100</v>
      </c>
      <c r="E17" s="743">
        <v>2326551</v>
      </c>
      <c r="F17" s="743">
        <v>0</v>
      </c>
      <c r="G17" s="737"/>
      <c r="H17" s="748" t="s">
        <v>2086</v>
      </c>
    </row>
    <row r="18" spans="1:8" s="728" customFormat="1" ht="12.75" x14ac:dyDescent="0.2">
      <c r="A18" s="732">
        <v>10</v>
      </c>
      <c r="B18" s="740" t="s">
        <v>2087</v>
      </c>
      <c r="C18" s="741" t="s">
        <v>2088</v>
      </c>
      <c r="D18" s="742">
        <v>99.92</v>
      </c>
      <c r="E18" s="743">
        <v>53112</v>
      </c>
      <c r="F18" s="743">
        <v>37178.400000000001</v>
      </c>
      <c r="G18" s="737"/>
      <c r="H18" s="744"/>
    </row>
    <row r="19" spans="1:8" s="728" customFormat="1" ht="25.5" x14ac:dyDescent="0.2">
      <c r="A19" s="739">
        <v>11</v>
      </c>
      <c r="B19" s="740" t="s">
        <v>2089</v>
      </c>
      <c r="C19" s="741" t="s">
        <v>2090</v>
      </c>
      <c r="D19" s="742">
        <v>100</v>
      </c>
      <c r="E19" s="743">
        <v>15861</v>
      </c>
      <c r="F19" s="743">
        <v>11102.7</v>
      </c>
      <c r="G19" s="737"/>
      <c r="H19" s="744"/>
    </row>
    <row r="20" spans="1:8" s="728" customFormat="1" ht="38.25" customHeight="1" x14ac:dyDescent="0.2">
      <c r="A20" s="739">
        <v>12</v>
      </c>
      <c r="B20" s="740" t="s">
        <v>2091</v>
      </c>
      <c r="C20" s="741" t="s">
        <v>2090</v>
      </c>
      <c r="D20" s="742">
        <v>100</v>
      </c>
      <c r="E20" s="743">
        <v>5128494</v>
      </c>
      <c r="F20" s="743">
        <v>0</v>
      </c>
      <c r="G20" s="737"/>
      <c r="H20" s="748" t="s">
        <v>2092</v>
      </c>
    </row>
    <row r="21" spans="1:8" s="728" customFormat="1" ht="24.75" customHeight="1" x14ac:dyDescent="0.2">
      <c r="A21" s="732">
        <v>13</v>
      </c>
      <c r="B21" s="740" t="s">
        <v>2093</v>
      </c>
      <c r="C21" s="741" t="s">
        <v>2094</v>
      </c>
      <c r="D21" s="742">
        <v>100</v>
      </c>
      <c r="E21" s="743">
        <v>14935.904</v>
      </c>
      <c r="F21" s="743">
        <v>10455.133</v>
      </c>
      <c r="G21" s="737"/>
      <c r="H21" s="744"/>
    </row>
    <row r="22" spans="1:8" s="728" customFormat="1" ht="12.75" x14ac:dyDescent="0.2">
      <c r="A22" s="739">
        <v>14</v>
      </c>
      <c r="B22" s="740" t="s">
        <v>2095</v>
      </c>
      <c r="C22" s="741" t="s">
        <v>2096</v>
      </c>
      <c r="D22" s="742">
        <v>100</v>
      </c>
      <c r="E22" s="743">
        <v>9261</v>
      </c>
      <c r="F22" s="743">
        <v>6482.7</v>
      </c>
      <c r="G22" s="737"/>
      <c r="H22" s="744"/>
    </row>
    <row r="23" spans="1:8" s="728" customFormat="1" ht="24.75" customHeight="1" x14ac:dyDescent="0.2">
      <c r="A23" s="739">
        <v>15</v>
      </c>
      <c r="B23" s="740" t="s">
        <v>2097</v>
      </c>
      <c r="C23" s="741" t="s">
        <v>2098</v>
      </c>
      <c r="D23" s="742">
        <v>100</v>
      </c>
      <c r="E23" s="743">
        <v>63588</v>
      </c>
      <c r="F23" s="743">
        <v>44511.78284</v>
      </c>
      <c r="G23" s="737"/>
      <c r="H23" s="744"/>
    </row>
    <row r="24" spans="1:8" s="728" customFormat="1" ht="12.75" customHeight="1" x14ac:dyDescent="0.2">
      <c r="A24" s="732">
        <v>16</v>
      </c>
      <c r="B24" s="740" t="s">
        <v>2099</v>
      </c>
      <c r="C24" s="741" t="s">
        <v>2100</v>
      </c>
      <c r="D24" s="746">
        <v>100</v>
      </c>
      <c r="E24" s="749">
        <v>380625569</v>
      </c>
      <c r="F24" s="743">
        <v>58616337.626000002</v>
      </c>
      <c r="G24" s="737"/>
      <c r="H24" s="748" t="s">
        <v>2101</v>
      </c>
    </row>
    <row r="25" spans="1:8" s="728" customFormat="1" ht="12.75" x14ac:dyDescent="0.2">
      <c r="A25" s="739">
        <v>17</v>
      </c>
      <c r="B25" s="740" t="s">
        <v>2102</v>
      </c>
      <c r="C25" s="741" t="s">
        <v>2100</v>
      </c>
      <c r="D25" s="746">
        <v>100</v>
      </c>
      <c r="E25" s="749">
        <v>57391</v>
      </c>
      <c r="F25" s="743">
        <v>40174.009590000001</v>
      </c>
      <c r="G25" s="737"/>
      <c r="H25" s="744"/>
    </row>
    <row r="26" spans="1:8" s="728" customFormat="1" ht="15" customHeight="1" x14ac:dyDescent="0.2">
      <c r="A26" s="739">
        <v>18</v>
      </c>
      <c r="B26" s="750" t="s">
        <v>2103</v>
      </c>
      <c r="C26" s="741" t="s">
        <v>2100</v>
      </c>
      <c r="D26" s="746">
        <v>100</v>
      </c>
      <c r="E26" s="749">
        <v>12536</v>
      </c>
      <c r="F26" s="747">
        <v>8775.0802999999996</v>
      </c>
      <c r="G26" s="737"/>
      <c r="H26" s="744"/>
    </row>
    <row r="27" spans="1:8" ht="13.5" customHeight="1" x14ac:dyDescent="0.2">
      <c r="A27" s="732">
        <v>19</v>
      </c>
      <c r="B27" s="750" t="s">
        <v>2104</v>
      </c>
      <c r="C27" s="741" t="s">
        <v>2105</v>
      </c>
      <c r="D27" s="746">
        <v>100</v>
      </c>
      <c r="E27" s="749">
        <v>50695</v>
      </c>
      <c r="F27" s="747">
        <v>35486.5</v>
      </c>
      <c r="G27" s="737"/>
      <c r="H27" s="744"/>
    </row>
    <row r="28" spans="1:8" ht="14.25" customHeight="1" x14ac:dyDescent="0.2">
      <c r="A28" s="739">
        <v>20</v>
      </c>
      <c r="B28" s="750" t="s">
        <v>2106</v>
      </c>
      <c r="C28" s="741" t="s">
        <v>2107</v>
      </c>
      <c r="D28" s="746">
        <v>100</v>
      </c>
      <c r="E28" s="749">
        <v>682835</v>
      </c>
      <c r="F28" s="747">
        <v>477984.55200000003</v>
      </c>
      <c r="G28" s="737"/>
      <c r="H28" s="744"/>
    </row>
    <row r="29" spans="1:8" ht="24.75" customHeight="1" x14ac:dyDescent="0.2">
      <c r="A29" s="739">
        <v>21</v>
      </c>
      <c r="B29" s="750" t="s">
        <v>2108</v>
      </c>
      <c r="C29" s="741" t="s">
        <v>2107</v>
      </c>
      <c r="D29" s="746">
        <v>100</v>
      </c>
      <c r="E29" s="749">
        <v>87815.11</v>
      </c>
      <c r="F29" s="747">
        <v>61470.581680000003</v>
      </c>
      <c r="G29" s="737"/>
      <c r="H29" s="744"/>
    </row>
    <row r="30" spans="1:8" ht="12.75" customHeight="1" x14ac:dyDescent="0.2">
      <c r="A30" s="732">
        <v>22</v>
      </c>
      <c r="B30" s="750" t="s">
        <v>2109</v>
      </c>
      <c r="C30" s="741" t="s">
        <v>2110</v>
      </c>
      <c r="D30" s="746" t="s">
        <v>2111</v>
      </c>
      <c r="E30" s="749">
        <v>3999.09</v>
      </c>
      <c r="F30" s="747">
        <v>2799.36528</v>
      </c>
      <c r="G30" s="737"/>
      <c r="H30" s="744"/>
    </row>
    <row r="31" spans="1:8" ht="12.75" customHeight="1" x14ac:dyDescent="0.2">
      <c r="A31" s="739">
        <v>23</v>
      </c>
      <c r="B31" s="750" t="s">
        <v>2112</v>
      </c>
      <c r="C31" s="741" t="s">
        <v>2113</v>
      </c>
      <c r="D31" s="746">
        <v>98.71</v>
      </c>
      <c r="E31" s="749">
        <v>41113</v>
      </c>
      <c r="F31" s="747">
        <v>28930.688999999998</v>
      </c>
      <c r="G31" s="737"/>
      <c r="H31" s="744"/>
    </row>
    <row r="32" spans="1:8" ht="12.75" customHeight="1" x14ac:dyDescent="0.2">
      <c r="A32" s="739">
        <v>24</v>
      </c>
      <c r="B32" s="750" t="s">
        <v>2114</v>
      </c>
      <c r="C32" s="741" t="s">
        <v>2113</v>
      </c>
      <c r="D32" s="746">
        <v>100</v>
      </c>
      <c r="E32" s="749">
        <v>54185</v>
      </c>
      <c r="F32" s="747">
        <v>0</v>
      </c>
      <c r="G32" s="737"/>
      <c r="H32" s="751" t="s">
        <v>2115</v>
      </c>
    </row>
    <row r="33" spans="1:8" ht="12.75" customHeight="1" x14ac:dyDescent="0.2">
      <c r="A33" s="732">
        <v>25</v>
      </c>
      <c r="B33" s="750" t="s">
        <v>2116</v>
      </c>
      <c r="C33" s="741" t="s">
        <v>2117</v>
      </c>
      <c r="D33" s="746">
        <v>100</v>
      </c>
      <c r="E33" s="749">
        <v>3569</v>
      </c>
      <c r="F33" s="747">
        <v>2498.3000000000002</v>
      </c>
      <c r="G33" s="737"/>
      <c r="H33" s="744"/>
    </row>
    <row r="34" spans="1:8" ht="12.75" customHeight="1" x14ac:dyDescent="0.2">
      <c r="A34" s="739">
        <v>26</v>
      </c>
      <c r="B34" s="750" t="s">
        <v>2118</v>
      </c>
      <c r="C34" s="741" t="s">
        <v>2117</v>
      </c>
      <c r="D34" s="746">
        <v>100</v>
      </c>
      <c r="E34" s="749">
        <v>9412</v>
      </c>
      <c r="F34" s="747">
        <v>6588.3389999999999</v>
      </c>
      <c r="G34" s="737"/>
      <c r="H34" s="744"/>
    </row>
    <row r="35" spans="1:8" ht="25.5" x14ac:dyDescent="0.2">
      <c r="A35" s="739">
        <v>27</v>
      </c>
      <c r="B35" s="750" t="s">
        <v>2119</v>
      </c>
      <c r="C35" s="741" t="s">
        <v>2117</v>
      </c>
      <c r="D35" s="746">
        <v>100</v>
      </c>
      <c r="E35" s="749">
        <v>22456</v>
      </c>
      <c r="F35" s="747">
        <v>15719.2</v>
      </c>
      <c r="G35" s="737"/>
      <c r="H35" s="744"/>
    </row>
    <row r="36" spans="1:8" ht="12" customHeight="1" x14ac:dyDescent="0.2">
      <c r="A36" s="732">
        <v>28</v>
      </c>
      <c r="B36" s="750" t="s">
        <v>2120</v>
      </c>
      <c r="C36" s="741" t="s">
        <v>2121</v>
      </c>
      <c r="D36" s="746">
        <v>100</v>
      </c>
      <c r="E36" s="749">
        <v>328108</v>
      </c>
      <c r="F36" s="747">
        <v>229674.68799999999</v>
      </c>
      <c r="G36" s="737"/>
      <c r="H36" s="744"/>
    </row>
    <row r="37" spans="1:8" ht="13.5" customHeight="1" x14ac:dyDescent="0.2">
      <c r="A37" s="739">
        <v>29</v>
      </c>
      <c r="B37" s="750" t="s">
        <v>2122</v>
      </c>
      <c r="C37" s="741" t="s">
        <v>2123</v>
      </c>
      <c r="D37" s="746">
        <v>100</v>
      </c>
      <c r="E37" s="749">
        <v>8878</v>
      </c>
      <c r="F37" s="747">
        <v>6214.6</v>
      </c>
      <c r="G37" s="737"/>
      <c r="H37" s="744"/>
    </row>
    <row r="38" spans="1:8" ht="12" customHeight="1" x14ac:dyDescent="0.2">
      <c r="A38" s="739">
        <v>30</v>
      </c>
      <c r="B38" s="750" t="s">
        <v>2124</v>
      </c>
      <c r="C38" s="741" t="s">
        <v>2125</v>
      </c>
      <c r="D38" s="746">
        <v>100</v>
      </c>
      <c r="E38" s="749">
        <v>42133.599999999999</v>
      </c>
      <c r="F38" s="747">
        <v>29493.56567</v>
      </c>
      <c r="G38" s="737"/>
      <c r="H38" s="744"/>
    </row>
    <row r="39" spans="1:8" ht="25.5" customHeight="1" x14ac:dyDescent="0.2">
      <c r="A39" s="732">
        <v>31</v>
      </c>
      <c r="B39" s="750" t="s">
        <v>2126</v>
      </c>
      <c r="C39" s="741" t="s">
        <v>2125</v>
      </c>
      <c r="D39" s="746">
        <v>100</v>
      </c>
      <c r="E39" s="749">
        <v>349.89819999999997</v>
      </c>
      <c r="F39" s="747">
        <v>244.92874</v>
      </c>
      <c r="G39" s="737"/>
      <c r="H39" s="744"/>
    </row>
    <row r="40" spans="1:8" ht="11.25" customHeight="1" x14ac:dyDescent="0.2">
      <c r="A40" s="739">
        <v>32</v>
      </c>
      <c r="B40" s="750" t="s">
        <v>2127</v>
      </c>
      <c r="C40" s="741" t="s">
        <v>2128</v>
      </c>
      <c r="D40" s="746">
        <v>100</v>
      </c>
      <c r="E40" s="749">
        <v>9547114</v>
      </c>
      <c r="F40" s="747">
        <v>6683673.4387499997</v>
      </c>
      <c r="G40" s="737"/>
      <c r="H40" s="744"/>
    </row>
    <row r="41" spans="1:8" ht="11.25" customHeight="1" x14ac:dyDescent="0.2">
      <c r="A41" s="739">
        <v>33</v>
      </c>
      <c r="B41" s="750" t="s">
        <v>2129</v>
      </c>
      <c r="C41" s="741" t="s">
        <v>2128</v>
      </c>
      <c r="D41" s="746">
        <v>100</v>
      </c>
      <c r="E41" s="749">
        <v>187543</v>
      </c>
      <c r="F41" s="747">
        <v>131280.1</v>
      </c>
      <c r="G41" s="737"/>
      <c r="H41" s="744"/>
    </row>
    <row r="42" spans="1:8" ht="11.25" customHeight="1" x14ac:dyDescent="0.2">
      <c r="A42" s="732">
        <v>34</v>
      </c>
      <c r="B42" s="750" t="s">
        <v>2130</v>
      </c>
      <c r="C42" s="741" t="s">
        <v>2131</v>
      </c>
      <c r="D42" s="746">
        <v>100</v>
      </c>
      <c r="E42" s="749">
        <v>70631</v>
      </c>
      <c r="F42" s="747">
        <v>49441.7</v>
      </c>
      <c r="G42" s="737"/>
      <c r="H42" s="744"/>
    </row>
    <row r="43" spans="1:8" ht="11.25" customHeight="1" x14ac:dyDescent="0.2">
      <c r="A43" s="739">
        <v>35</v>
      </c>
      <c r="B43" s="750" t="s">
        <v>2132</v>
      </c>
      <c r="C43" s="741" t="s">
        <v>2133</v>
      </c>
      <c r="D43" s="746">
        <v>100</v>
      </c>
      <c r="E43" s="749">
        <v>9896</v>
      </c>
      <c r="F43" s="747">
        <v>6926.7863200000002</v>
      </c>
      <c r="G43" s="737"/>
      <c r="H43" s="744"/>
    </row>
    <row r="44" spans="1:8" ht="11.25" customHeight="1" x14ac:dyDescent="0.2">
      <c r="A44" s="739">
        <v>36</v>
      </c>
      <c r="B44" s="750" t="s">
        <v>2134</v>
      </c>
      <c r="C44" s="741" t="s">
        <v>2133</v>
      </c>
      <c r="D44" s="746">
        <v>100</v>
      </c>
      <c r="E44" s="749">
        <v>22246.583999999999</v>
      </c>
      <c r="F44" s="747">
        <v>15572.609</v>
      </c>
      <c r="G44" s="737"/>
      <c r="H44" s="744"/>
    </row>
    <row r="45" spans="1:8" ht="25.5" x14ac:dyDescent="0.2">
      <c r="A45" s="732">
        <v>37</v>
      </c>
      <c r="B45" s="750" t="s">
        <v>2135</v>
      </c>
      <c r="C45" s="741" t="s">
        <v>2136</v>
      </c>
      <c r="D45" s="746">
        <v>100</v>
      </c>
      <c r="E45" s="749">
        <v>936937</v>
      </c>
      <c r="F45" s="747">
        <v>327928.02922000003</v>
      </c>
      <c r="G45" s="737"/>
      <c r="H45" s="748" t="s">
        <v>2137</v>
      </c>
    </row>
    <row r="46" spans="1:8" ht="11.25" customHeight="1" x14ac:dyDescent="0.2">
      <c r="A46" s="739">
        <v>38</v>
      </c>
      <c r="B46" s="750" t="s">
        <v>2138</v>
      </c>
      <c r="C46" s="741" t="s">
        <v>2139</v>
      </c>
      <c r="D46" s="746">
        <v>100</v>
      </c>
      <c r="E46" s="749">
        <v>3918478</v>
      </c>
      <c r="F46" s="747">
        <v>2742934.4318300001</v>
      </c>
      <c r="G46" s="737"/>
      <c r="H46" s="744"/>
    </row>
    <row r="47" spans="1:8" ht="11.25" customHeight="1" x14ac:dyDescent="0.2">
      <c r="A47" s="739">
        <v>39</v>
      </c>
      <c r="B47" s="750" t="s">
        <v>2140</v>
      </c>
      <c r="C47" s="741" t="s">
        <v>2141</v>
      </c>
      <c r="D47" s="746">
        <v>100</v>
      </c>
      <c r="E47" s="749">
        <v>204479</v>
      </c>
      <c r="F47" s="747">
        <v>143135.55806000001</v>
      </c>
      <c r="G47" s="737"/>
      <c r="H47" s="744"/>
    </row>
    <row r="48" spans="1:8" ht="11.25" customHeight="1" x14ac:dyDescent="0.2">
      <c r="A48" s="732">
        <v>40</v>
      </c>
      <c r="B48" s="750" t="s">
        <v>2142</v>
      </c>
      <c r="C48" s="741" t="s">
        <v>2143</v>
      </c>
      <c r="D48" s="746">
        <v>100</v>
      </c>
      <c r="E48" s="749">
        <v>324958</v>
      </c>
      <c r="F48" s="747">
        <v>227470.79577999999</v>
      </c>
      <c r="G48" s="737"/>
      <c r="H48" s="744"/>
    </row>
    <row r="49" spans="1:8" ht="11.25" customHeight="1" x14ac:dyDescent="0.2">
      <c r="A49" s="739">
        <v>41</v>
      </c>
      <c r="B49" s="750" t="s">
        <v>2144</v>
      </c>
      <c r="C49" s="741" t="s">
        <v>2145</v>
      </c>
      <c r="D49" s="746">
        <v>100</v>
      </c>
      <c r="E49" s="749">
        <v>23534</v>
      </c>
      <c r="F49" s="747">
        <v>16473.8</v>
      </c>
      <c r="G49" s="737"/>
      <c r="H49" s="744"/>
    </row>
    <row r="50" spans="1:8" ht="12.75" customHeight="1" x14ac:dyDescent="0.2">
      <c r="A50" s="739">
        <v>42</v>
      </c>
      <c r="B50" s="750" t="s">
        <v>2146</v>
      </c>
      <c r="C50" s="741" t="s">
        <v>2145</v>
      </c>
      <c r="D50" s="746">
        <v>100</v>
      </c>
      <c r="E50" s="749">
        <v>12556</v>
      </c>
      <c r="F50" s="747">
        <v>8789.2000000000007</v>
      </c>
      <c r="G50" s="737"/>
      <c r="H50" s="744"/>
    </row>
    <row r="51" spans="1:8" ht="12.75" customHeight="1" x14ac:dyDescent="0.2">
      <c r="A51" s="732">
        <v>43</v>
      </c>
      <c r="B51" s="750" t="s">
        <v>2147</v>
      </c>
      <c r="C51" s="741" t="s">
        <v>2145</v>
      </c>
      <c r="D51" s="746">
        <v>100</v>
      </c>
      <c r="E51" s="743">
        <v>33750</v>
      </c>
      <c r="F51" s="747">
        <v>23625.027559999999</v>
      </c>
      <c r="G51" s="737"/>
      <c r="H51" s="744"/>
    </row>
    <row r="52" spans="1:8" ht="12.75" customHeight="1" x14ac:dyDescent="0.2">
      <c r="A52" s="739">
        <v>44</v>
      </c>
      <c r="B52" s="750" t="s">
        <v>2148</v>
      </c>
      <c r="C52" s="741" t="s">
        <v>2149</v>
      </c>
      <c r="D52" s="746">
        <v>100</v>
      </c>
      <c r="E52" s="749">
        <v>1611076</v>
      </c>
      <c r="F52" s="747">
        <v>1127753.5279999999</v>
      </c>
      <c r="G52" s="737"/>
      <c r="H52" s="744"/>
    </row>
    <row r="53" spans="1:8" ht="38.25" x14ac:dyDescent="0.2">
      <c r="A53" s="739">
        <v>45</v>
      </c>
      <c r="B53" s="750" t="s">
        <v>2150</v>
      </c>
      <c r="C53" s="741" t="s">
        <v>2151</v>
      </c>
      <c r="D53" s="746">
        <v>100</v>
      </c>
      <c r="E53" s="749">
        <v>177651</v>
      </c>
      <c r="F53" s="747">
        <v>0</v>
      </c>
      <c r="G53" s="737"/>
      <c r="H53" s="752" t="s">
        <v>2152</v>
      </c>
    </row>
    <row r="54" spans="1:8" ht="25.5" x14ac:dyDescent="0.2">
      <c r="A54" s="732">
        <v>46</v>
      </c>
      <c r="B54" s="750" t="s">
        <v>2153</v>
      </c>
      <c r="C54" s="741" t="s">
        <v>2151</v>
      </c>
      <c r="D54" s="746">
        <v>100</v>
      </c>
      <c r="E54" s="749">
        <v>10114922</v>
      </c>
      <c r="F54" s="747">
        <v>0</v>
      </c>
      <c r="G54" s="737"/>
      <c r="H54" s="748" t="s">
        <v>2154</v>
      </c>
    </row>
    <row r="55" spans="1:8" ht="63.75" x14ac:dyDescent="0.2">
      <c r="A55" s="739">
        <v>47</v>
      </c>
      <c r="B55" s="750" t="s">
        <v>2155</v>
      </c>
      <c r="C55" s="741" t="s">
        <v>2156</v>
      </c>
      <c r="D55" s="746">
        <v>100</v>
      </c>
      <c r="E55" s="749">
        <v>1921508609</v>
      </c>
      <c r="F55" s="747">
        <v>238026881.91924</v>
      </c>
      <c r="G55" s="737"/>
      <c r="H55" s="748" t="s">
        <v>2157</v>
      </c>
    </row>
    <row r="56" spans="1:8" ht="25.5" x14ac:dyDescent="0.2">
      <c r="A56" s="739">
        <v>48</v>
      </c>
      <c r="B56" s="750" t="s">
        <v>2158</v>
      </c>
      <c r="C56" s="741" t="s">
        <v>2159</v>
      </c>
      <c r="D56" s="746">
        <v>100</v>
      </c>
      <c r="E56" s="749">
        <v>1171.4079999999999</v>
      </c>
      <c r="F56" s="747">
        <v>819.98613</v>
      </c>
      <c r="G56" s="737"/>
      <c r="H56" s="744"/>
    </row>
    <row r="57" spans="1:8" ht="12.75" customHeight="1" x14ac:dyDescent="0.2">
      <c r="A57" s="732">
        <v>49</v>
      </c>
      <c r="B57" s="750" t="s">
        <v>2160</v>
      </c>
      <c r="C57" s="741" t="s">
        <v>2161</v>
      </c>
      <c r="D57" s="746">
        <v>100</v>
      </c>
      <c r="E57" s="749">
        <v>41712</v>
      </c>
      <c r="F57" s="747">
        <v>29198.585999999999</v>
      </c>
      <c r="G57" s="737"/>
      <c r="H57" s="744"/>
    </row>
    <row r="58" spans="1:8" ht="25.5" x14ac:dyDescent="0.2">
      <c r="A58" s="739">
        <v>50</v>
      </c>
      <c r="B58" s="750" t="s">
        <v>2162</v>
      </c>
      <c r="C58" s="741" t="s">
        <v>2161</v>
      </c>
      <c r="D58" s="746">
        <v>47.32</v>
      </c>
      <c r="E58" s="749">
        <v>587395</v>
      </c>
      <c r="F58" s="747">
        <v>0</v>
      </c>
      <c r="G58" s="737"/>
      <c r="H58" s="751" t="s">
        <v>2115</v>
      </c>
    </row>
    <row r="59" spans="1:8" ht="25.5" x14ac:dyDescent="0.2">
      <c r="A59" s="739">
        <v>51</v>
      </c>
      <c r="B59" s="750" t="s">
        <v>2163</v>
      </c>
      <c r="C59" s="741" t="s">
        <v>2161</v>
      </c>
      <c r="D59" s="746">
        <v>100</v>
      </c>
      <c r="E59" s="749">
        <v>575614</v>
      </c>
      <c r="F59" s="747">
        <v>402930</v>
      </c>
      <c r="G59" s="737"/>
      <c r="H59" s="744"/>
    </row>
    <row r="60" spans="1:8" ht="12.75" customHeight="1" x14ac:dyDescent="0.2">
      <c r="A60" s="732">
        <v>52</v>
      </c>
      <c r="B60" s="750" t="s">
        <v>2164</v>
      </c>
      <c r="C60" s="741" t="s">
        <v>2165</v>
      </c>
      <c r="D60" s="746">
        <v>100</v>
      </c>
      <c r="E60" s="749">
        <v>18874</v>
      </c>
      <c r="F60" s="747">
        <v>13211.836450000001</v>
      </c>
      <c r="G60" s="737"/>
      <c r="H60" s="744"/>
    </row>
    <row r="61" spans="1:8" ht="25.5" x14ac:dyDescent="0.2">
      <c r="A61" s="739">
        <v>53</v>
      </c>
      <c r="B61" s="750" t="s">
        <v>2166</v>
      </c>
      <c r="C61" s="741" t="s">
        <v>2165</v>
      </c>
      <c r="D61" s="746">
        <v>100</v>
      </c>
      <c r="E61" s="749">
        <v>2919</v>
      </c>
      <c r="F61" s="747">
        <v>2043.3</v>
      </c>
      <c r="G61" s="737"/>
      <c r="H61" s="744"/>
    </row>
    <row r="62" spans="1:8" ht="12" customHeight="1" x14ac:dyDescent="0.2">
      <c r="A62" s="739">
        <v>54</v>
      </c>
      <c r="B62" s="740" t="s">
        <v>2167</v>
      </c>
      <c r="C62" s="741"/>
      <c r="D62" s="742">
        <v>100</v>
      </c>
      <c r="E62" s="742">
        <v>94641</v>
      </c>
      <c r="F62" s="747">
        <v>23779.739720000001</v>
      </c>
      <c r="G62" s="737"/>
      <c r="H62" s="751" t="s">
        <v>2168</v>
      </c>
    </row>
    <row r="63" spans="1:8" ht="13.5" customHeight="1" x14ac:dyDescent="0.2">
      <c r="A63" s="732">
        <v>55</v>
      </c>
      <c r="B63" s="740" t="s">
        <v>2169</v>
      </c>
      <c r="C63" s="734"/>
      <c r="D63" s="742">
        <v>13.99</v>
      </c>
      <c r="E63" s="742">
        <v>438810</v>
      </c>
      <c r="F63" s="747">
        <v>6391.2449999999999</v>
      </c>
      <c r="G63" s="737"/>
      <c r="H63" s="751" t="s">
        <v>2168</v>
      </c>
    </row>
    <row r="64" spans="1:8" ht="12" customHeight="1" x14ac:dyDescent="0.2">
      <c r="A64" s="739">
        <v>56</v>
      </c>
      <c r="B64" s="740" t="s">
        <v>2170</v>
      </c>
      <c r="C64" s="734" t="s">
        <v>2165</v>
      </c>
      <c r="D64" s="742"/>
      <c r="E64" s="742"/>
      <c r="F64" s="747">
        <v>683542.3</v>
      </c>
      <c r="G64" s="737"/>
      <c r="H64" s="751"/>
    </row>
    <row r="65" spans="1:8" ht="38.25" x14ac:dyDescent="0.2">
      <c r="A65" s="753"/>
      <c r="B65" s="754" t="s">
        <v>2171</v>
      </c>
      <c r="C65" s="734"/>
      <c r="D65" s="742"/>
      <c r="E65" s="742"/>
      <c r="F65" s="755">
        <v>1026726317.7594</v>
      </c>
      <c r="G65" s="756"/>
      <c r="H65" s="757" t="s">
        <v>2172</v>
      </c>
    </row>
    <row r="66" spans="1:8" ht="12.75" customHeight="1" x14ac:dyDescent="0.2">
      <c r="A66" s="753"/>
      <c r="B66" s="740"/>
      <c r="C66" s="734"/>
      <c r="D66" s="742"/>
      <c r="E66" s="742"/>
      <c r="F66" s="755">
        <v>334916</v>
      </c>
      <c r="G66" s="756"/>
      <c r="H66" s="757" t="s">
        <v>2173</v>
      </c>
    </row>
    <row r="67" spans="1:8" ht="38.25" x14ac:dyDescent="0.2">
      <c r="A67" s="753"/>
      <c r="B67" s="754"/>
      <c r="C67" s="741"/>
      <c r="D67" s="746"/>
      <c r="E67" s="749"/>
      <c r="F67" s="755">
        <v>13763.352650000001</v>
      </c>
      <c r="G67" s="758"/>
      <c r="H67" s="759" t="s">
        <v>2174</v>
      </c>
    </row>
    <row r="68" spans="1:8" ht="25.5" x14ac:dyDescent="0.2">
      <c r="A68" s="753"/>
      <c r="B68" s="750"/>
      <c r="C68" s="741"/>
      <c r="D68" s="746"/>
      <c r="E68" s="749"/>
      <c r="F68" s="755">
        <v>504.572</v>
      </c>
      <c r="G68" s="758"/>
      <c r="H68" s="760" t="s">
        <v>2175</v>
      </c>
    </row>
    <row r="69" spans="1:8" ht="12.75" customHeight="1" x14ac:dyDescent="0.2">
      <c r="A69" s="753"/>
      <c r="B69" s="761" t="s">
        <v>2176</v>
      </c>
      <c r="C69" s="741"/>
      <c r="D69" s="746"/>
      <c r="E69" s="749"/>
      <c r="F69" s="762">
        <v>28.2</v>
      </c>
      <c r="G69" s="758"/>
      <c r="H69" s="744"/>
    </row>
    <row r="70" spans="1:8" s="768" customFormat="1" ht="12.75" x14ac:dyDescent="0.2">
      <c r="A70" s="1201" t="s">
        <v>2177</v>
      </c>
      <c r="B70" s="1202"/>
      <c r="C70" s="763"/>
      <c r="D70" s="763"/>
      <c r="E70" s="764">
        <f>SUM(E9:E69)</f>
        <v>2340767586.8842001</v>
      </c>
      <c r="F70" s="765">
        <f>SUM(F9:F69)</f>
        <v>1337902912.3025</v>
      </c>
      <c r="G70" s="766"/>
      <c r="H70" s="767"/>
    </row>
    <row r="71" spans="1:8" s="768" customFormat="1" ht="14.25" customHeight="1" x14ac:dyDescent="0.2">
      <c r="A71" s="1203" t="s">
        <v>2178</v>
      </c>
      <c r="B71" s="1203"/>
      <c r="C71" s="1203"/>
      <c r="D71" s="1203"/>
      <c r="E71" s="1203"/>
      <c r="F71" s="1203"/>
      <c r="G71" s="1203"/>
      <c r="H71" s="1203"/>
    </row>
    <row r="72" spans="1:8" s="768" customFormat="1" ht="25.5" x14ac:dyDescent="0.2">
      <c r="A72" s="739">
        <v>1</v>
      </c>
      <c r="B72" s="740" t="s">
        <v>2179</v>
      </c>
      <c r="C72" s="741" t="s">
        <v>2180</v>
      </c>
      <c r="D72" s="746">
        <v>100</v>
      </c>
      <c r="E72" s="749">
        <v>59566.81508</v>
      </c>
      <c r="F72" s="769"/>
      <c r="G72" s="770"/>
      <c r="H72" s="771"/>
    </row>
    <row r="73" spans="1:8" s="768" customFormat="1" ht="12.75" x14ac:dyDescent="0.2">
      <c r="A73" s="732">
        <v>2</v>
      </c>
      <c r="B73" s="740" t="s">
        <v>2181</v>
      </c>
      <c r="C73" s="741" t="s">
        <v>2075</v>
      </c>
      <c r="D73" s="746">
        <v>100</v>
      </c>
      <c r="E73" s="749">
        <v>2267</v>
      </c>
      <c r="F73" s="769"/>
      <c r="G73" s="770"/>
      <c r="H73" s="771"/>
    </row>
    <row r="74" spans="1:8" s="768" customFormat="1" ht="13.5" customHeight="1" x14ac:dyDescent="0.2">
      <c r="A74" s="732">
        <v>3</v>
      </c>
      <c r="B74" s="740" t="s">
        <v>2182</v>
      </c>
      <c r="C74" s="741" t="s">
        <v>2075</v>
      </c>
      <c r="D74" s="746">
        <v>100</v>
      </c>
      <c r="E74" s="749">
        <v>11932535.449999999</v>
      </c>
      <c r="F74" s="769"/>
      <c r="G74" s="770"/>
      <c r="H74" s="771"/>
    </row>
    <row r="75" spans="1:8" s="768" customFormat="1" ht="24.75" customHeight="1" x14ac:dyDescent="0.2">
      <c r="A75" s="739">
        <v>4</v>
      </c>
      <c r="B75" s="740" t="s">
        <v>2183</v>
      </c>
      <c r="C75" s="741" t="s">
        <v>2184</v>
      </c>
      <c r="D75" s="749" t="s">
        <v>2185</v>
      </c>
      <c r="E75" s="749">
        <v>288</v>
      </c>
      <c r="F75" s="769"/>
      <c r="G75" s="770"/>
      <c r="H75" s="771"/>
    </row>
    <row r="76" spans="1:8" s="768" customFormat="1" ht="12" customHeight="1" x14ac:dyDescent="0.2">
      <c r="A76" s="732">
        <v>5</v>
      </c>
      <c r="B76" s="740" t="s">
        <v>2186</v>
      </c>
      <c r="C76" s="741" t="s">
        <v>2105</v>
      </c>
      <c r="D76" s="746">
        <v>100</v>
      </c>
      <c r="E76" s="749">
        <v>1147021</v>
      </c>
      <c r="F76" s="769"/>
      <c r="G76" s="770"/>
      <c r="H76" s="771"/>
    </row>
    <row r="77" spans="1:8" s="768" customFormat="1" ht="12" customHeight="1" x14ac:dyDescent="0.2">
      <c r="A77" s="732">
        <v>6</v>
      </c>
      <c r="B77" s="740" t="s">
        <v>2187</v>
      </c>
      <c r="C77" s="741" t="s">
        <v>2107</v>
      </c>
      <c r="D77" s="746">
        <v>100</v>
      </c>
      <c r="E77" s="749">
        <v>50161</v>
      </c>
      <c r="F77" s="769"/>
      <c r="G77" s="770"/>
      <c r="H77" s="771"/>
    </row>
    <row r="78" spans="1:8" s="768" customFormat="1" ht="12" customHeight="1" x14ac:dyDescent="0.2">
      <c r="A78" s="739">
        <v>7</v>
      </c>
      <c r="B78" s="740" t="s">
        <v>2015</v>
      </c>
      <c r="C78" s="741" t="s">
        <v>2107</v>
      </c>
      <c r="D78" s="746">
        <v>50</v>
      </c>
      <c r="E78" s="749">
        <v>126829</v>
      </c>
      <c r="F78" s="769"/>
      <c r="G78" s="770"/>
      <c r="H78" s="771"/>
    </row>
    <row r="79" spans="1:8" s="768" customFormat="1" ht="13.5" customHeight="1" x14ac:dyDescent="0.2">
      <c r="A79" s="732">
        <v>8</v>
      </c>
      <c r="B79" s="740" t="s">
        <v>2017</v>
      </c>
      <c r="C79" s="741" t="s">
        <v>2107</v>
      </c>
      <c r="D79" s="746">
        <v>100</v>
      </c>
      <c r="E79" s="749">
        <v>10222</v>
      </c>
      <c r="F79" s="769"/>
      <c r="G79" s="770"/>
      <c r="H79" s="771"/>
    </row>
    <row r="80" spans="1:8" s="768" customFormat="1" ht="25.5" x14ac:dyDescent="0.2">
      <c r="A80" s="732">
        <v>9</v>
      </c>
      <c r="B80" s="740" t="s">
        <v>2188</v>
      </c>
      <c r="C80" s="741" t="s">
        <v>2113</v>
      </c>
      <c r="D80" s="746">
        <v>100</v>
      </c>
      <c r="E80" s="749">
        <v>128022</v>
      </c>
      <c r="F80" s="769"/>
      <c r="G80" s="770"/>
      <c r="H80" s="771"/>
    </row>
    <row r="81" spans="1:8" s="768" customFormat="1" ht="25.5" x14ac:dyDescent="0.2">
      <c r="A81" s="739">
        <v>10</v>
      </c>
      <c r="B81" s="740" t="s">
        <v>2189</v>
      </c>
      <c r="C81" s="741" t="s">
        <v>2113</v>
      </c>
      <c r="D81" s="746">
        <v>100</v>
      </c>
      <c r="E81" s="749">
        <v>312938.51400000002</v>
      </c>
      <c r="F81" s="769"/>
      <c r="G81" s="770"/>
      <c r="H81" s="771"/>
    </row>
    <row r="82" spans="1:8" s="768" customFormat="1" ht="25.5" x14ac:dyDescent="0.2">
      <c r="A82" s="732">
        <v>11</v>
      </c>
      <c r="B82" s="740" t="s">
        <v>2190</v>
      </c>
      <c r="C82" s="741" t="s">
        <v>2113</v>
      </c>
      <c r="D82" s="746">
        <v>100</v>
      </c>
      <c r="E82" s="749">
        <v>94142.661770000006</v>
      </c>
      <c r="F82" s="769"/>
      <c r="G82" s="770"/>
      <c r="H82" s="771"/>
    </row>
    <row r="83" spans="1:8" s="768" customFormat="1" ht="12.75" x14ac:dyDescent="0.2">
      <c r="A83" s="732">
        <v>12</v>
      </c>
      <c r="B83" s="740" t="s">
        <v>2191</v>
      </c>
      <c r="C83" s="741" t="s">
        <v>2113</v>
      </c>
      <c r="D83" s="746">
        <v>40</v>
      </c>
      <c r="E83" s="749">
        <v>890066</v>
      </c>
      <c r="F83" s="769"/>
      <c r="G83" s="770"/>
      <c r="H83" s="771"/>
    </row>
    <row r="84" spans="1:8" s="768" customFormat="1" ht="25.5" x14ac:dyDescent="0.2">
      <c r="A84" s="739">
        <v>13</v>
      </c>
      <c r="B84" s="740" t="s">
        <v>2192</v>
      </c>
      <c r="C84" s="741" t="s">
        <v>2113</v>
      </c>
      <c r="D84" s="746">
        <v>100</v>
      </c>
      <c r="E84" s="749">
        <v>2108917.537</v>
      </c>
      <c r="F84" s="769"/>
      <c r="G84" s="770"/>
      <c r="H84" s="771"/>
    </row>
    <row r="85" spans="1:8" s="768" customFormat="1" ht="25.5" x14ac:dyDescent="0.2">
      <c r="A85" s="732">
        <v>14</v>
      </c>
      <c r="B85" s="740" t="s">
        <v>2193</v>
      </c>
      <c r="C85" s="741" t="s">
        <v>2113</v>
      </c>
      <c r="D85" s="746">
        <v>100</v>
      </c>
      <c r="E85" s="749">
        <v>22219.076000000001</v>
      </c>
      <c r="F85" s="769"/>
      <c r="G85" s="770"/>
      <c r="H85" s="771"/>
    </row>
    <row r="86" spans="1:8" ht="25.5" x14ac:dyDescent="0.2">
      <c r="A86" s="732">
        <v>15</v>
      </c>
      <c r="B86" s="772" t="s">
        <v>2194</v>
      </c>
      <c r="C86" s="741" t="s">
        <v>2113</v>
      </c>
      <c r="D86" s="746">
        <v>100</v>
      </c>
      <c r="E86" s="749">
        <v>242230</v>
      </c>
      <c r="F86" s="769"/>
      <c r="G86" s="771"/>
      <c r="H86" s="773"/>
    </row>
    <row r="87" spans="1:8" ht="12.75" customHeight="1" x14ac:dyDescent="0.2">
      <c r="A87" s="739">
        <v>16</v>
      </c>
      <c r="B87" s="772" t="s">
        <v>2195</v>
      </c>
      <c r="C87" s="741" t="s">
        <v>2113</v>
      </c>
      <c r="D87" s="746">
        <v>100</v>
      </c>
      <c r="E87" s="749">
        <v>140534.17499999999</v>
      </c>
      <c r="F87" s="769"/>
      <c r="G87" s="771"/>
      <c r="H87" s="773"/>
    </row>
    <row r="88" spans="1:8" ht="13.5" customHeight="1" x14ac:dyDescent="0.2">
      <c r="A88" s="732">
        <v>17</v>
      </c>
      <c r="B88" s="772" t="s">
        <v>2196</v>
      </c>
      <c r="C88" s="741" t="s">
        <v>2113</v>
      </c>
      <c r="D88" s="746">
        <v>100</v>
      </c>
      <c r="E88" s="749">
        <v>68582.088000000003</v>
      </c>
      <c r="F88" s="769"/>
      <c r="G88" s="771"/>
      <c r="H88" s="773"/>
    </row>
    <row r="89" spans="1:8" ht="25.5" x14ac:dyDescent="0.2">
      <c r="A89" s="732">
        <v>18</v>
      </c>
      <c r="B89" s="740" t="s">
        <v>2197</v>
      </c>
      <c r="C89" s="741" t="s">
        <v>2113</v>
      </c>
      <c r="D89" s="742">
        <v>100</v>
      </c>
      <c r="E89" s="742">
        <v>307512.10800000001</v>
      </c>
      <c r="F89" s="769"/>
      <c r="G89" s="774"/>
      <c r="H89" s="744"/>
    </row>
    <row r="90" spans="1:8" ht="25.5" x14ac:dyDescent="0.2">
      <c r="A90" s="739">
        <v>19</v>
      </c>
      <c r="B90" s="740" t="s">
        <v>2198</v>
      </c>
      <c r="C90" s="741" t="s">
        <v>2113</v>
      </c>
      <c r="D90" s="742">
        <v>100</v>
      </c>
      <c r="E90" s="742">
        <v>197162</v>
      </c>
      <c r="F90" s="769"/>
      <c r="G90" s="774"/>
      <c r="H90" s="744"/>
    </row>
    <row r="91" spans="1:8" ht="12" customHeight="1" x14ac:dyDescent="0.2">
      <c r="A91" s="732">
        <v>20</v>
      </c>
      <c r="B91" s="740" t="s">
        <v>2199</v>
      </c>
      <c r="C91" s="741" t="s">
        <v>2113</v>
      </c>
      <c r="D91" s="742">
        <v>100</v>
      </c>
      <c r="E91" s="742">
        <v>410691.68352000002</v>
      </c>
      <c r="F91" s="769"/>
      <c r="G91" s="774"/>
      <c r="H91" s="744"/>
    </row>
    <row r="92" spans="1:8" ht="12" customHeight="1" x14ac:dyDescent="0.2">
      <c r="A92" s="732">
        <v>21</v>
      </c>
      <c r="B92" s="740" t="s">
        <v>2200</v>
      </c>
      <c r="C92" s="741" t="s">
        <v>2113</v>
      </c>
      <c r="D92" s="742">
        <v>100</v>
      </c>
      <c r="E92" s="742">
        <v>58131.052000000003</v>
      </c>
      <c r="F92" s="769"/>
      <c r="G92" s="774"/>
      <c r="H92" s="744"/>
    </row>
    <row r="93" spans="1:8" ht="25.5" x14ac:dyDescent="0.2">
      <c r="A93" s="739">
        <v>22</v>
      </c>
      <c r="B93" s="740" t="s">
        <v>2201</v>
      </c>
      <c r="C93" s="741" t="s">
        <v>2113</v>
      </c>
      <c r="D93" s="742">
        <v>100</v>
      </c>
      <c r="E93" s="742">
        <v>436740.72</v>
      </c>
      <c r="F93" s="769"/>
      <c r="G93" s="774"/>
      <c r="H93" s="744"/>
    </row>
    <row r="94" spans="1:8" ht="12.75" customHeight="1" x14ac:dyDescent="0.2">
      <c r="A94" s="732">
        <v>23</v>
      </c>
      <c r="B94" s="740" t="s">
        <v>2202</v>
      </c>
      <c r="C94" s="741" t="s">
        <v>2113</v>
      </c>
      <c r="D94" s="742">
        <v>100</v>
      </c>
      <c r="E94" s="742">
        <v>168800.04199999999</v>
      </c>
      <c r="F94" s="769"/>
      <c r="G94" s="774"/>
      <c r="H94" s="744"/>
    </row>
    <row r="95" spans="1:8" ht="12.75" customHeight="1" x14ac:dyDescent="0.2">
      <c r="A95" s="732">
        <v>24</v>
      </c>
      <c r="B95" s="740" t="s">
        <v>2203</v>
      </c>
      <c r="C95" s="741" t="s">
        <v>2113</v>
      </c>
      <c r="D95" s="742">
        <v>100</v>
      </c>
      <c r="E95" s="742">
        <v>429308.88199999998</v>
      </c>
      <c r="F95" s="769"/>
      <c r="G95" s="774"/>
      <c r="H95" s="744"/>
    </row>
    <row r="96" spans="1:8" ht="12.75" customHeight="1" x14ac:dyDescent="0.2">
      <c r="A96" s="739">
        <v>25</v>
      </c>
      <c r="B96" s="740" t="s">
        <v>2204</v>
      </c>
      <c r="C96" s="741" t="s">
        <v>2113</v>
      </c>
      <c r="D96" s="742">
        <v>100</v>
      </c>
      <c r="E96" s="742">
        <v>199127.41099999999</v>
      </c>
      <c r="F96" s="769"/>
      <c r="G96" s="774"/>
      <c r="H96" s="744"/>
    </row>
    <row r="97" spans="1:8" ht="12.75" customHeight="1" x14ac:dyDescent="0.2">
      <c r="A97" s="732">
        <v>26</v>
      </c>
      <c r="B97" s="740" t="s">
        <v>2205</v>
      </c>
      <c r="C97" s="741" t="s">
        <v>2113</v>
      </c>
      <c r="D97" s="742">
        <v>100</v>
      </c>
      <c r="E97" s="742">
        <v>34313.866999999998</v>
      </c>
      <c r="F97" s="769"/>
      <c r="G97" s="774"/>
      <c r="H97" s="744"/>
    </row>
    <row r="98" spans="1:8" ht="25.5" x14ac:dyDescent="0.2">
      <c r="A98" s="732">
        <v>27</v>
      </c>
      <c r="B98" s="740" t="s">
        <v>2206</v>
      </c>
      <c r="C98" s="741" t="s">
        <v>2113</v>
      </c>
      <c r="D98" s="749">
        <v>100</v>
      </c>
      <c r="E98" s="742">
        <v>4839.1000000000004</v>
      </c>
      <c r="F98" s="769"/>
      <c r="G98" s="774"/>
      <c r="H98" s="744"/>
    </row>
    <row r="99" spans="1:8" ht="25.5" x14ac:dyDescent="0.2">
      <c r="A99" s="739">
        <v>28</v>
      </c>
      <c r="B99" s="740" t="s">
        <v>2207</v>
      </c>
      <c r="C99" s="741" t="s">
        <v>2113</v>
      </c>
      <c r="D99" s="749">
        <v>100</v>
      </c>
      <c r="E99" s="742">
        <v>127977.34299999999</v>
      </c>
      <c r="F99" s="769"/>
      <c r="G99" s="774"/>
      <c r="H99" s="744"/>
    </row>
    <row r="100" spans="1:8" ht="25.5" x14ac:dyDescent="0.2">
      <c r="A100" s="732">
        <v>29</v>
      </c>
      <c r="B100" s="740" t="s">
        <v>2208</v>
      </c>
      <c r="C100" s="741" t="s">
        <v>2113</v>
      </c>
      <c r="D100" s="749">
        <v>100</v>
      </c>
      <c r="E100" s="742">
        <v>265747.76899999997</v>
      </c>
      <c r="F100" s="769"/>
      <c r="G100" s="774"/>
      <c r="H100" s="744"/>
    </row>
    <row r="101" spans="1:8" ht="12" customHeight="1" x14ac:dyDescent="0.2">
      <c r="A101" s="732">
        <v>30</v>
      </c>
      <c r="B101" s="740" t="s">
        <v>2209</v>
      </c>
      <c r="C101" s="741" t="s">
        <v>2113</v>
      </c>
      <c r="D101" s="742">
        <v>100</v>
      </c>
      <c r="E101" s="749">
        <v>45995.601560000003</v>
      </c>
      <c r="F101" s="769"/>
      <c r="G101" s="775"/>
      <c r="H101" s="776"/>
    </row>
    <row r="102" spans="1:8" ht="12" customHeight="1" x14ac:dyDescent="0.2">
      <c r="A102" s="739">
        <v>31</v>
      </c>
      <c r="B102" s="740" t="s">
        <v>2210</v>
      </c>
      <c r="C102" s="741" t="s">
        <v>2113</v>
      </c>
      <c r="D102" s="742">
        <v>100</v>
      </c>
      <c r="E102" s="749">
        <v>2004.1320000000001</v>
      </c>
      <c r="F102" s="769"/>
      <c r="G102" s="775"/>
      <c r="H102" s="776"/>
    </row>
    <row r="103" spans="1:8" ht="25.5" x14ac:dyDescent="0.2">
      <c r="A103" s="732">
        <v>32</v>
      </c>
      <c r="B103" s="740" t="s">
        <v>2211</v>
      </c>
      <c r="C103" s="741" t="s">
        <v>2113</v>
      </c>
      <c r="D103" s="742">
        <v>100</v>
      </c>
      <c r="E103" s="749">
        <v>1799923.82</v>
      </c>
      <c r="F103" s="769"/>
      <c r="G103" s="775"/>
      <c r="H103" s="776"/>
    </row>
    <row r="104" spans="1:8" ht="12.75" customHeight="1" x14ac:dyDescent="0.2">
      <c r="A104" s="732">
        <v>33</v>
      </c>
      <c r="B104" s="740" t="s">
        <v>2212</v>
      </c>
      <c r="C104" s="741" t="s">
        <v>2113</v>
      </c>
      <c r="D104" s="742">
        <v>100</v>
      </c>
      <c r="E104" s="749">
        <v>441397.761</v>
      </c>
      <c r="F104" s="769"/>
      <c r="G104" s="775"/>
      <c r="H104" s="776"/>
    </row>
    <row r="105" spans="1:8" ht="25.5" x14ac:dyDescent="0.2">
      <c r="A105" s="739">
        <v>34</v>
      </c>
      <c r="B105" s="740" t="s">
        <v>2213</v>
      </c>
      <c r="C105" s="741" t="s">
        <v>2113</v>
      </c>
      <c r="D105" s="742">
        <v>100</v>
      </c>
      <c r="E105" s="749">
        <v>651026.59900000005</v>
      </c>
      <c r="F105" s="769"/>
      <c r="G105" s="775"/>
      <c r="H105" s="776"/>
    </row>
    <row r="106" spans="1:8" ht="25.5" x14ac:dyDescent="0.2">
      <c r="A106" s="732">
        <v>35</v>
      </c>
      <c r="B106" s="740" t="s">
        <v>2214</v>
      </c>
      <c r="C106" s="741" t="s">
        <v>2113</v>
      </c>
      <c r="D106" s="742">
        <v>100</v>
      </c>
      <c r="E106" s="749">
        <v>3304.3330000000001</v>
      </c>
      <c r="F106" s="769"/>
      <c r="G106" s="775"/>
      <c r="H106" s="776"/>
    </row>
    <row r="107" spans="1:8" ht="14.25" customHeight="1" x14ac:dyDescent="0.2">
      <c r="A107" s="732">
        <v>36</v>
      </c>
      <c r="B107" s="740" t="s">
        <v>2215</v>
      </c>
      <c r="C107" s="741" t="s">
        <v>2113</v>
      </c>
      <c r="D107" s="746">
        <v>100</v>
      </c>
      <c r="E107" s="742">
        <v>3497.4250000000002</v>
      </c>
      <c r="F107" s="777"/>
      <c r="G107" s="774"/>
      <c r="H107" s="744"/>
    </row>
    <row r="108" spans="1:8" ht="25.5" x14ac:dyDescent="0.2">
      <c r="A108" s="739">
        <v>37</v>
      </c>
      <c r="B108" s="740" t="s">
        <v>2216</v>
      </c>
      <c r="C108" s="741" t="s">
        <v>2113</v>
      </c>
      <c r="D108" s="746">
        <v>100</v>
      </c>
      <c r="E108" s="742">
        <v>1430455.845</v>
      </c>
      <c r="F108" s="777"/>
      <c r="G108" s="774"/>
      <c r="H108" s="744"/>
    </row>
    <row r="109" spans="1:8" ht="11.25" customHeight="1" x14ac:dyDescent="0.2">
      <c r="A109" s="732">
        <v>38</v>
      </c>
      <c r="B109" s="740" t="s">
        <v>2217</v>
      </c>
      <c r="C109" s="741" t="s">
        <v>2128</v>
      </c>
      <c r="D109" s="746">
        <v>100</v>
      </c>
      <c r="E109" s="742">
        <v>1014456</v>
      </c>
      <c r="F109" s="777"/>
      <c r="G109" s="774"/>
      <c r="H109" s="744"/>
    </row>
    <row r="110" spans="1:8" ht="11.25" customHeight="1" x14ac:dyDescent="0.2">
      <c r="A110" s="732">
        <v>39</v>
      </c>
      <c r="B110" s="740" t="s">
        <v>2218</v>
      </c>
      <c r="C110" s="741" t="s">
        <v>2133</v>
      </c>
      <c r="D110" s="746">
        <v>100</v>
      </c>
      <c r="E110" s="742">
        <v>281932</v>
      </c>
      <c r="F110" s="777"/>
      <c r="G110" s="774"/>
      <c r="H110" s="744"/>
    </row>
    <row r="111" spans="1:8" ht="11.25" customHeight="1" x14ac:dyDescent="0.2">
      <c r="A111" s="739">
        <v>40</v>
      </c>
      <c r="B111" s="740" t="s">
        <v>2219</v>
      </c>
      <c r="C111" s="741" t="s">
        <v>2220</v>
      </c>
      <c r="D111" s="746">
        <v>100</v>
      </c>
      <c r="E111" s="742">
        <v>773942</v>
      </c>
      <c r="F111" s="777"/>
      <c r="G111" s="774"/>
      <c r="H111" s="744"/>
    </row>
    <row r="112" spans="1:8" ht="25.5" x14ac:dyDescent="0.2">
      <c r="A112" s="732">
        <v>41</v>
      </c>
      <c r="B112" s="740" t="s">
        <v>2221</v>
      </c>
      <c r="C112" s="741" t="s">
        <v>2133</v>
      </c>
      <c r="D112" s="746">
        <v>100</v>
      </c>
      <c r="E112" s="742">
        <v>208735</v>
      </c>
      <c r="F112" s="777"/>
      <c r="G112" s="774"/>
      <c r="H112" s="744"/>
    </row>
    <row r="113" spans="1:8" ht="11.25" customHeight="1" x14ac:dyDescent="0.2">
      <c r="A113" s="732">
        <v>42</v>
      </c>
      <c r="B113" s="740" t="s">
        <v>2222</v>
      </c>
      <c r="C113" s="741" t="s">
        <v>2133</v>
      </c>
      <c r="D113" s="746">
        <v>100</v>
      </c>
      <c r="E113" s="742">
        <v>5866.2</v>
      </c>
      <c r="F113" s="777"/>
      <c r="G113" s="774"/>
      <c r="H113" s="744"/>
    </row>
    <row r="114" spans="1:8" ht="11.25" customHeight="1" x14ac:dyDescent="0.2">
      <c r="A114" s="739">
        <v>43</v>
      </c>
      <c r="B114" s="740" t="s">
        <v>2223</v>
      </c>
      <c r="C114" s="741" t="s">
        <v>2133</v>
      </c>
      <c r="D114" s="746">
        <v>100</v>
      </c>
      <c r="E114" s="742">
        <v>5434480</v>
      </c>
      <c r="F114" s="777"/>
      <c r="G114" s="774"/>
      <c r="H114" s="744"/>
    </row>
    <row r="115" spans="1:8" ht="11.25" customHeight="1" x14ac:dyDescent="0.2">
      <c r="A115" s="732">
        <v>44</v>
      </c>
      <c r="B115" s="740" t="s">
        <v>2224</v>
      </c>
      <c r="C115" s="741" t="s">
        <v>2133</v>
      </c>
      <c r="D115" s="746">
        <v>100</v>
      </c>
      <c r="E115" s="742">
        <v>41901</v>
      </c>
      <c r="F115" s="777"/>
      <c r="G115" s="774"/>
      <c r="H115" s="744"/>
    </row>
    <row r="116" spans="1:8" ht="11.25" customHeight="1" x14ac:dyDescent="0.2">
      <c r="A116" s="732">
        <v>45</v>
      </c>
      <c r="B116" s="740" t="s">
        <v>2225</v>
      </c>
      <c r="C116" s="741" t="s">
        <v>2133</v>
      </c>
      <c r="D116" s="746">
        <v>100</v>
      </c>
      <c r="E116" s="742">
        <v>139686</v>
      </c>
      <c r="F116" s="777"/>
      <c r="G116" s="774"/>
      <c r="H116" s="744"/>
    </row>
    <row r="117" spans="1:8" ht="11.25" customHeight="1" x14ac:dyDescent="0.2">
      <c r="A117" s="739">
        <v>46</v>
      </c>
      <c r="B117" s="740" t="s">
        <v>2226</v>
      </c>
      <c r="C117" s="741" t="s">
        <v>2133</v>
      </c>
      <c r="D117" s="746">
        <v>100</v>
      </c>
      <c r="E117" s="742">
        <v>871455</v>
      </c>
      <c r="F117" s="777"/>
      <c r="G117" s="774"/>
      <c r="H117" s="744"/>
    </row>
    <row r="118" spans="1:8" ht="11.25" customHeight="1" x14ac:dyDescent="0.2">
      <c r="A118" s="732">
        <v>47</v>
      </c>
      <c r="B118" s="740" t="s">
        <v>2227</v>
      </c>
      <c r="C118" s="741" t="s">
        <v>2136</v>
      </c>
      <c r="D118" s="746">
        <v>100</v>
      </c>
      <c r="E118" s="742">
        <v>12182</v>
      </c>
      <c r="F118" s="777"/>
      <c r="G118" s="774"/>
      <c r="H118" s="744"/>
    </row>
    <row r="119" spans="1:8" ht="11.25" customHeight="1" x14ac:dyDescent="0.2">
      <c r="A119" s="732">
        <v>48</v>
      </c>
      <c r="B119" s="740" t="s">
        <v>2228</v>
      </c>
      <c r="C119" s="741" t="s">
        <v>2143</v>
      </c>
      <c r="D119" s="746">
        <v>100</v>
      </c>
      <c r="E119" s="742">
        <v>841180</v>
      </c>
      <c r="F119" s="777"/>
      <c r="G119" s="774"/>
      <c r="H119" s="744"/>
    </row>
    <row r="120" spans="1:8" ht="12.75" customHeight="1" x14ac:dyDescent="0.2">
      <c r="A120" s="739">
        <v>49</v>
      </c>
      <c r="B120" s="740" t="s">
        <v>2011</v>
      </c>
      <c r="C120" s="741" t="s">
        <v>2229</v>
      </c>
      <c r="D120" s="746">
        <v>100</v>
      </c>
      <c r="E120" s="742">
        <v>682755</v>
      </c>
      <c r="F120" s="777"/>
      <c r="G120" s="774"/>
      <c r="H120" s="744"/>
    </row>
    <row r="121" spans="1:8" x14ac:dyDescent="0.2">
      <c r="A121" s="732">
        <v>50</v>
      </c>
      <c r="B121" s="740" t="s">
        <v>2230</v>
      </c>
      <c r="C121" s="741" t="s">
        <v>2165</v>
      </c>
      <c r="D121" s="746">
        <v>100</v>
      </c>
      <c r="E121" s="742">
        <v>19483904.224300001</v>
      </c>
      <c r="F121" s="777"/>
      <c r="G121" s="774"/>
      <c r="H121" s="744"/>
    </row>
    <row r="122" spans="1:8" x14ac:dyDescent="0.2">
      <c r="A122" s="1204" t="s">
        <v>2177</v>
      </c>
      <c r="B122" s="1205"/>
      <c r="C122" s="778"/>
      <c r="D122" s="779"/>
      <c r="E122" s="779">
        <f>SUM(E72:E121)</f>
        <v>54146974.235229999</v>
      </c>
      <c r="F122" s="780"/>
      <c r="G122" s="781"/>
      <c r="H122" s="782"/>
    </row>
    <row r="123" spans="1:8" ht="15" customHeight="1" x14ac:dyDescent="0.2">
      <c r="A123" s="1197" t="s">
        <v>2231</v>
      </c>
      <c r="B123" s="1197"/>
      <c r="C123" s="1197"/>
      <c r="D123" s="1197"/>
      <c r="E123" s="1197"/>
      <c r="F123" s="1197"/>
      <c r="G123" s="1197"/>
      <c r="H123" s="1197"/>
    </row>
    <row r="124" spans="1:8" ht="11.25" customHeight="1" x14ac:dyDescent="0.2">
      <c r="A124" s="783">
        <v>1</v>
      </c>
      <c r="B124" s="740" t="s">
        <v>2232</v>
      </c>
      <c r="C124" s="741" t="s">
        <v>2161</v>
      </c>
      <c r="D124" s="784">
        <v>100</v>
      </c>
      <c r="E124" s="749">
        <v>2674007</v>
      </c>
      <c r="F124" s="747">
        <v>1871804.9</v>
      </c>
      <c r="G124" s="785"/>
      <c r="H124" s="744"/>
    </row>
    <row r="125" spans="1:8" ht="11.25" customHeight="1" x14ac:dyDescent="0.2">
      <c r="A125" s="741">
        <v>2</v>
      </c>
      <c r="B125" s="740" t="s">
        <v>2233</v>
      </c>
      <c r="C125" s="741" t="s">
        <v>2161</v>
      </c>
      <c r="D125" s="784">
        <v>100</v>
      </c>
      <c r="E125" s="749">
        <v>3181629</v>
      </c>
      <c r="F125" s="743">
        <v>2227140.2999999998</v>
      </c>
      <c r="G125" s="785"/>
      <c r="H125" s="744"/>
    </row>
    <row r="126" spans="1:8" ht="11.25" customHeight="1" x14ac:dyDescent="0.2">
      <c r="A126" s="783">
        <v>3</v>
      </c>
      <c r="B126" s="772" t="s">
        <v>2234</v>
      </c>
      <c r="C126" s="741" t="s">
        <v>2235</v>
      </c>
      <c r="D126" s="784">
        <v>100</v>
      </c>
      <c r="E126" s="749">
        <v>12884260</v>
      </c>
      <c r="F126" s="743">
        <v>9018981.7340099998</v>
      </c>
      <c r="G126" s="785"/>
      <c r="H126" s="740"/>
    </row>
    <row r="127" spans="1:8" ht="13.5" customHeight="1" x14ac:dyDescent="0.2">
      <c r="A127" s="783">
        <v>4</v>
      </c>
      <c r="B127" s="740" t="s">
        <v>2236</v>
      </c>
      <c r="C127" s="741" t="s">
        <v>2075</v>
      </c>
      <c r="D127" s="746">
        <v>100</v>
      </c>
      <c r="E127" s="749">
        <v>56.1</v>
      </c>
      <c r="F127" s="747">
        <v>33.268999999999998</v>
      </c>
      <c r="G127" s="785"/>
      <c r="H127" s="744"/>
    </row>
    <row r="128" spans="1:8" ht="12" customHeight="1" x14ac:dyDescent="0.2">
      <c r="A128" s="741">
        <v>5</v>
      </c>
      <c r="B128" s="740" t="s">
        <v>2237</v>
      </c>
      <c r="C128" s="741" t="s">
        <v>2075</v>
      </c>
      <c r="D128" s="746">
        <v>100</v>
      </c>
      <c r="E128" s="742">
        <v>28834</v>
      </c>
      <c r="F128" s="747">
        <v>20183.8</v>
      </c>
      <c r="G128" s="785"/>
      <c r="H128" s="740"/>
    </row>
    <row r="129" spans="1:8" ht="25.5" x14ac:dyDescent="0.2">
      <c r="A129" s="783">
        <v>6</v>
      </c>
      <c r="B129" s="740" t="s">
        <v>2238</v>
      </c>
      <c r="C129" s="741" t="s">
        <v>2239</v>
      </c>
      <c r="D129" s="746">
        <v>100</v>
      </c>
      <c r="E129" s="742">
        <v>1245</v>
      </c>
      <c r="F129" s="747">
        <v>871.5</v>
      </c>
      <c r="G129" s="785"/>
      <c r="H129" s="740"/>
    </row>
    <row r="130" spans="1:8" ht="12" customHeight="1" x14ac:dyDescent="0.2">
      <c r="A130" s="783">
        <v>7</v>
      </c>
      <c r="B130" s="740" t="s">
        <v>2240</v>
      </c>
      <c r="C130" s="741" t="s">
        <v>2094</v>
      </c>
      <c r="D130" s="746">
        <v>100</v>
      </c>
      <c r="E130" s="742">
        <v>1181.5</v>
      </c>
      <c r="F130" s="747">
        <v>827.05</v>
      </c>
      <c r="G130" s="785"/>
      <c r="H130" s="744"/>
    </row>
    <row r="131" spans="1:8" ht="25.5" x14ac:dyDescent="0.2">
      <c r="A131" s="741">
        <v>8</v>
      </c>
      <c r="B131" s="740" t="s">
        <v>2241</v>
      </c>
      <c r="C131" s="741" t="s">
        <v>2105</v>
      </c>
      <c r="D131" s="784">
        <v>100</v>
      </c>
      <c r="E131" s="749">
        <v>10916.77572</v>
      </c>
      <c r="F131" s="743">
        <v>7641.7430000000004</v>
      </c>
      <c r="G131" s="785"/>
      <c r="H131" s="744"/>
    </row>
    <row r="132" spans="1:8" ht="14.25" customHeight="1" x14ac:dyDescent="0.2">
      <c r="A132" s="783">
        <v>9</v>
      </c>
      <c r="B132" s="740" t="s">
        <v>2242</v>
      </c>
      <c r="C132" s="741" t="s">
        <v>2105</v>
      </c>
      <c r="D132" s="784">
        <v>100</v>
      </c>
      <c r="E132" s="749">
        <v>11653.17383</v>
      </c>
      <c r="F132" s="743">
        <v>8157.2216799999997</v>
      </c>
      <c r="G132" s="785"/>
      <c r="H132" s="744"/>
    </row>
    <row r="133" spans="1:8" ht="12.75" customHeight="1" x14ac:dyDescent="0.2">
      <c r="A133" s="783">
        <v>10</v>
      </c>
      <c r="B133" s="750" t="s">
        <v>2243</v>
      </c>
      <c r="C133" s="741" t="s">
        <v>2125</v>
      </c>
      <c r="D133" s="784">
        <v>100</v>
      </c>
      <c r="E133" s="749">
        <v>2028.7</v>
      </c>
      <c r="F133" s="743">
        <v>1420.0563999999999</v>
      </c>
      <c r="G133" s="785"/>
      <c r="H133" s="786"/>
    </row>
    <row r="134" spans="1:8" ht="25.5" x14ac:dyDescent="0.2">
      <c r="A134" s="741">
        <v>11</v>
      </c>
      <c r="B134" s="772" t="s">
        <v>2244</v>
      </c>
      <c r="C134" s="787" t="s">
        <v>2125</v>
      </c>
      <c r="D134" s="788">
        <v>100</v>
      </c>
      <c r="E134" s="749">
        <v>3614.2745</v>
      </c>
      <c r="F134" s="743">
        <v>0</v>
      </c>
      <c r="G134" s="785"/>
      <c r="H134" s="789" t="s">
        <v>2245</v>
      </c>
    </row>
    <row r="135" spans="1:8" ht="12.75" customHeight="1" x14ac:dyDescent="0.2">
      <c r="A135" s="783">
        <v>12</v>
      </c>
      <c r="B135" s="772" t="s">
        <v>2246</v>
      </c>
      <c r="C135" s="787" t="s">
        <v>2247</v>
      </c>
      <c r="D135" s="788">
        <v>100</v>
      </c>
      <c r="E135" s="749">
        <v>8448</v>
      </c>
      <c r="F135" s="743">
        <v>5913.6</v>
      </c>
      <c r="G135" s="785"/>
      <c r="H135" s="790"/>
    </row>
    <row r="136" spans="1:8" ht="12.75" customHeight="1" x14ac:dyDescent="0.2">
      <c r="A136" s="783">
        <v>13</v>
      </c>
      <c r="B136" s="772" t="s">
        <v>2248</v>
      </c>
      <c r="C136" s="787" t="s">
        <v>2249</v>
      </c>
      <c r="D136" s="788">
        <v>100</v>
      </c>
      <c r="E136" s="749">
        <v>39784</v>
      </c>
      <c r="F136" s="743">
        <v>27848.799999999999</v>
      </c>
      <c r="G136" s="785"/>
      <c r="H136" s="790"/>
    </row>
    <row r="137" spans="1:8" ht="12.75" customHeight="1" x14ac:dyDescent="0.2">
      <c r="A137" s="741">
        <v>14</v>
      </c>
      <c r="B137" s="772" t="s">
        <v>2250</v>
      </c>
      <c r="C137" s="787" t="s">
        <v>2133</v>
      </c>
      <c r="D137" s="788">
        <v>100</v>
      </c>
      <c r="E137" s="749">
        <v>7918843.9876899999</v>
      </c>
      <c r="F137" s="743">
        <v>5543190.7913800003</v>
      </c>
      <c r="G137" s="785"/>
      <c r="H137" s="790"/>
    </row>
    <row r="138" spans="1:8" ht="12.75" customHeight="1" x14ac:dyDescent="0.2">
      <c r="A138" s="783">
        <v>15</v>
      </c>
      <c r="B138" s="772" t="s">
        <v>2251</v>
      </c>
      <c r="C138" s="787" t="s">
        <v>2143</v>
      </c>
      <c r="D138" s="788">
        <v>100</v>
      </c>
      <c r="E138" s="749">
        <v>609</v>
      </c>
      <c r="F138" s="743">
        <v>426.76094999999998</v>
      </c>
      <c r="G138" s="785"/>
      <c r="H138" s="790"/>
    </row>
    <row r="139" spans="1:8" ht="12.75" customHeight="1" x14ac:dyDescent="0.2">
      <c r="A139" s="783">
        <v>16</v>
      </c>
      <c r="B139" s="772" t="s">
        <v>2252</v>
      </c>
      <c r="C139" s="787" t="s">
        <v>2143</v>
      </c>
      <c r="D139" s="788">
        <v>100</v>
      </c>
      <c r="E139" s="749">
        <v>412733.47772000002</v>
      </c>
      <c r="F139" s="743">
        <v>288913.43440000003</v>
      </c>
      <c r="G139" s="785"/>
      <c r="H139" s="790"/>
    </row>
    <row r="140" spans="1:8" ht="12.75" customHeight="1" x14ac:dyDescent="0.2">
      <c r="A140" s="741">
        <v>17</v>
      </c>
      <c r="B140" s="772" t="s">
        <v>2253</v>
      </c>
      <c r="C140" s="787" t="s">
        <v>2254</v>
      </c>
      <c r="D140" s="788">
        <v>100</v>
      </c>
      <c r="E140" s="749">
        <v>41.156059999999997</v>
      </c>
      <c r="F140" s="743">
        <v>28.809239999999999</v>
      </c>
      <c r="G140" s="785"/>
      <c r="H140" s="790"/>
    </row>
    <row r="141" spans="1:8" ht="12" customHeight="1" x14ac:dyDescent="0.2">
      <c r="A141" s="783">
        <v>18</v>
      </c>
      <c r="B141" s="772" t="s">
        <v>2255</v>
      </c>
      <c r="C141" s="787" t="s">
        <v>2256</v>
      </c>
      <c r="D141" s="788">
        <v>100</v>
      </c>
      <c r="E141" s="749">
        <v>8393</v>
      </c>
      <c r="F141" s="743">
        <v>5875.1</v>
      </c>
      <c r="G141" s="785"/>
      <c r="H141" s="790"/>
    </row>
    <row r="142" spans="1:8" ht="38.25" x14ac:dyDescent="0.2">
      <c r="A142" s="791"/>
      <c r="B142" s="733"/>
      <c r="C142" s="733"/>
      <c r="D142" s="784"/>
      <c r="E142" s="742"/>
      <c r="F142" s="747">
        <v>134.346</v>
      </c>
      <c r="G142" s="785"/>
      <c r="H142" s="740" t="s">
        <v>2257</v>
      </c>
    </row>
    <row r="143" spans="1:8" ht="13.5" customHeight="1" x14ac:dyDescent="0.2">
      <c r="A143" s="791"/>
      <c r="B143" s="733"/>
      <c r="C143" s="792"/>
      <c r="D143" s="784"/>
      <c r="E143" s="742"/>
      <c r="F143" s="747">
        <v>541.34184000000005</v>
      </c>
      <c r="G143" s="785"/>
      <c r="H143" s="740" t="s">
        <v>2258</v>
      </c>
    </row>
    <row r="144" spans="1:8" x14ac:dyDescent="0.2">
      <c r="A144" s="783"/>
      <c r="B144" s="754" t="s">
        <v>2171</v>
      </c>
      <c r="C144" s="793"/>
      <c r="D144" s="784"/>
      <c r="E144" s="742"/>
      <c r="F144" s="747">
        <v>59.9</v>
      </c>
      <c r="G144" s="785"/>
      <c r="H144" s="740" t="s">
        <v>2259</v>
      </c>
    </row>
    <row r="145" spans="1:8" ht="13.5" customHeight="1" x14ac:dyDescent="0.2">
      <c r="A145" s="1206" t="s">
        <v>2177</v>
      </c>
      <c r="B145" s="1207"/>
      <c r="C145" s="794"/>
      <c r="D145" s="795"/>
      <c r="E145" s="796">
        <f>SUM(E124:E144)</f>
        <v>27188278.145519998</v>
      </c>
      <c r="F145" s="796">
        <f>SUM(F124:F144)</f>
        <v>19029994.457899999</v>
      </c>
      <c r="G145" s="797"/>
      <c r="H145" s="797"/>
    </row>
    <row r="146" spans="1:8" s="798" customFormat="1" ht="15.75" customHeight="1" x14ac:dyDescent="0.2">
      <c r="A146" s="1210" t="s">
        <v>2260</v>
      </c>
      <c r="B146" s="1211"/>
      <c r="C146" s="815">
        <v>1356932906</v>
      </c>
      <c r="D146" s="816"/>
      <c r="E146" s="817"/>
      <c r="F146" s="818"/>
      <c r="G146" s="819"/>
      <c r="H146" s="782"/>
    </row>
    <row r="147" spans="1:8" ht="15.75" x14ac:dyDescent="0.2">
      <c r="A147" s="799"/>
      <c r="B147" s="800"/>
      <c r="C147" s="801"/>
      <c r="D147" s="802"/>
      <c r="E147" s="803"/>
      <c r="F147" s="801"/>
      <c r="H147" s="804"/>
    </row>
    <row r="148" spans="1:8" x14ac:dyDescent="0.2">
      <c r="A148" s="805"/>
      <c r="B148" s="806" t="s">
        <v>2261</v>
      </c>
      <c r="C148" s="807"/>
      <c r="D148" s="805"/>
      <c r="E148" s="808"/>
      <c r="F148" s="809"/>
      <c r="H148" s="804"/>
    </row>
    <row r="149" spans="1:8" x14ac:dyDescent="0.2">
      <c r="A149" s="805"/>
      <c r="B149" s="810" t="s">
        <v>2262</v>
      </c>
      <c r="C149" s="807"/>
      <c r="D149" s="811"/>
      <c r="E149" s="812"/>
      <c r="F149" s="813"/>
      <c r="H149" s="804"/>
    </row>
    <row r="150" spans="1:8" x14ac:dyDescent="0.2">
      <c r="A150" s="805"/>
      <c r="B150" s="1208" t="s">
        <v>2263</v>
      </c>
      <c r="C150" s="1208"/>
      <c r="D150" s="811"/>
      <c r="E150" s="812"/>
      <c r="F150" s="813"/>
      <c r="H150" s="804"/>
    </row>
    <row r="151" spans="1:8" x14ac:dyDescent="0.2">
      <c r="A151" s="805"/>
      <c r="B151" s="1209" t="s">
        <v>2264</v>
      </c>
      <c r="C151" s="1209"/>
      <c r="D151" s="811"/>
      <c r="E151" s="812"/>
      <c r="F151" s="813"/>
      <c r="H151" s="804"/>
    </row>
    <row r="152" spans="1:8" x14ac:dyDescent="0.2">
      <c r="A152" s="805"/>
      <c r="B152" s="1208" t="s">
        <v>2265</v>
      </c>
      <c r="C152" s="1208"/>
      <c r="D152" s="811"/>
      <c r="E152" s="812"/>
      <c r="F152" s="814"/>
      <c r="H152" s="804"/>
    </row>
    <row r="153" spans="1:8" x14ac:dyDescent="0.2">
      <c r="H153" s="804"/>
    </row>
  </sheetData>
  <mergeCells count="11">
    <mergeCell ref="A145:B145"/>
    <mergeCell ref="B150:C150"/>
    <mergeCell ref="B151:C151"/>
    <mergeCell ref="B152:C152"/>
    <mergeCell ref="A146:B146"/>
    <mergeCell ref="A123:H123"/>
    <mergeCell ref="A3:H3"/>
    <mergeCell ref="A8:H8"/>
    <mergeCell ref="A70:B70"/>
    <mergeCell ref="A71:H71"/>
    <mergeCell ref="A122:B122"/>
  </mergeCells>
  <printOptions horizontalCentered="1"/>
  <pageMargins left="0.19685039370078741" right="0.19685039370078741" top="0.47244094488188981" bottom="0.31496062992125984" header="0.31496062992125984" footer="0.19685039370078741"/>
  <pageSetup paperSize="256" scale="88" firstPageNumber="381" fitToHeight="0" orientation="landscape" useFirstPageNumber="1" r:id="rId1"/>
  <headerFooter>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87"/>
  <sheetViews>
    <sheetView showGridLines="0" view="pageBreakPreview" zoomScale="60" zoomScaleNormal="75" workbookViewId="0">
      <selection activeCell="E16" sqref="E16"/>
    </sheetView>
  </sheetViews>
  <sheetFormatPr defaultColWidth="16.28515625" defaultRowHeight="15.75" x14ac:dyDescent="0.2"/>
  <cols>
    <col min="1" max="1" width="8.140625" style="820" customWidth="1"/>
    <col min="2" max="2" width="6.42578125" style="820" customWidth="1"/>
    <col min="3" max="3" width="20.28515625" style="1078" customWidth="1"/>
    <col min="4" max="4" width="51.5703125" style="1079" customWidth="1"/>
    <col min="5" max="5" width="48.5703125" style="823" customWidth="1"/>
    <col min="6" max="6" width="20" style="823" customWidth="1"/>
    <col min="7" max="7" width="19" style="824" customWidth="1"/>
    <col min="8" max="8" width="18.5703125" style="825" customWidth="1"/>
    <col min="9" max="9" width="32.85546875" style="825" customWidth="1"/>
    <col min="10" max="10" width="20" style="1059" customWidth="1"/>
    <col min="11" max="11" width="20.140625" style="1059" customWidth="1"/>
    <col min="12" max="12" width="29.85546875" style="834" customWidth="1"/>
    <col min="13" max="13" width="15.28515625" style="823" customWidth="1"/>
    <col min="14" max="14" width="58.85546875" style="823" customWidth="1"/>
    <col min="15" max="15" width="52.85546875" style="823" customWidth="1"/>
    <col min="16" max="16384" width="16.28515625" style="823"/>
  </cols>
  <sheetData>
    <row r="1" spans="1:20" ht="27" customHeight="1" x14ac:dyDescent="0.2">
      <c r="C1" s="821"/>
      <c r="D1" s="822"/>
      <c r="J1" s="824"/>
      <c r="K1" s="824"/>
      <c r="L1" s="826"/>
      <c r="O1" s="1082" t="s">
        <v>2266</v>
      </c>
    </row>
    <row r="2" spans="1:20" ht="27" customHeight="1" x14ac:dyDescent="0.2">
      <c r="C2" s="821"/>
      <c r="D2" s="822"/>
      <c r="J2" s="824"/>
      <c r="K2" s="824"/>
      <c r="L2" s="826"/>
      <c r="O2" s="824"/>
    </row>
    <row r="3" spans="1:20" ht="39.75" customHeight="1" x14ac:dyDescent="0.2">
      <c r="A3" s="1212" t="s">
        <v>2267</v>
      </c>
      <c r="B3" s="1212"/>
      <c r="C3" s="1212"/>
      <c r="D3" s="1212"/>
      <c r="E3" s="1212"/>
      <c r="F3" s="1212"/>
      <c r="G3" s="1212"/>
      <c r="H3" s="1212"/>
      <c r="I3" s="1212"/>
      <c r="J3" s="1212"/>
      <c r="K3" s="1212"/>
      <c r="L3" s="1212"/>
      <c r="M3" s="1212"/>
      <c r="N3" s="1212"/>
      <c r="O3" s="1212"/>
      <c r="P3" s="827"/>
      <c r="Q3" s="827"/>
      <c r="R3" s="827"/>
      <c r="S3" s="827"/>
      <c r="T3" s="827"/>
    </row>
    <row r="4" spans="1:20" ht="21" customHeight="1" x14ac:dyDescent="0.2">
      <c r="A4" s="828"/>
      <c r="B4" s="828"/>
      <c r="C4" s="828"/>
      <c r="D4" s="828"/>
      <c r="E4" s="828"/>
      <c r="F4" s="828"/>
      <c r="G4" s="828"/>
      <c r="H4" s="828"/>
      <c r="I4" s="828"/>
      <c r="J4" s="828"/>
      <c r="K4" s="828"/>
      <c r="L4" s="828"/>
      <c r="M4" s="828"/>
      <c r="N4" s="828"/>
      <c r="O4" s="828"/>
      <c r="P4" s="827"/>
      <c r="Q4" s="827"/>
      <c r="R4" s="827"/>
      <c r="S4" s="827"/>
      <c r="T4" s="827"/>
    </row>
    <row r="5" spans="1:20" ht="16.5" customHeight="1" x14ac:dyDescent="0.2">
      <c r="A5" s="829"/>
      <c r="B5" s="829"/>
      <c r="C5" s="830"/>
      <c r="D5" s="831"/>
      <c r="E5" s="830"/>
      <c r="F5" s="830"/>
      <c r="G5" s="832"/>
      <c r="H5" s="833"/>
      <c r="I5" s="833"/>
      <c r="J5" s="832"/>
      <c r="K5" s="832"/>
      <c r="O5" s="824" t="s">
        <v>1583</v>
      </c>
    </row>
    <row r="6" spans="1:20" ht="103.5" customHeight="1" x14ac:dyDescent="0.2">
      <c r="A6" s="835" t="s">
        <v>1584</v>
      </c>
      <c r="B6" s="835" t="s">
        <v>1584</v>
      </c>
      <c r="C6" s="836" t="s">
        <v>2268</v>
      </c>
      <c r="D6" s="837" t="s">
        <v>2269</v>
      </c>
      <c r="E6" s="837" t="s">
        <v>2270</v>
      </c>
      <c r="F6" s="838" t="s">
        <v>2271</v>
      </c>
      <c r="G6" s="839" t="s">
        <v>2272</v>
      </c>
      <c r="H6" s="840" t="s">
        <v>2273</v>
      </c>
      <c r="I6" s="841" t="s">
        <v>2274</v>
      </c>
      <c r="J6" s="842" t="s">
        <v>2275</v>
      </c>
      <c r="K6" s="841" t="s">
        <v>2276</v>
      </c>
      <c r="L6" s="838" t="s">
        <v>2277</v>
      </c>
      <c r="M6" s="843" t="s">
        <v>2278</v>
      </c>
      <c r="N6" s="837" t="s">
        <v>2279</v>
      </c>
      <c r="O6" s="837" t="s">
        <v>2280</v>
      </c>
    </row>
    <row r="7" spans="1:20" s="849" customFormat="1" x14ac:dyDescent="0.2">
      <c r="A7" s="844">
        <v>1</v>
      </c>
      <c r="B7" s="844">
        <v>2</v>
      </c>
      <c r="C7" s="844">
        <v>3</v>
      </c>
      <c r="D7" s="845">
        <v>4</v>
      </c>
      <c r="E7" s="845">
        <v>5</v>
      </c>
      <c r="F7" s="845">
        <v>6</v>
      </c>
      <c r="G7" s="845">
        <v>7</v>
      </c>
      <c r="H7" s="845">
        <v>8</v>
      </c>
      <c r="I7" s="846">
        <v>9</v>
      </c>
      <c r="J7" s="845">
        <v>10</v>
      </c>
      <c r="K7" s="845">
        <v>11</v>
      </c>
      <c r="L7" s="847" t="s">
        <v>98</v>
      </c>
      <c r="M7" s="847" t="s">
        <v>66</v>
      </c>
      <c r="N7" s="847" t="s">
        <v>31</v>
      </c>
      <c r="O7" s="848" t="s">
        <v>33</v>
      </c>
    </row>
    <row r="8" spans="1:20" s="852" customFormat="1" ht="19.5" customHeight="1" x14ac:dyDescent="0.2">
      <c r="A8" s="850"/>
      <c r="B8" s="851" t="s">
        <v>2281</v>
      </c>
      <c r="C8" s="1213" t="s">
        <v>2282</v>
      </c>
      <c r="D8" s="1214"/>
      <c r="E8" s="1214"/>
      <c r="F8" s="1214"/>
      <c r="G8" s="1214"/>
      <c r="H8" s="1214"/>
      <c r="I8" s="1214"/>
      <c r="J8" s="1214"/>
      <c r="K8" s="1214"/>
      <c r="L8" s="1214"/>
      <c r="M8" s="1214"/>
      <c r="N8" s="1214"/>
      <c r="O8" s="1215"/>
    </row>
    <row r="9" spans="1:20" s="860" customFormat="1" ht="19.5" customHeight="1" x14ac:dyDescent="0.2">
      <c r="A9" s="853">
        <v>1</v>
      </c>
      <c r="B9" s="853">
        <v>1</v>
      </c>
      <c r="C9" s="854" t="s">
        <v>2283</v>
      </c>
      <c r="D9" s="645" t="s">
        <v>2284</v>
      </c>
      <c r="E9" s="855" t="s">
        <v>2285</v>
      </c>
      <c r="F9" s="865" t="s">
        <v>2286</v>
      </c>
      <c r="G9" s="856"/>
      <c r="H9" s="856">
        <v>14560</v>
      </c>
      <c r="I9" s="857" t="s">
        <v>2287</v>
      </c>
      <c r="J9" s="858">
        <v>1305.999</v>
      </c>
      <c r="K9" s="856">
        <v>1306</v>
      </c>
      <c r="L9" s="859" t="s">
        <v>2288</v>
      </c>
      <c r="M9" s="856">
        <f>K9-J9</f>
        <v>9.9999999997635314E-4</v>
      </c>
      <c r="N9" s="645"/>
      <c r="O9" s="645"/>
    </row>
    <row r="10" spans="1:20" s="862" customFormat="1" ht="31.5" customHeight="1" x14ac:dyDescent="0.2">
      <c r="A10" s="853">
        <v>2</v>
      </c>
      <c r="B10" s="853">
        <v>2</v>
      </c>
      <c r="C10" s="854" t="s">
        <v>2289</v>
      </c>
      <c r="D10" s="855" t="s">
        <v>2290</v>
      </c>
      <c r="E10" s="855" t="s">
        <v>2291</v>
      </c>
      <c r="F10" s="865" t="s">
        <v>2286</v>
      </c>
      <c r="G10" s="856"/>
      <c r="H10" s="856">
        <v>141936.747</v>
      </c>
      <c r="I10" s="861" t="s">
        <v>2292</v>
      </c>
      <c r="J10" s="856">
        <v>18640.510999999999</v>
      </c>
      <c r="K10" s="856">
        <v>18640.510999999999</v>
      </c>
      <c r="L10" s="859" t="s">
        <v>2293</v>
      </c>
      <c r="M10" s="856">
        <f t="shared" ref="M10:M73" si="0">K10-J10</f>
        <v>0</v>
      </c>
      <c r="N10" s="855"/>
      <c r="O10" s="855"/>
    </row>
    <row r="11" spans="1:20" s="862" customFormat="1" ht="36" customHeight="1" x14ac:dyDescent="0.2">
      <c r="A11" s="853">
        <v>3</v>
      </c>
      <c r="B11" s="853">
        <v>3</v>
      </c>
      <c r="C11" s="863">
        <v>990440001531</v>
      </c>
      <c r="D11" s="855" t="s">
        <v>2294</v>
      </c>
      <c r="E11" s="855" t="s">
        <v>2295</v>
      </c>
      <c r="F11" s="865" t="s">
        <v>2286</v>
      </c>
      <c r="G11" s="856"/>
      <c r="H11" s="864">
        <v>1282865.3</v>
      </c>
      <c r="I11" s="865" t="s">
        <v>2296</v>
      </c>
      <c r="J11" s="864">
        <v>388782.64899999998</v>
      </c>
      <c r="K11" s="856">
        <v>388782.65</v>
      </c>
      <c r="L11" s="859" t="s">
        <v>2297</v>
      </c>
      <c r="M11" s="856">
        <f t="shared" si="0"/>
        <v>1.0000000474974513E-3</v>
      </c>
      <c r="N11" s="855"/>
      <c r="O11" s="855"/>
    </row>
    <row r="12" spans="1:20" s="862" customFormat="1" ht="35.25" customHeight="1" x14ac:dyDescent="0.2">
      <c r="A12" s="853">
        <v>4</v>
      </c>
      <c r="B12" s="853">
        <v>4</v>
      </c>
      <c r="C12" s="854" t="s">
        <v>2298</v>
      </c>
      <c r="D12" s="855" t="s">
        <v>2299</v>
      </c>
      <c r="E12" s="855" t="s">
        <v>2300</v>
      </c>
      <c r="F12" s="865" t="s">
        <v>2286</v>
      </c>
      <c r="G12" s="856"/>
      <c r="H12" s="864">
        <v>199120</v>
      </c>
      <c r="I12" s="865" t="s">
        <v>2301</v>
      </c>
      <c r="J12" s="864">
        <v>27217.999</v>
      </c>
      <c r="K12" s="856">
        <v>26180</v>
      </c>
      <c r="L12" s="859" t="s">
        <v>2302</v>
      </c>
      <c r="M12" s="856">
        <f t="shared" si="0"/>
        <v>-1037.9989999999998</v>
      </c>
      <c r="N12" s="855" t="s">
        <v>2303</v>
      </c>
      <c r="O12" s="855"/>
    </row>
    <row r="13" spans="1:20" s="862" customFormat="1" ht="83.25" customHeight="1" x14ac:dyDescent="0.2">
      <c r="A13" s="853">
        <v>5</v>
      </c>
      <c r="B13" s="853">
        <v>5</v>
      </c>
      <c r="C13" s="854" t="s">
        <v>2304</v>
      </c>
      <c r="D13" s="855" t="s">
        <v>2305</v>
      </c>
      <c r="E13" s="855" t="s">
        <v>2300</v>
      </c>
      <c r="F13" s="865" t="s">
        <v>2306</v>
      </c>
      <c r="G13" s="866">
        <v>293746</v>
      </c>
      <c r="H13" s="867"/>
      <c r="I13" s="867"/>
      <c r="J13" s="868"/>
      <c r="K13" s="856"/>
      <c r="L13" s="859"/>
      <c r="M13" s="856">
        <f t="shared" si="0"/>
        <v>0</v>
      </c>
      <c r="N13" s="855" t="s">
        <v>2307</v>
      </c>
      <c r="O13" s="855"/>
    </row>
    <row r="14" spans="1:20" s="862" customFormat="1" ht="51" customHeight="1" x14ac:dyDescent="0.2">
      <c r="A14" s="853">
        <v>6</v>
      </c>
      <c r="B14" s="853">
        <v>6</v>
      </c>
      <c r="C14" s="854" t="s">
        <v>2308</v>
      </c>
      <c r="D14" s="855" t="s">
        <v>2309</v>
      </c>
      <c r="E14" s="855" t="s">
        <v>2310</v>
      </c>
      <c r="F14" s="865" t="s">
        <v>2311</v>
      </c>
      <c r="G14" s="856"/>
      <c r="H14" s="867">
        <v>48155.173999999999</v>
      </c>
      <c r="I14" s="869" t="s">
        <v>2312</v>
      </c>
      <c r="J14" s="856">
        <v>4665.5169999999998</v>
      </c>
      <c r="K14" s="870">
        <v>0</v>
      </c>
      <c r="L14" s="859"/>
      <c r="M14" s="856">
        <f t="shared" si="0"/>
        <v>-4665.5169999999998</v>
      </c>
      <c r="N14" s="855" t="s">
        <v>2313</v>
      </c>
      <c r="O14" s="855" t="s">
        <v>2303</v>
      </c>
    </row>
    <row r="15" spans="1:20" s="862" customFormat="1" ht="36.75" customHeight="1" x14ac:dyDescent="0.2">
      <c r="A15" s="853">
        <v>7</v>
      </c>
      <c r="B15" s="853">
        <v>7</v>
      </c>
      <c r="C15" s="863">
        <v>990140003130</v>
      </c>
      <c r="D15" s="645" t="s">
        <v>2314</v>
      </c>
      <c r="E15" s="855" t="s">
        <v>2315</v>
      </c>
      <c r="F15" s="865" t="s">
        <v>2286</v>
      </c>
      <c r="G15" s="871"/>
      <c r="H15" s="856">
        <v>32556.935000000001</v>
      </c>
      <c r="I15" s="869" t="s">
        <v>2316</v>
      </c>
      <c r="J15" s="870">
        <v>3105.6930000000002</v>
      </c>
      <c r="K15" s="856">
        <v>3105.6930000000002</v>
      </c>
      <c r="L15" s="859" t="s">
        <v>2317</v>
      </c>
      <c r="M15" s="856">
        <f t="shared" si="0"/>
        <v>0</v>
      </c>
      <c r="N15" s="855"/>
      <c r="O15" s="855"/>
    </row>
    <row r="16" spans="1:20" s="878" customFormat="1" ht="231" customHeight="1" x14ac:dyDescent="0.2">
      <c r="A16" s="853">
        <v>8</v>
      </c>
      <c r="B16" s="853">
        <v>8</v>
      </c>
      <c r="C16" s="872" t="s">
        <v>2318</v>
      </c>
      <c r="D16" s="645" t="s">
        <v>2319</v>
      </c>
      <c r="E16" s="873" t="s">
        <v>2320</v>
      </c>
      <c r="F16" s="865" t="s">
        <v>2321</v>
      </c>
      <c r="G16" s="870">
        <v>23188.727999999999</v>
      </c>
      <c r="H16" s="870"/>
      <c r="I16" s="870"/>
      <c r="J16" s="874"/>
      <c r="K16" s="870"/>
      <c r="L16" s="875"/>
      <c r="M16" s="856">
        <f t="shared" si="0"/>
        <v>0</v>
      </c>
      <c r="N16" s="876" t="s">
        <v>2322</v>
      </c>
      <c r="O16" s="877" t="s">
        <v>2323</v>
      </c>
    </row>
    <row r="17" spans="1:15" s="883" customFormat="1" ht="52.5" customHeight="1" x14ac:dyDescent="0.2">
      <c r="A17" s="853">
        <v>9</v>
      </c>
      <c r="B17" s="853">
        <v>9</v>
      </c>
      <c r="C17" s="879">
        <v>990340008397</v>
      </c>
      <c r="D17" s="645" t="s">
        <v>2324</v>
      </c>
      <c r="E17" s="873" t="s">
        <v>2325</v>
      </c>
      <c r="F17" s="865" t="s">
        <v>2311</v>
      </c>
      <c r="G17" s="870"/>
      <c r="H17" s="870">
        <v>8061</v>
      </c>
      <c r="I17" s="880" t="s">
        <v>2326</v>
      </c>
      <c r="J17" s="881">
        <v>656.1</v>
      </c>
      <c r="K17" s="856">
        <v>656.8</v>
      </c>
      <c r="L17" s="882" t="s">
        <v>2327</v>
      </c>
      <c r="M17" s="856">
        <f t="shared" si="0"/>
        <v>0.69999999999993179</v>
      </c>
      <c r="N17" s="873"/>
      <c r="O17" s="877" t="s">
        <v>2323</v>
      </c>
    </row>
    <row r="18" spans="1:15" s="883" customFormat="1" ht="51.75" customHeight="1" x14ac:dyDescent="0.2">
      <c r="A18" s="853">
        <v>10</v>
      </c>
      <c r="B18" s="853">
        <v>10</v>
      </c>
      <c r="C18" s="879">
        <v>990340011406</v>
      </c>
      <c r="D18" s="645" t="s">
        <v>2328</v>
      </c>
      <c r="E18" s="873" t="s">
        <v>2325</v>
      </c>
      <c r="F18" s="865" t="s">
        <v>2311</v>
      </c>
      <c r="G18" s="870"/>
      <c r="H18" s="870">
        <v>1377.894</v>
      </c>
      <c r="I18" s="869" t="s">
        <v>2329</v>
      </c>
      <c r="J18" s="870">
        <v>68.894999999999996</v>
      </c>
      <c r="K18" s="884"/>
      <c r="L18" s="884"/>
      <c r="M18" s="856">
        <f t="shared" si="0"/>
        <v>-68.894999999999996</v>
      </c>
      <c r="N18" s="855" t="s">
        <v>2303</v>
      </c>
      <c r="O18" s="877" t="s">
        <v>2323</v>
      </c>
    </row>
    <row r="19" spans="1:15" s="883" customFormat="1" ht="49.5" customHeight="1" x14ac:dyDescent="0.2">
      <c r="A19" s="853">
        <v>11</v>
      </c>
      <c r="B19" s="853">
        <v>11</v>
      </c>
      <c r="C19" s="885" t="s">
        <v>2330</v>
      </c>
      <c r="D19" s="645" t="s">
        <v>2331</v>
      </c>
      <c r="E19" s="886" t="s">
        <v>2332</v>
      </c>
      <c r="F19" s="865" t="s">
        <v>2286</v>
      </c>
      <c r="G19" s="870"/>
      <c r="H19" s="887">
        <v>1120197.567</v>
      </c>
      <c r="I19" s="888" t="s">
        <v>2333</v>
      </c>
      <c r="J19" s="887">
        <v>307448.783</v>
      </c>
      <c r="K19" s="856">
        <v>307448.78399999999</v>
      </c>
      <c r="L19" s="856" t="s">
        <v>2334</v>
      </c>
      <c r="M19" s="856">
        <f t="shared" si="0"/>
        <v>9.9999998928979039E-4</v>
      </c>
      <c r="N19" s="873"/>
      <c r="O19" s="877" t="s">
        <v>2323</v>
      </c>
    </row>
    <row r="20" spans="1:15" s="883" customFormat="1" ht="49.5" customHeight="1" x14ac:dyDescent="0.2">
      <c r="A20" s="853">
        <v>12</v>
      </c>
      <c r="B20" s="853">
        <v>12</v>
      </c>
      <c r="C20" s="889">
        <v>141040006386</v>
      </c>
      <c r="D20" s="645" t="s">
        <v>2335</v>
      </c>
      <c r="E20" s="886" t="s">
        <v>2332</v>
      </c>
      <c r="F20" s="865" t="s">
        <v>2286</v>
      </c>
      <c r="G20" s="870"/>
      <c r="H20" s="890">
        <v>290632.75199999998</v>
      </c>
      <c r="I20" s="880" t="s">
        <v>2336</v>
      </c>
      <c r="J20" s="881">
        <v>45008.186999999998</v>
      </c>
      <c r="K20" s="856">
        <v>45008.188000000002</v>
      </c>
      <c r="L20" s="856" t="s">
        <v>2337</v>
      </c>
      <c r="M20" s="856">
        <f t="shared" si="0"/>
        <v>1.0000000038417056E-3</v>
      </c>
      <c r="N20" s="873"/>
      <c r="O20" s="877" t="s">
        <v>2323</v>
      </c>
    </row>
    <row r="21" spans="1:15" s="883" customFormat="1" ht="57" customHeight="1" x14ac:dyDescent="0.2">
      <c r="A21" s="853">
        <v>13</v>
      </c>
      <c r="B21" s="853">
        <v>13</v>
      </c>
      <c r="C21" s="879">
        <v>980240001790</v>
      </c>
      <c r="D21" s="645" t="s">
        <v>2338</v>
      </c>
      <c r="E21" s="891" t="s">
        <v>2339</v>
      </c>
      <c r="F21" s="865" t="s">
        <v>2286</v>
      </c>
      <c r="G21" s="870">
        <v>10045328.137</v>
      </c>
      <c r="H21" s="870"/>
      <c r="I21" s="870"/>
      <c r="J21" s="874"/>
      <c r="K21" s="870"/>
      <c r="L21" s="892"/>
      <c r="M21" s="856">
        <f t="shared" si="0"/>
        <v>0</v>
      </c>
      <c r="N21" s="645" t="s">
        <v>2340</v>
      </c>
      <c r="O21" s="877" t="s">
        <v>2323</v>
      </c>
    </row>
    <row r="22" spans="1:15" s="883" customFormat="1" ht="66" customHeight="1" x14ac:dyDescent="0.2">
      <c r="A22" s="853">
        <v>14</v>
      </c>
      <c r="B22" s="853">
        <v>14</v>
      </c>
      <c r="C22" s="879">
        <v>190540022580</v>
      </c>
      <c r="D22" s="645" t="s">
        <v>2341</v>
      </c>
      <c r="E22" s="886" t="s">
        <v>2342</v>
      </c>
      <c r="F22" s="865" t="s">
        <v>2286</v>
      </c>
      <c r="G22" s="870"/>
      <c r="H22" s="867">
        <v>296708.84000000003</v>
      </c>
      <c r="I22" s="893" t="s">
        <v>2343</v>
      </c>
      <c r="J22" s="867">
        <v>46527.21</v>
      </c>
      <c r="K22" s="856">
        <v>46527.214</v>
      </c>
      <c r="L22" s="859" t="s">
        <v>2344</v>
      </c>
      <c r="M22" s="856">
        <f t="shared" si="0"/>
        <v>4.0000000008149073E-3</v>
      </c>
      <c r="N22" s="873"/>
      <c r="O22" s="873" t="s">
        <v>2345</v>
      </c>
    </row>
    <row r="23" spans="1:15" s="883" customFormat="1" ht="216" customHeight="1" x14ac:dyDescent="0.2">
      <c r="A23" s="853">
        <v>15</v>
      </c>
      <c r="B23" s="853">
        <v>15</v>
      </c>
      <c r="C23" s="879">
        <v>130940015918</v>
      </c>
      <c r="D23" s="645" t="s">
        <v>2346</v>
      </c>
      <c r="E23" s="886" t="s">
        <v>2347</v>
      </c>
      <c r="F23" s="865" t="s">
        <v>2286</v>
      </c>
      <c r="G23" s="887"/>
      <c r="H23" s="887">
        <v>74722088.024000004</v>
      </c>
      <c r="I23" s="880" t="s">
        <v>2348</v>
      </c>
      <c r="J23" s="881">
        <v>747220.88</v>
      </c>
      <c r="K23" s="856">
        <v>19547220.879999999</v>
      </c>
      <c r="L23" s="894" t="s">
        <v>2349</v>
      </c>
      <c r="M23" s="856">
        <f t="shared" si="0"/>
        <v>18800000</v>
      </c>
      <c r="N23" s="855" t="s">
        <v>2350</v>
      </c>
      <c r="O23" s="873" t="s">
        <v>2351</v>
      </c>
    </row>
    <row r="24" spans="1:15" s="862" customFormat="1" ht="51" customHeight="1" x14ac:dyDescent="0.2">
      <c r="A24" s="853">
        <v>16</v>
      </c>
      <c r="B24" s="853">
        <v>16</v>
      </c>
      <c r="C24" s="863">
        <v>201040035452</v>
      </c>
      <c r="D24" s="855" t="s">
        <v>2352</v>
      </c>
      <c r="E24" s="855" t="s">
        <v>2353</v>
      </c>
      <c r="F24" s="865" t="s">
        <v>2286</v>
      </c>
      <c r="G24" s="856"/>
      <c r="H24" s="870">
        <v>50405.326000000001</v>
      </c>
      <c r="I24" s="869" t="s">
        <v>2354</v>
      </c>
      <c r="J24" s="895">
        <v>4910.799</v>
      </c>
      <c r="K24" s="856">
        <v>0</v>
      </c>
      <c r="L24" s="855"/>
      <c r="M24" s="856">
        <f t="shared" si="0"/>
        <v>-4910.799</v>
      </c>
      <c r="N24" s="855" t="s">
        <v>2303</v>
      </c>
      <c r="O24" s="886"/>
    </row>
    <row r="25" spans="1:15" s="862" customFormat="1" ht="71.25" customHeight="1" x14ac:dyDescent="0.2">
      <c r="A25" s="853">
        <v>17</v>
      </c>
      <c r="B25" s="853">
        <v>17</v>
      </c>
      <c r="C25" s="896">
        <v>210840007782</v>
      </c>
      <c r="D25" s="855" t="s">
        <v>2355</v>
      </c>
      <c r="E25" s="855" t="s">
        <v>2356</v>
      </c>
      <c r="F25" s="865" t="s">
        <v>2286</v>
      </c>
      <c r="G25" s="856"/>
      <c r="H25" s="897">
        <v>9422</v>
      </c>
      <c r="I25" s="869" t="s">
        <v>2357</v>
      </c>
      <c r="J25" s="897">
        <v>792.2</v>
      </c>
      <c r="K25" s="856">
        <v>804.92499999999995</v>
      </c>
      <c r="L25" s="859" t="s">
        <v>2358</v>
      </c>
      <c r="M25" s="856">
        <f t="shared" si="0"/>
        <v>12.724999999999909</v>
      </c>
      <c r="N25" s="855"/>
      <c r="O25" s="855"/>
    </row>
    <row r="26" spans="1:15" s="900" customFormat="1" ht="68.25" customHeight="1" x14ac:dyDescent="0.2">
      <c r="A26" s="853">
        <v>18</v>
      </c>
      <c r="B26" s="853">
        <v>18</v>
      </c>
      <c r="C26" s="898">
        <v>180340005313</v>
      </c>
      <c r="D26" s="853" t="s">
        <v>2359</v>
      </c>
      <c r="E26" s="853" t="s">
        <v>2360</v>
      </c>
      <c r="F26" s="865" t="s">
        <v>2286</v>
      </c>
      <c r="G26" s="856">
        <v>183692.05</v>
      </c>
      <c r="H26" s="867"/>
      <c r="I26" s="867"/>
      <c r="J26" s="899"/>
      <c r="K26" s="856"/>
      <c r="L26" s="853"/>
      <c r="M26" s="856">
        <f t="shared" si="0"/>
        <v>0</v>
      </c>
      <c r="N26" s="853" t="s">
        <v>2361</v>
      </c>
      <c r="O26" s="853"/>
    </row>
    <row r="27" spans="1:15" s="900" customFormat="1" ht="36.75" customHeight="1" x14ac:dyDescent="0.2">
      <c r="A27" s="853">
        <v>19</v>
      </c>
      <c r="B27" s="853">
        <v>19</v>
      </c>
      <c r="C27" s="863">
        <v>990340006003</v>
      </c>
      <c r="D27" s="645" t="s">
        <v>2362</v>
      </c>
      <c r="E27" s="855" t="s">
        <v>2363</v>
      </c>
      <c r="F27" s="865" t="s">
        <v>2364</v>
      </c>
      <c r="G27" s="856"/>
      <c r="H27" s="867">
        <v>14578.8</v>
      </c>
      <c r="I27" s="869" t="s">
        <v>2365</v>
      </c>
      <c r="J27" s="901">
        <v>1307.8800000000001</v>
      </c>
      <c r="K27" s="867">
        <v>1307.8800000000001</v>
      </c>
      <c r="L27" s="859" t="s">
        <v>2366</v>
      </c>
      <c r="M27" s="856">
        <f t="shared" si="0"/>
        <v>0</v>
      </c>
      <c r="N27" s="853" t="s">
        <v>2367</v>
      </c>
      <c r="O27" s="853"/>
    </row>
    <row r="28" spans="1:15" s="862" customFormat="1" ht="87.75" customHeight="1" x14ac:dyDescent="0.2">
      <c r="A28" s="853">
        <v>20</v>
      </c>
      <c r="B28" s="853">
        <v>20</v>
      </c>
      <c r="C28" s="863">
        <v>131240004404</v>
      </c>
      <c r="D28" s="645" t="s">
        <v>2368</v>
      </c>
      <c r="E28" s="855" t="s">
        <v>2363</v>
      </c>
      <c r="F28" s="865" t="s">
        <v>2286</v>
      </c>
      <c r="G28" s="856"/>
      <c r="H28" s="902">
        <v>153401.29399999999</v>
      </c>
      <c r="I28" s="869" t="s">
        <v>2329</v>
      </c>
      <c r="J28" s="870">
        <v>7670.0649999999996</v>
      </c>
      <c r="K28" s="903">
        <v>7670.0749999999998</v>
      </c>
      <c r="L28" s="892" t="s">
        <v>2369</v>
      </c>
      <c r="M28" s="856">
        <f t="shared" si="0"/>
        <v>1.0000000000218279E-2</v>
      </c>
      <c r="N28" s="855" t="s">
        <v>2370</v>
      </c>
      <c r="O28" s="855"/>
    </row>
    <row r="29" spans="1:15" s="862" customFormat="1" ht="34.5" customHeight="1" x14ac:dyDescent="0.2">
      <c r="A29" s="853">
        <v>21</v>
      </c>
      <c r="B29" s="853">
        <v>21</v>
      </c>
      <c r="C29" s="863">
        <v>960240000035</v>
      </c>
      <c r="D29" s="645" t="s">
        <v>2371</v>
      </c>
      <c r="E29" s="855" t="s">
        <v>2372</v>
      </c>
      <c r="F29" s="865" t="s">
        <v>2373</v>
      </c>
      <c r="G29" s="856"/>
      <c r="H29" s="856">
        <v>6298.96</v>
      </c>
      <c r="I29" s="869" t="s">
        <v>2374</v>
      </c>
      <c r="J29" s="858">
        <v>479.9</v>
      </c>
      <c r="K29" s="856">
        <v>464.64</v>
      </c>
      <c r="L29" s="859" t="s">
        <v>2375</v>
      </c>
      <c r="M29" s="856">
        <f t="shared" si="0"/>
        <v>-15.259999999999991</v>
      </c>
      <c r="N29" s="855" t="s">
        <v>2303</v>
      </c>
      <c r="O29" s="855"/>
    </row>
    <row r="30" spans="1:15" s="862" customFormat="1" ht="67.5" customHeight="1" x14ac:dyDescent="0.2">
      <c r="A30" s="853">
        <v>22</v>
      </c>
      <c r="B30" s="853">
        <v>22</v>
      </c>
      <c r="C30" s="863">
        <v>201140007768</v>
      </c>
      <c r="D30" s="645" t="s">
        <v>2376</v>
      </c>
      <c r="E30" s="855" t="s">
        <v>2377</v>
      </c>
      <c r="F30" s="865" t="s">
        <v>2286</v>
      </c>
      <c r="G30" s="856"/>
      <c r="H30" s="856">
        <v>156506.17499999999</v>
      </c>
      <c r="I30" s="869" t="s">
        <v>2378</v>
      </c>
      <c r="J30" s="870">
        <v>20825.925999999999</v>
      </c>
      <c r="K30" s="856">
        <v>17611.66</v>
      </c>
      <c r="L30" s="859" t="s">
        <v>2379</v>
      </c>
      <c r="M30" s="856">
        <f t="shared" si="0"/>
        <v>-3214.2659999999996</v>
      </c>
      <c r="N30" s="855" t="s">
        <v>2303</v>
      </c>
      <c r="O30" s="855"/>
    </row>
    <row r="31" spans="1:15" s="862" customFormat="1" ht="55.5" customHeight="1" x14ac:dyDescent="0.2">
      <c r="A31" s="853">
        <v>23</v>
      </c>
      <c r="B31" s="853">
        <v>23</v>
      </c>
      <c r="C31" s="854" t="s">
        <v>2380</v>
      </c>
      <c r="D31" s="645" t="s">
        <v>2381</v>
      </c>
      <c r="E31" s="886" t="s">
        <v>2382</v>
      </c>
      <c r="F31" s="865" t="s">
        <v>2286</v>
      </c>
      <c r="G31" s="856">
        <v>918430</v>
      </c>
      <c r="H31" s="856"/>
      <c r="I31" s="856"/>
      <c r="J31" s="899"/>
      <c r="K31" s="856"/>
      <c r="L31" s="859"/>
      <c r="M31" s="856">
        <f t="shared" si="0"/>
        <v>0</v>
      </c>
      <c r="N31" s="855" t="s">
        <v>2383</v>
      </c>
      <c r="O31" s="873" t="s">
        <v>2384</v>
      </c>
    </row>
    <row r="32" spans="1:15" s="883" customFormat="1" ht="52.5" customHeight="1" x14ac:dyDescent="0.2">
      <c r="A32" s="853">
        <v>24</v>
      </c>
      <c r="B32" s="853">
        <v>24</v>
      </c>
      <c r="C32" s="873" t="s">
        <v>2385</v>
      </c>
      <c r="D32" s="645" t="s">
        <v>2386</v>
      </c>
      <c r="E32" s="886" t="s">
        <v>2387</v>
      </c>
      <c r="F32" s="865" t="s">
        <v>2286</v>
      </c>
      <c r="G32" s="870"/>
      <c r="H32" s="870">
        <v>3868.72</v>
      </c>
      <c r="I32" s="904" t="s">
        <v>2388</v>
      </c>
      <c r="J32" s="870">
        <v>236.87100000000001</v>
      </c>
      <c r="K32" s="856">
        <v>236.9</v>
      </c>
      <c r="L32" s="894" t="s">
        <v>2389</v>
      </c>
      <c r="M32" s="856">
        <f t="shared" si="0"/>
        <v>2.8999999999996362E-2</v>
      </c>
      <c r="N32" s="873"/>
      <c r="O32" s="873" t="s">
        <v>2384</v>
      </c>
    </row>
    <row r="33" spans="1:28" s="883" customFormat="1" ht="84.75" customHeight="1" x14ac:dyDescent="0.2">
      <c r="A33" s="853">
        <v>25</v>
      </c>
      <c r="B33" s="853">
        <v>25</v>
      </c>
      <c r="C33" s="905">
        <v>210640040767</v>
      </c>
      <c r="D33" s="855" t="s">
        <v>2390</v>
      </c>
      <c r="E33" s="886" t="s">
        <v>2391</v>
      </c>
      <c r="F33" s="865" t="s">
        <v>2286</v>
      </c>
      <c r="G33" s="870"/>
      <c r="H33" s="870">
        <v>41536.9</v>
      </c>
      <c r="I33" s="906" t="s">
        <v>2392</v>
      </c>
      <c r="J33" s="870">
        <v>4003.69</v>
      </c>
      <c r="K33" s="890">
        <v>4003.7</v>
      </c>
      <c r="L33" s="894" t="s">
        <v>2393</v>
      </c>
      <c r="M33" s="856">
        <f t="shared" si="0"/>
        <v>9.9999999997635314E-3</v>
      </c>
      <c r="N33" s="873" t="s">
        <v>2394</v>
      </c>
      <c r="O33" s="873" t="s">
        <v>2395</v>
      </c>
    </row>
    <row r="34" spans="1:28" s="908" customFormat="1" ht="184.5" customHeight="1" x14ac:dyDescent="0.2">
      <c r="A34" s="853">
        <v>26</v>
      </c>
      <c r="B34" s="853">
        <v>26</v>
      </c>
      <c r="C34" s="854" t="s">
        <v>2396</v>
      </c>
      <c r="D34" s="645" t="s">
        <v>2397</v>
      </c>
      <c r="E34" s="855" t="s">
        <v>2398</v>
      </c>
      <c r="F34" s="865" t="s">
        <v>2286</v>
      </c>
      <c r="G34" s="856"/>
      <c r="H34" s="870">
        <v>42301.071000000004</v>
      </c>
      <c r="I34" s="857" t="s">
        <v>2399</v>
      </c>
      <c r="J34" s="858">
        <v>4080.107</v>
      </c>
      <c r="K34" s="858">
        <v>4101.1710000000003</v>
      </c>
      <c r="L34" s="859" t="s">
        <v>2400</v>
      </c>
      <c r="M34" s="856">
        <f t="shared" si="0"/>
        <v>21.064000000000306</v>
      </c>
      <c r="N34" s="859" t="s">
        <v>2401</v>
      </c>
      <c r="O34" s="907"/>
    </row>
    <row r="35" spans="1:28" s="862" customFormat="1" ht="45" customHeight="1" x14ac:dyDescent="0.2">
      <c r="A35" s="853">
        <v>27</v>
      </c>
      <c r="B35" s="853">
        <v>27</v>
      </c>
      <c r="C35" s="863">
        <v>990240001722</v>
      </c>
      <c r="D35" s="645" t="s">
        <v>2402</v>
      </c>
      <c r="E35" s="855" t="s">
        <v>1702</v>
      </c>
      <c r="F35" s="865" t="s">
        <v>2403</v>
      </c>
      <c r="G35" s="856"/>
      <c r="H35" s="856">
        <v>555337.06400000001</v>
      </c>
      <c r="I35" s="909">
        <v>0.01</v>
      </c>
      <c r="J35" s="856">
        <v>5553.37</v>
      </c>
      <c r="K35" s="856">
        <v>5553.37</v>
      </c>
      <c r="L35" s="855" t="s">
        <v>2404</v>
      </c>
      <c r="M35" s="856">
        <f t="shared" si="0"/>
        <v>0</v>
      </c>
      <c r="N35" s="855"/>
      <c r="O35" s="855"/>
    </row>
    <row r="36" spans="1:28" s="862" customFormat="1" ht="34.5" customHeight="1" x14ac:dyDescent="0.2">
      <c r="A36" s="853">
        <v>28</v>
      </c>
      <c r="B36" s="853">
        <v>28</v>
      </c>
      <c r="C36" s="910">
        <v>990440002559</v>
      </c>
      <c r="D36" s="645" t="s">
        <v>2405</v>
      </c>
      <c r="E36" s="855" t="s">
        <v>1702</v>
      </c>
      <c r="F36" s="865" t="s">
        <v>1758</v>
      </c>
      <c r="G36" s="856"/>
      <c r="H36" s="887">
        <v>108572.62</v>
      </c>
      <c r="I36" s="869" t="s">
        <v>2406</v>
      </c>
      <c r="J36" s="870">
        <v>13635.893</v>
      </c>
      <c r="K36" s="856">
        <v>13635.893</v>
      </c>
      <c r="L36" s="894" t="s">
        <v>2407</v>
      </c>
      <c r="M36" s="856">
        <f t="shared" si="0"/>
        <v>0</v>
      </c>
      <c r="N36" s="855"/>
      <c r="O36" s="855"/>
    </row>
    <row r="37" spans="1:28" s="883" customFormat="1" ht="36.75" customHeight="1" x14ac:dyDescent="0.2">
      <c r="A37" s="853">
        <v>29</v>
      </c>
      <c r="B37" s="853">
        <v>29</v>
      </c>
      <c r="C37" s="885" t="s">
        <v>2408</v>
      </c>
      <c r="D37" s="645" t="s">
        <v>2409</v>
      </c>
      <c r="E37" s="855" t="s">
        <v>2410</v>
      </c>
      <c r="F37" s="865" t="s">
        <v>2286</v>
      </c>
      <c r="G37" s="870"/>
      <c r="H37" s="911">
        <v>9318.16</v>
      </c>
      <c r="I37" s="912" t="s">
        <v>2411</v>
      </c>
      <c r="J37" s="911">
        <v>781.81500000000005</v>
      </c>
      <c r="K37" s="856">
        <v>781.81600000000003</v>
      </c>
      <c r="L37" s="913" t="s">
        <v>2412</v>
      </c>
      <c r="M37" s="856">
        <f t="shared" si="0"/>
        <v>9.9999999997635314E-4</v>
      </c>
      <c r="N37" s="873" t="s">
        <v>2413</v>
      </c>
      <c r="O37" s="873"/>
    </row>
    <row r="38" spans="1:28" s="883" customFormat="1" ht="41.25" customHeight="1" x14ac:dyDescent="0.2">
      <c r="A38" s="853">
        <v>30</v>
      </c>
      <c r="B38" s="853">
        <v>30</v>
      </c>
      <c r="C38" s="879">
        <v>990540002276</v>
      </c>
      <c r="D38" s="645" t="s">
        <v>2414</v>
      </c>
      <c r="E38" s="855" t="s">
        <v>2415</v>
      </c>
      <c r="F38" s="865" t="s">
        <v>2286</v>
      </c>
      <c r="G38" s="870"/>
      <c r="H38" s="890">
        <v>52876.714</v>
      </c>
      <c r="I38" s="869" t="s">
        <v>2416</v>
      </c>
      <c r="J38" s="911">
        <v>5281.5069999999996</v>
      </c>
      <c r="K38" s="856">
        <v>5281.5069999999996</v>
      </c>
      <c r="L38" s="914" t="s">
        <v>2417</v>
      </c>
      <c r="M38" s="856">
        <f t="shared" si="0"/>
        <v>0</v>
      </c>
      <c r="N38" s="873" t="s">
        <v>2413</v>
      </c>
      <c r="O38" s="873"/>
    </row>
    <row r="39" spans="1:28" s="883" customFormat="1" ht="153" customHeight="1" x14ac:dyDescent="0.2">
      <c r="A39" s="853">
        <v>31</v>
      </c>
      <c r="B39" s="853">
        <v>31</v>
      </c>
      <c r="C39" s="879">
        <v>880540000029</v>
      </c>
      <c r="D39" s="645" t="s">
        <v>2418</v>
      </c>
      <c r="E39" s="855" t="s">
        <v>2419</v>
      </c>
      <c r="F39" s="865" t="s">
        <v>2286</v>
      </c>
      <c r="G39" s="870"/>
      <c r="H39" s="856">
        <v>305705</v>
      </c>
      <c r="I39" s="915" t="s">
        <v>2420</v>
      </c>
      <c r="J39" s="858">
        <v>48776.25</v>
      </c>
      <c r="K39" s="867">
        <v>13077.947</v>
      </c>
      <c r="L39" s="859" t="s">
        <v>2421</v>
      </c>
      <c r="M39" s="856">
        <f t="shared" si="0"/>
        <v>-35698.303</v>
      </c>
      <c r="N39" s="859" t="s">
        <v>2422</v>
      </c>
      <c r="O39" s="873" t="s">
        <v>2413</v>
      </c>
      <c r="P39" s="916"/>
    </row>
    <row r="40" spans="1:28" s="883" customFormat="1" ht="36" customHeight="1" x14ac:dyDescent="0.2">
      <c r="A40" s="853">
        <v>32</v>
      </c>
      <c r="B40" s="853">
        <v>32</v>
      </c>
      <c r="C40" s="885" t="s">
        <v>2423</v>
      </c>
      <c r="D40" s="645" t="s">
        <v>2424</v>
      </c>
      <c r="E40" s="855" t="s">
        <v>2419</v>
      </c>
      <c r="F40" s="865" t="s">
        <v>2311</v>
      </c>
      <c r="G40" s="870"/>
      <c r="H40" s="890">
        <v>127153.9</v>
      </c>
      <c r="I40" s="917" t="s">
        <v>2425</v>
      </c>
      <c r="J40" s="918">
        <v>16423.083999999999</v>
      </c>
      <c r="K40" s="856">
        <v>16423.091</v>
      </c>
      <c r="L40" s="859" t="s">
        <v>2426</v>
      </c>
      <c r="M40" s="856">
        <f t="shared" si="0"/>
        <v>7.0000000014260877E-3</v>
      </c>
      <c r="N40" s="873" t="s">
        <v>2413</v>
      </c>
      <c r="O40" s="873"/>
    </row>
    <row r="41" spans="1:28" s="883" customFormat="1" ht="103.5" customHeight="1" x14ac:dyDescent="0.2">
      <c r="A41" s="853">
        <v>33</v>
      </c>
      <c r="B41" s="853">
        <v>33</v>
      </c>
      <c r="C41" s="879">
        <v>110740000364</v>
      </c>
      <c r="D41" s="645" t="s">
        <v>2427</v>
      </c>
      <c r="E41" s="886" t="s">
        <v>2428</v>
      </c>
      <c r="F41" s="865" t="s">
        <v>2286</v>
      </c>
      <c r="G41" s="870"/>
      <c r="H41" s="856">
        <v>1538902.6</v>
      </c>
      <c r="I41" s="919" t="s">
        <v>2429</v>
      </c>
      <c r="J41" s="856">
        <v>516801.3</v>
      </c>
      <c r="K41" s="870">
        <v>556740.29099999997</v>
      </c>
      <c r="L41" s="859" t="s">
        <v>2430</v>
      </c>
      <c r="M41" s="856">
        <f t="shared" si="0"/>
        <v>39938.99099999998</v>
      </c>
      <c r="N41" s="855" t="s">
        <v>2431</v>
      </c>
      <c r="O41" s="873" t="s">
        <v>2432</v>
      </c>
    </row>
    <row r="42" spans="1:28" s="883" customFormat="1" ht="250.5" customHeight="1" x14ac:dyDescent="0.2">
      <c r="A42" s="853">
        <v>34</v>
      </c>
      <c r="B42" s="853">
        <v>34</v>
      </c>
      <c r="C42" s="879" t="s">
        <v>2433</v>
      </c>
      <c r="D42" s="645" t="s">
        <v>2434</v>
      </c>
      <c r="E42" s="886" t="s">
        <v>2435</v>
      </c>
      <c r="F42" s="865" t="s">
        <v>2286</v>
      </c>
      <c r="G42" s="911">
        <v>2940516</v>
      </c>
      <c r="H42" s="911"/>
      <c r="I42" s="911"/>
      <c r="J42" s="911"/>
      <c r="K42" s="884"/>
      <c r="L42" s="892"/>
      <c r="M42" s="856">
        <f t="shared" si="0"/>
        <v>0</v>
      </c>
      <c r="N42" s="920" t="s">
        <v>2436</v>
      </c>
      <c r="O42" s="873" t="s">
        <v>2437</v>
      </c>
      <c r="AB42" s="883" t="s">
        <v>2438</v>
      </c>
    </row>
    <row r="43" spans="1:28" s="862" customFormat="1" ht="56.25" customHeight="1" x14ac:dyDescent="0.2">
      <c r="A43" s="853">
        <v>35</v>
      </c>
      <c r="B43" s="853">
        <v>35</v>
      </c>
      <c r="C43" s="863">
        <v>980340000151</v>
      </c>
      <c r="D43" s="921" t="s">
        <v>2439</v>
      </c>
      <c r="E43" s="855" t="s">
        <v>2440</v>
      </c>
      <c r="F43" s="865" t="s">
        <v>2286</v>
      </c>
      <c r="G43" s="856"/>
      <c r="H43" s="856">
        <v>6861.1530000000002</v>
      </c>
      <c r="I43" s="922" t="s">
        <v>2441</v>
      </c>
      <c r="J43" s="858">
        <v>536.11500000000001</v>
      </c>
      <c r="K43" s="903">
        <v>536.11500000000001</v>
      </c>
      <c r="L43" s="894" t="s">
        <v>2442</v>
      </c>
      <c r="M43" s="856">
        <f t="shared" si="0"/>
        <v>0</v>
      </c>
      <c r="N43" s="855"/>
      <c r="O43" s="855"/>
    </row>
    <row r="44" spans="1:28" s="928" customFormat="1" ht="35.25" customHeight="1" x14ac:dyDescent="0.2">
      <c r="A44" s="853">
        <v>36</v>
      </c>
      <c r="B44" s="853">
        <v>36</v>
      </c>
      <c r="C44" s="923">
        <v>990540004034</v>
      </c>
      <c r="D44" s="924" t="s">
        <v>2443</v>
      </c>
      <c r="E44" s="886" t="s">
        <v>2444</v>
      </c>
      <c r="F44" s="1095" t="s">
        <v>2286</v>
      </c>
      <c r="G44" s="911"/>
      <c r="H44" s="925">
        <v>15024.744000000001</v>
      </c>
      <c r="I44" s="906" t="s">
        <v>2445</v>
      </c>
      <c r="J44" s="926">
        <v>1352.4739999999999</v>
      </c>
      <c r="K44" s="925">
        <v>1352.4739999999999</v>
      </c>
      <c r="L44" s="927" t="s">
        <v>2446</v>
      </c>
      <c r="M44" s="856">
        <f t="shared" si="0"/>
        <v>0</v>
      </c>
      <c r="N44" s="886"/>
      <c r="O44" s="886"/>
    </row>
    <row r="45" spans="1:28" s="928" customFormat="1" ht="31.5" x14ac:dyDescent="0.2">
      <c r="A45" s="853">
        <v>37</v>
      </c>
      <c r="B45" s="853">
        <v>37</v>
      </c>
      <c r="C45" s="929" t="s">
        <v>2447</v>
      </c>
      <c r="D45" s="930" t="s">
        <v>2448</v>
      </c>
      <c r="E45" s="886" t="s">
        <v>2449</v>
      </c>
      <c r="F45" s="1095" t="s">
        <v>2286</v>
      </c>
      <c r="G45" s="931"/>
      <c r="H45" s="925">
        <v>143206.527</v>
      </c>
      <c r="I45" s="906" t="s">
        <v>2450</v>
      </c>
      <c r="J45" s="926">
        <v>18830.98</v>
      </c>
      <c r="K45" s="925">
        <v>18830.978999999999</v>
      </c>
      <c r="L45" s="932" t="s">
        <v>2451</v>
      </c>
      <c r="M45" s="856">
        <f t="shared" si="0"/>
        <v>-1.0000000002037268E-3</v>
      </c>
      <c r="N45" s="886"/>
      <c r="O45" s="886"/>
    </row>
    <row r="46" spans="1:28" s="852" customFormat="1" ht="54" customHeight="1" x14ac:dyDescent="0.2">
      <c r="A46" s="853">
        <v>38</v>
      </c>
      <c r="B46" s="853">
        <v>38</v>
      </c>
      <c r="C46" s="879">
        <v>990240005804</v>
      </c>
      <c r="D46" s="645" t="s">
        <v>2452</v>
      </c>
      <c r="E46" s="886" t="s">
        <v>2453</v>
      </c>
      <c r="F46" s="865" t="s">
        <v>2311</v>
      </c>
      <c r="G46" s="870"/>
      <c r="H46" s="870">
        <v>108970.8</v>
      </c>
      <c r="I46" s="869" t="s">
        <v>2329</v>
      </c>
      <c r="J46" s="870">
        <v>5448.54</v>
      </c>
      <c r="K46" s="867">
        <v>5450</v>
      </c>
      <c r="L46" s="859" t="s">
        <v>2454</v>
      </c>
      <c r="M46" s="856">
        <f t="shared" si="0"/>
        <v>1.4600000000000364</v>
      </c>
      <c r="N46" s="873" t="s">
        <v>2455</v>
      </c>
      <c r="O46" s="873" t="s">
        <v>2456</v>
      </c>
    </row>
    <row r="47" spans="1:28" s="883" customFormat="1" ht="36" customHeight="1" x14ac:dyDescent="0.2">
      <c r="A47" s="853">
        <v>39</v>
      </c>
      <c r="B47" s="853">
        <v>39</v>
      </c>
      <c r="C47" s="885" t="s">
        <v>2457</v>
      </c>
      <c r="D47" s="645" t="s">
        <v>2458</v>
      </c>
      <c r="E47" s="855" t="s">
        <v>2459</v>
      </c>
      <c r="F47" s="865" t="s">
        <v>2311</v>
      </c>
      <c r="G47" s="870"/>
      <c r="H47" s="933">
        <v>152.66300000000001</v>
      </c>
      <c r="I47" s="869" t="s">
        <v>2329</v>
      </c>
      <c r="J47" s="934">
        <v>7.633</v>
      </c>
      <c r="K47" s="933">
        <v>0</v>
      </c>
      <c r="L47" s="935"/>
      <c r="M47" s="856">
        <f t="shared" si="0"/>
        <v>-7.633</v>
      </c>
      <c r="N47" s="855" t="s">
        <v>2303</v>
      </c>
      <c r="O47" s="873"/>
    </row>
    <row r="48" spans="1:28" s="883" customFormat="1" ht="168" customHeight="1" x14ac:dyDescent="0.2">
      <c r="A48" s="853">
        <v>40</v>
      </c>
      <c r="B48" s="853">
        <v>40</v>
      </c>
      <c r="C48" s="885" t="s">
        <v>2460</v>
      </c>
      <c r="D48" s="645" t="s">
        <v>2461</v>
      </c>
      <c r="E48" s="855" t="s">
        <v>2462</v>
      </c>
      <c r="F48" s="865" t="s">
        <v>2311</v>
      </c>
      <c r="G48" s="936"/>
      <c r="H48" s="933">
        <v>28181.955000000002</v>
      </c>
      <c r="I48" s="861" t="s">
        <v>2463</v>
      </c>
      <c r="J48" s="933">
        <v>2668.2</v>
      </c>
      <c r="K48" s="856">
        <v>9777.8320000000003</v>
      </c>
      <c r="L48" s="859" t="s">
        <v>2464</v>
      </c>
      <c r="M48" s="856">
        <f t="shared" si="0"/>
        <v>7109.6320000000005</v>
      </c>
      <c r="N48" s="855" t="s">
        <v>2303</v>
      </c>
      <c r="O48" s="873"/>
    </row>
    <row r="49" spans="1:15" s="883" customFormat="1" ht="36.75" customHeight="1" x14ac:dyDescent="0.2">
      <c r="A49" s="853">
        <v>41</v>
      </c>
      <c r="B49" s="853">
        <v>41</v>
      </c>
      <c r="C49" s="885" t="s">
        <v>2465</v>
      </c>
      <c r="D49" s="645" t="s">
        <v>2466</v>
      </c>
      <c r="E49" s="855" t="s">
        <v>2462</v>
      </c>
      <c r="F49" s="865" t="s">
        <v>2311</v>
      </c>
      <c r="G49" s="936"/>
      <c r="H49" s="933">
        <v>425.94200000000001</v>
      </c>
      <c r="I49" s="861" t="s">
        <v>2329</v>
      </c>
      <c r="J49" s="937">
        <v>21.3</v>
      </c>
      <c r="K49" s="870">
        <v>0</v>
      </c>
      <c r="L49" s="935"/>
      <c r="M49" s="856">
        <f t="shared" si="0"/>
        <v>-21.3</v>
      </c>
      <c r="N49" s="855" t="s">
        <v>2303</v>
      </c>
      <c r="O49" s="873"/>
    </row>
    <row r="50" spans="1:15" s="883" customFormat="1" ht="20.25" customHeight="1" x14ac:dyDescent="0.2">
      <c r="A50" s="853">
        <v>42</v>
      </c>
      <c r="B50" s="853">
        <v>42</v>
      </c>
      <c r="C50" s="938" t="s">
        <v>2467</v>
      </c>
      <c r="D50" s="645" t="s">
        <v>2468</v>
      </c>
      <c r="E50" s="855" t="s">
        <v>2462</v>
      </c>
      <c r="F50" s="865" t="s">
        <v>2311</v>
      </c>
      <c r="G50" s="936"/>
      <c r="H50" s="933">
        <v>1502.7860000000001</v>
      </c>
      <c r="I50" s="861" t="s">
        <v>2329</v>
      </c>
      <c r="J50" s="856">
        <v>75.14</v>
      </c>
      <c r="K50" s="856">
        <v>75.138999999999996</v>
      </c>
      <c r="L50" s="894" t="s">
        <v>2469</v>
      </c>
      <c r="M50" s="856">
        <f t="shared" si="0"/>
        <v>-1.0000000000047748E-3</v>
      </c>
      <c r="N50" s="873"/>
      <c r="O50" s="873"/>
    </row>
    <row r="51" spans="1:15" s="883" customFormat="1" ht="21" customHeight="1" x14ac:dyDescent="0.2">
      <c r="A51" s="853">
        <v>43</v>
      </c>
      <c r="B51" s="853">
        <v>43</v>
      </c>
      <c r="C51" s="873" t="s">
        <v>2470</v>
      </c>
      <c r="D51" s="645" t="s">
        <v>2471</v>
      </c>
      <c r="E51" s="855" t="s">
        <v>2462</v>
      </c>
      <c r="F51" s="865" t="s">
        <v>2311</v>
      </c>
      <c r="G51" s="936"/>
      <c r="H51" s="933">
        <v>646.024</v>
      </c>
      <c r="I51" s="939">
        <v>0.05</v>
      </c>
      <c r="J51" s="856">
        <v>32.301000000000002</v>
      </c>
      <c r="K51" s="856">
        <v>32.301000000000002</v>
      </c>
      <c r="L51" s="894" t="s">
        <v>2472</v>
      </c>
      <c r="M51" s="856">
        <f t="shared" si="0"/>
        <v>0</v>
      </c>
      <c r="N51" s="873"/>
      <c r="O51" s="873"/>
    </row>
    <row r="52" spans="1:15" s="883" customFormat="1" ht="36.75" customHeight="1" x14ac:dyDescent="0.2">
      <c r="A52" s="853">
        <v>44</v>
      </c>
      <c r="B52" s="853">
        <v>44</v>
      </c>
      <c r="C52" s="885" t="s">
        <v>2473</v>
      </c>
      <c r="D52" s="645" t="s">
        <v>2474</v>
      </c>
      <c r="E52" s="855" t="s">
        <v>2462</v>
      </c>
      <c r="F52" s="865" t="s">
        <v>2311</v>
      </c>
      <c r="G52" s="936"/>
      <c r="H52" s="933">
        <v>33.055</v>
      </c>
      <c r="I52" s="861" t="s">
        <v>2329</v>
      </c>
      <c r="J52" s="934">
        <v>1.6519999999999999</v>
      </c>
      <c r="K52" s="933">
        <v>1.6519999999999999</v>
      </c>
      <c r="L52" s="859" t="s">
        <v>2475</v>
      </c>
      <c r="M52" s="856">
        <f t="shared" si="0"/>
        <v>0</v>
      </c>
      <c r="N52" s="873"/>
      <c r="O52" s="873"/>
    </row>
    <row r="53" spans="1:15" s="883" customFormat="1" ht="21" customHeight="1" x14ac:dyDescent="0.2">
      <c r="A53" s="853">
        <v>45</v>
      </c>
      <c r="B53" s="853">
        <v>45</v>
      </c>
      <c r="C53" s="873">
        <v>61040002435</v>
      </c>
      <c r="D53" s="645" t="s">
        <v>2476</v>
      </c>
      <c r="E53" s="855" t="s">
        <v>2462</v>
      </c>
      <c r="F53" s="865" t="s">
        <v>2311</v>
      </c>
      <c r="G53" s="936"/>
      <c r="H53" s="933">
        <v>850</v>
      </c>
      <c r="I53" s="861" t="s">
        <v>2329</v>
      </c>
      <c r="J53" s="937">
        <v>42.5</v>
      </c>
      <c r="K53" s="856">
        <v>42.5</v>
      </c>
      <c r="L53" s="894" t="s">
        <v>2477</v>
      </c>
      <c r="M53" s="856">
        <f t="shared" si="0"/>
        <v>0</v>
      </c>
      <c r="N53" s="873"/>
      <c r="O53" s="873"/>
    </row>
    <row r="54" spans="1:15" s="883" customFormat="1" ht="19.5" customHeight="1" x14ac:dyDescent="0.2">
      <c r="A54" s="853">
        <v>46</v>
      </c>
      <c r="B54" s="853">
        <v>46</v>
      </c>
      <c r="C54" s="873" t="s">
        <v>2478</v>
      </c>
      <c r="D54" s="645" t="s">
        <v>2479</v>
      </c>
      <c r="E54" s="855" t="s">
        <v>2462</v>
      </c>
      <c r="F54" s="865" t="s">
        <v>2480</v>
      </c>
      <c r="G54" s="936"/>
      <c r="H54" s="933">
        <v>1800</v>
      </c>
      <c r="I54" s="861" t="s">
        <v>2329</v>
      </c>
      <c r="J54" s="937">
        <v>90</v>
      </c>
      <c r="K54" s="867">
        <v>90</v>
      </c>
      <c r="L54" s="940" t="s">
        <v>2481</v>
      </c>
      <c r="M54" s="856">
        <f t="shared" si="0"/>
        <v>0</v>
      </c>
      <c r="N54" s="873"/>
      <c r="O54" s="873"/>
    </row>
    <row r="55" spans="1:15" s="883" customFormat="1" ht="135.75" customHeight="1" x14ac:dyDescent="0.2">
      <c r="A55" s="853">
        <v>47</v>
      </c>
      <c r="B55" s="853">
        <v>47</v>
      </c>
      <c r="C55" s="885" t="s">
        <v>2482</v>
      </c>
      <c r="D55" s="645" t="s">
        <v>2483</v>
      </c>
      <c r="E55" s="855" t="s">
        <v>2462</v>
      </c>
      <c r="F55" s="865" t="s">
        <v>2484</v>
      </c>
      <c r="G55" s="936"/>
      <c r="H55" s="856">
        <v>31534.677</v>
      </c>
      <c r="I55" s="861" t="s">
        <v>2485</v>
      </c>
      <c r="J55" s="856">
        <v>3003.4670000000001</v>
      </c>
      <c r="K55" s="856">
        <v>3065.4670000000001</v>
      </c>
      <c r="L55" s="859" t="s">
        <v>2486</v>
      </c>
      <c r="M55" s="856">
        <f t="shared" si="0"/>
        <v>62</v>
      </c>
      <c r="N55" s="873" t="s">
        <v>2487</v>
      </c>
      <c r="O55" s="873"/>
    </row>
    <row r="56" spans="1:15" s="883" customFormat="1" ht="69.75" customHeight="1" x14ac:dyDescent="0.2">
      <c r="A56" s="853">
        <v>48</v>
      </c>
      <c r="B56" s="853">
        <v>48</v>
      </c>
      <c r="C56" s="873" t="s">
        <v>2488</v>
      </c>
      <c r="D56" s="645" t="s">
        <v>2489</v>
      </c>
      <c r="E56" s="855" t="s">
        <v>2462</v>
      </c>
      <c r="F56" s="865" t="s">
        <v>2311</v>
      </c>
      <c r="G56" s="936"/>
      <c r="H56" s="933">
        <v>28654.867999999999</v>
      </c>
      <c r="I56" s="941" t="s">
        <v>2490</v>
      </c>
      <c r="J56" s="937">
        <v>2715.4859999999999</v>
      </c>
      <c r="K56" s="856">
        <v>37565.485999999997</v>
      </c>
      <c r="L56" s="894" t="s">
        <v>2491</v>
      </c>
      <c r="M56" s="856">
        <f t="shared" si="0"/>
        <v>34850</v>
      </c>
      <c r="N56" s="873"/>
      <c r="O56" s="873"/>
    </row>
    <row r="57" spans="1:15" s="883" customFormat="1" ht="18.75" customHeight="1" x14ac:dyDescent="0.2">
      <c r="A57" s="853">
        <v>49</v>
      </c>
      <c r="B57" s="853">
        <v>49</v>
      </c>
      <c r="C57" s="879">
        <v>990340001449</v>
      </c>
      <c r="D57" s="855" t="s">
        <v>2492</v>
      </c>
      <c r="E57" s="855" t="s">
        <v>2462</v>
      </c>
      <c r="F57" s="865" t="s">
        <v>2311</v>
      </c>
      <c r="G57" s="936"/>
      <c r="H57" s="933">
        <v>2267.8649999999998</v>
      </c>
      <c r="I57" s="939">
        <v>0.05</v>
      </c>
      <c r="J57" s="856">
        <v>113.393</v>
      </c>
      <c r="K57" s="856">
        <v>113.393</v>
      </c>
      <c r="L57" s="859" t="s">
        <v>2493</v>
      </c>
      <c r="M57" s="856">
        <f t="shared" si="0"/>
        <v>0</v>
      </c>
      <c r="N57" s="873"/>
      <c r="O57" s="873"/>
    </row>
    <row r="58" spans="1:15" s="883" customFormat="1" ht="16.5" customHeight="1" x14ac:dyDescent="0.2">
      <c r="A58" s="853">
        <v>50</v>
      </c>
      <c r="B58" s="853">
        <v>50</v>
      </c>
      <c r="C58" s="879">
        <v>990240003957</v>
      </c>
      <c r="D58" s="855" t="s">
        <v>2494</v>
      </c>
      <c r="E58" s="855" t="s">
        <v>2462</v>
      </c>
      <c r="F58" s="865" t="s">
        <v>2311</v>
      </c>
      <c r="G58" s="936"/>
      <c r="H58" s="933">
        <v>14626.136</v>
      </c>
      <c r="I58" s="942" t="s">
        <v>2495</v>
      </c>
      <c r="J58" s="937">
        <v>1312.6130000000001</v>
      </c>
      <c r="K58" s="856">
        <v>1312.6130000000001</v>
      </c>
      <c r="L58" s="894" t="s">
        <v>2496</v>
      </c>
      <c r="M58" s="856">
        <f t="shared" si="0"/>
        <v>0</v>
      </c>
      <c r="N58" s="873"/>
      <c r="O58" s="873"/>
    </row>
    <row r="59" spans="1:15" s="883" customFormat="1" ht="102.75" customHeight="1" x14ac:dyDescent="0.2">
      <c r="A59" s="853">
        <v>51</v>
      </c>
      <c r="B59" s="853">
        <v>51</v>
      </c>
      <c r="C59" s="879">
        <v>990340003079</v>
      </c>
      <c r="D59" s="645" t="s">
        <v>2497</v>
      </c>
      <c r="E59" s="855" t="s">
        <v>2462</v>
      </c>
      <c r="F59" s="865" t="s">
        <v>2311</v>
      </c>
      <c r="G59" s="936"/>
      <c r="H59" s="856">
        <v>4616.58</v>
      </c>
      <c r="I59" s="942" t="s">
        <v>2498</v>
      </c>
      <c r="J59" s="856">
        <v>311.65800000000002</v>
      </c>
      <c r="K59" s="867">
        <v>681.43700000000001</v>
      </c>
      <c r="L59" s="943" t="s">
        <v>2499</v>
      </c>
      <c r="M59" s="856">
        <f t="shared" si="0"/>
        <v>369.779</v>
      </c>
      <c r="N59" s="873"/>
      <c r="O59" s="873"/>
    </row>
    <row r="60" spans="1:15" s="883" customFormat="1" ht="70.5" customHeight="1" x14ac:dyDescent="0.2">
      <c r="A60" s="853">
        <v>52</v>
      </c>
      <c r="B60" s="853">
        <v>52</v>
      </c>
      <c r="C60" s="879">
        <v>990340002982</v>
      </c>
      <c r="D60" s="855" t="s">
        <v>2500</v>
      </c>
      <c r="E60" s="855" t="s">
        <v>2462</v>
      </c>
      <c r="F60" s="865" t="s">
        <v>2311</v>
      </c>
      <c r="G60" s="936"/>
      <c r="H60" s="933">
        <v>2828.4650000000001</v>
      </c>
      <c r="I60" s="861" t="s">
        <v>2329</v>
      </c>
      <c r="J60" s="856">
        <v>141.423</v>
      </c>
      <c r="K60" s="856">
        <v>144.523</v>
      </c>
      <c r="L60" s="859" t="s">
        <v>2501</v>
      </c>
      <c r="M60" s="856">
        <f t="shared" si="0"/>
        <v>3.0999999999999943</v>
      </c>
      <c r="N60" s="873"/>
      <c r="O60" s="873"/>
    </row>
    <row r="61" spans="1:15" s="883" customFormat="1" ht="106.5" customHeight="1" x14ac:dyDescent="0.2">
      <c r="A61" s="853">
        <v>53</v>
      </c>
      <c r="B61" s="853">
        <v>53</v>
      </c>
      <c r="C61" s="879">
        <v>990240004112</v>
      </c>
      <c r="D61" s="645" t="s">
        <v>2502</v>
      </c>
      <c r="E61" s="855" t="s">
        <v>2462</v>
      </c>
      <c r="F61" s="865" t="s">
        <v>2311</v>
      </c>
      <c r="G61" s="936"/>
      <c r="H61" s="933">
        <v>1579.828</v>
      </c>
      <c r="I61" s="861" t="s">
        <v>2329</v>
      </c>
      <c r="J61" s="937">
        <v>78.991</v>
      </c>
      <c r="K61" s="856">
        <v>79.001999999999995</v>
      </c>
      <c r="L61" s="894" t="s">
        <v>2503</v>
      </c>
      <c r="M61" s="856">
        <f t="shared" si="0"/>
        <v>1.099999999999568E-2</v>
      </c>
      <c r="N61" s="873"/>
      <c r="O61" s="873"/>
    </row>
    <row r="62" spans="1:15" s="883" customFormat="1" ht="34.5" customHeight="1" x14ac:dyDescent="0.2">
      <c r="A62" s="853">
        <v>54</v>
      </c>
      <c r="B62" s="853">
        <v>54</v>
      </c>
      <c r="C62" s="879">
        <v>990240001435</v>
      </c>
      <c r="D62" s="645" t="s">
        <v>2504</v>
      </c>
      <c r="E62" s="855" t="s">
        <v>2462</v>
      </c>
      <c r="F62" s="865" t="s">
        <v>2311</v>
      </c>
      <c r="G62" s="936"/>
      <c r="H62" s="933">
        <v>1134.77</v>
      </c>
      <c r="I62" s="861" t="s">
        <v>2329</v>
      </c>
      <c r="J62" s="937">
        <v>56.74</v>
      </c>
      <c r="K62" s="856">
        <v>56.738</v>
      </c>
      <c r="L62" s="859" t="s">
        <v>2505</v>
      </c>
      <c r="M62" s="856">
        <f t="shared" si="0"/>
        <v>-2.0000000000024443E-3</v>
      </c>
      <c r="N62" s="873"/>
      <c r="O62" s="873"/>
    </row>
    <row r="63" spans="1:15" s="883" customFormat="1" ht="33.75" customHeight="1" x14ac:dyDescent="0.2">
      <c r="A63" s="853">
        <v>55</v>
      </c>
      <c r="B63" s="853">
        <v>55</v>
      </c>
      <c r="C63" s="879">
        <v>990340002596</v>
      </c>
      <c r="D63" s="645" t="s">
        <v>2506</v>
      </c>
      <c r="E63" s="855" t="s">
        <v>2462</v>
      </c>
      <c r="F63" s="865" t="s">
        <v>2311</v>
      </c>
      <c r="G63" s="936"/>
      <c r="H63" s="933">
        <v>67.471000000000004</v>
      </c>
      <c r="I63" s="869" t="s">
        <v>2329</v>
      </c>
      <c r="J63" s="937">
        <v>3.3730000000000002</v>
      </c>
      <c r="K63" s="856">
        <v>3.3740000000000001</v>
      </c>
      <c r="L63" s="859" t="s">
        <v>2507</v>
      </c>
      <c r="M63" s="856">
        <f t="shared" si="0"/>
        <v>9.9999999999988987E-4</v>
      </c>
      <c r="N63" s="873"/>
      <c r="O63" s="873"/>
    </row>
    <row r="64" spans="1:15" s="883" customFormat="1" ht="19.5" customHeight="1" x14ac:dyDescent="0.2">
      <c r="A64" s="853">
        <v>56</v>
      </c>
      <c r="B64" s="853">
        <v>56</v>
      </c>
      <c r="C64" s="879">
        <v>100540012933</v>
      </c>
      <c r="D64" s="645" t="s">
        <v>2508</v>
      </c>
      <c r="E64" s="855" t="s">
        <v>2462</v>
      </c>
      <c r="F64" s="865" t="s">
        <v>2311</v>
      </c>
      <c r="G64" s="933">
        <v>79716.3</v>
      </c>
      <c r="H64" s="856">
        <v>0</v>
      </c>
      <c r="I64" s="861"/>
      <c r="J64" s="856">
        <v>0</v>
      </c>
      <c r="K64" s="870"/>
      <c r="L64" s="935"/>
      <c r="M64" s="856">
        <f t="shared" si="0"/>
        <v>0</v>
      </c>
      <c r="N64" s="944" t="s">
        <v>2509</v>
      </c>
      <c r="O64" s="873"/>
    </row>
    <row r="65" spans="1:15" s="883" customFormat="1" ht="34.5" customHeight="1" x14ac:dyDescent="0.2">
      <c r="A65" s="853">
        <v>57</v>
      </c>
      <c r="B65" s="853">
        <v>57</v>
      </c>
      <c r="C65" s="945" t="s">
        <v>2510</v>
      </c>
      <c r="D65" s="645" t="s">
        <v>2511</v>
      </c>
      <c r="E65" s="855" t="s">
        <v>2462</v>
      </c>
      <c r="F65" s="865" t="s">
        <v>2286</v>
      </c>
      <c r="G65" s="936"/>
      <c r="H65" s="856">
        <v>0</v>
      </c>
      <c r="I65" s="946"/>
      <c r="J65" s="947">
        <v>0</v>
      </c>
      <c r="K65" s="870">
        <v>0</v>
      </c>
      <c r="L65" s="892"/>
      <c r="M65" s="856">
        <f t="shared" si="0"/>
        <v>0</v>
      </c>
      <c r="N65" s="873"/>
      <c r="O65" s="873"/>
    </row>
    <row r="66" spans="1:15" s="883" customFormat="1" ht="55.5" customHeight="1" x14ac:dyDescent="0.2">
      <c r="A66" s="853">
        <v>58</v>
      </c>
      <c r="B66" s="853">
        <v>58</v>
      </c>
      <c r="C66" s="872" t="s">
        <v>2512</v>
      </c>
      <c r="D66" s="645" t="s">
        <v>2513</v>
      </c>
      <c r="E66" s="948" t="s">
        <v>2113</v>
      </c>
      <c r="F66" s="865" t="s">
        <v>2286</v>
      </c>
      <c r="G66" s="887"/>
      <c r="H66" s="887">
        <v>254.92</v>
      </c>
      <c r="I66" s="869" t="s">
        <v>2329</v>
      </c>
      <c r="J66" s="870">
        <v>12.744999999999999</v>
      </c>
      <c r="K66" s="870">
        <v>12.744999999999999</v>
      </c>
      <c r="L66" s="859" t="s">
        <v>2514</v>
      </c>
      <c r="M66" s="856">
        <f t="shared" si="0"/>
        <v>0</v>
      </c>
      <c r="N66" s="873" t="s">
        <v>2515</v>
      </c>
      <c r="O66" s="873"/>
    </row>
    <row r="67" spans="1:15" s="908" customFormat="1" ht="90" customHeight="1" x14ac:dyDescent="0.2">
      <c r="A67" s="853">
        <v>59</v>
      </c>
      <c r="B67" s="853">
        <v>59</v>
      </c>
      <c r="C67" s="854" t="s">
        <v>2516</v>
      </c>
      <c r="D67" s="855" t="s">
        <v>2517</v>
      </c>
      <c r="E67" s="859" t="s">
        <v>2518</v>
      </c>
      <c r="F67" s="865" t="s">
        <v>2286</v>
      </c>
      <c r="G67" s="887">
        <v>47595</v>
      </c>
      <c r="H67" s="949"/>
      <c r="I67" s="949"/>
      <c r="J67" s="931"/>
      <c r="K67" s="890"/>
      <c r="L67" s="859"/>
      <c r="M67" s="856">
        <f t="shared" si="0"/>
        <v>0</v>
      </c>
      <c r="N67" s="873" t="s">
        <v>2519</v>
      </c>
      <c r="O67" s="907"/>
    </row>
    <row r="68" spans="1:15" s="908" customFormat="1" ht="88.5" customHeight="1" x14ac:dyDescent="0.2">
      <c r="A68" s="853">
        <v>60</v>
      </c>
      <c r="B68" s="853">
        <v>60</v>
      </c>
      <c r="C68" s="855">
        <v>80940006848</v>
      </c>
      <c r="D68" s="855" t="s">
        <v>2520</v>
      </c>
      <c r="E68" s="950" t="s">
        <v>2107</v>
      </c>
      <c r="F68" s="865" t="s">
        <v>2286</v>
      </c>
      <c r="G68" s="867"/>
      <c r="H68" s="867">
        <v>14415.326999999999</v>
      </c>
      <c r="I68" s="861" t="s">
        <v>2521</v>
      </c>
      <c r="J68" s="867">
        <v>1291.5319999999999</v>
      </c>
      <c r="K68" s="867">
        <v>1291.5319999999999</v>
      </c>
      <c r="L68" s="859" t="s">
        <v>2522</v>
      </c>
      <c r="M68" s="856">
        <f t="shared" si="0"/>
        <v>0</v>
      </c>
      <c r="N68" s="907"/>
      <c r="O68" s="907"/>
    </row>
    <row r="69" spans="1:15" s="862" customFormat="1" ht="52.5" customHeight="1" x14ac:dyDescent="0.2">
      <c r="A69" s="853">
        <v>61</v>
      </c>
      <c r="B69" s="853">
        <v>61</v>
      </c>
      <c r="C69" s="863">
        <v>990640001330</v>
      </c>
      <c r="D69" s="645" t="s">
        <v>2523</v>
      </c>
      <c r="E69" s="855" t="s">
        <v>2524</v>
      </c>
      <c r="F69" s="865" t="s">
        <v>2286</v>
      </c>
      <c r="G69" s="856">
        <v>63114.07</v>
      </c>
      <c r="H69" s="867"/>
      <c r="I69" s="951"/>
      <c r="J69" s="867"/>
      <c r="K69" s="856"/>
      <c r="L69" s="855"/>
      <c r="M69" s="856">
        <f t="shared" si="0"/>
        <v>0</v>
      </c>
      <c r="N69" s="855" t="s">
        <v>2525</v>
      </c>
      <c r="O69" s="855"/>
    </row>
    <row r="70" spans="1:15" s="862" customFormat="1" ht="70.5" customHeight="1" x14ac:dyDescent="0.2">
      <c r="A70" s="853">
        <v>62</v>
      </c>
      <c r="B70" s="853">
        <v>62</v>
      </c>
      <c r="C70" s="855" t="s">
        <v>2526</v>
      </c>
      <c r="D70" s="645" t="s">
        <v>2527</v>
      </c>
      <c r="E70" s="855" t="s">
        <v>2528</v>
      </c>
      <c r="F70" s="865" t="s">
        <v>2286</v>
      </c>
      <c r="G70" s="856"/>
      <c r="H70" s="856">
        <v>3037.5329999999999</v>
      </c>
      <c r="I70" s="859" t="s">
        <v>2529</v>
      </c>
      <c r="J70" s="890">
        <v>153.75299999999999</v>
      </c>
      <c r="K70" s="890">
        <v>153.75299999999999</v>
      </c>
      <c r="L70" s="952" t="s">
        <v>2530</v>
      </c>
      <c r="M70" s="856">
        <f t="shared" si="0"/>
        <v>0</v>
      </c>
      <c r="N70" s="953" t="s">
        <v>2531</v>
      </c>
      <c r="O70" s="954"/>
    </row>
    <row r="71" spans="1:15" s="862" customFormat="1" ht="32.25" customHeight="1" x14ac:dyDescent="0.2">
      <c r="A71" s="853">
        <v>63</v>
      </c>
      <c r="B71" s="853">
        <v>63</v>
      </c>
      <c r="C71" s="854" t="s">
        <v>2532</v>
      </c>
      <c r="D71" s="645" t="s">
        <v>2533</v>
      </c>
      <c r="E71" s="855" t="s">
        <v>2528</v>
      </c>
      <c r="F71" s="865" t="s">
        <v>2286</v>
      </c>
      <c r="G71" s="856"/>
      <c r="H71" s="856">
        <v>95657.017999999996</v>
      </c>
      <c r="I71" s="859" t="s">
        <v>2534</v>
      </c>
      <c r="J71" s="856">
        <v>11698.552</v>
      </c>
      <c r="K71" s="856">
        <v>11698.552</v>
      </c>
      <c r="L71" s="894" t="s">
        <v>2535</v>
      </c>
      <c r="M71" s="856">
        <f t="shared" si="0"/>
        <v>0</v>
      </c>
      <c r="N71" s="855"/>
      <c r="O71" s="855"/>
    </row>
    <row r="72" spans="1:15" s="862" customFormat="1" ht="69" customHeight="1" x14ac:dyDescent="0.2">
      <c r="A72" s="853">
        <v>64</v>
      </c>
      <c r="B72" s="853">
        <v>64</v>
      </c>
      <c r="C72" s="863">
        <v>920740000096</v>
      </c>
      <c r="D72" s="645" t="s">
        <v>2536</v>
      </c>
      <c r="E72" s="855" t="s">
        <v>2537</v>
      </c>
      <c r="F72" s="865" t="s">
        <v>2311</v>
      </c>
      <c r="G72" s="856"/>
      <c r="H72" s="856">
        <v>62238.870999999999</v>
      </c>
      <c r="I72" s="944" t="s">
        <v>2538</v>
      </c>
      <c r="J72" s="870">
        <v>6685.83</v>
      </c>
      <c r="K72" s="856">
        <v>6685.83</v>
      </c>
      <c r="L72" s="855" t="s">
        <v>2539</v>
      </c>
      <c r="M72" s="856">
        <f t="shared" si="0"/>
        <v>0</v>
      </c>
      <c r="N72" s="855"/>
      <c r="O72" s="855"/>
    </row>
    <row r="73" spans="1:15" s="883" customFormat="1" ht="68.25" customHeight="1" x14ac:dyDescent="0.2">
      <c r="A73" s="853">
        <v>65</v>
      </c>
      <c r="B73" s="853">
        <v>65</v>
      </c>
      <c r="C73" s="873" t="s">
        <v>2540</v>
      </c>
      <c r="D73" s="924" t="s">
        <v>2541</v>
      </c>
      <c r="E73" s="955" t="s">
        <v>2542</v>
      </c>
      <c r="F73" s="1095" t="s">
        <v>2286</v>
      </c>
      <c r="G73" s="956"/>
      <c r="H73" s="870">
        <v>112324.38</v>
      </c>
      <c r="I73" s="957" t="s">
        <v>2543</v>
      </c>
      <c r="J73" s="856">
        <v>14198.656000000001</v>
      </c>
      <c r="K73" s="911">
        <v>14198.656999999999</v>
      </c>
      <c r="L73" s="892" t="s">
        <v>2544</v>
      </c>
      <c r="M73" s="856">
        <f t="shared" si="0"/>
        <v>9.9999999838473741E-4</v>
      </c>
      <c r="N73" s="873"/>
      <c r="O73" s="873"/>
    </row>
    <row r="74" spans="1:15" s="883" customFormat="1" ht="36" customHeight="1" x14ac:dyDescent="0.2">
      <c r="A74" s="853">
        <v>66</v>
      </c>
      <c r="B74" s="853">
        <v>66</v>
      </c>
      <c r="C74" s="873">
        <v>20440003656</v>
      </c>
      <c r="D74" s="886" t="s">
        <v>2545</v>
      </c>
      <c r="E74" s="955" t="s">
        <v>2546</v>
      </c>
      <c r="F74" s="1095" t="s">
        <v>2286</v>
      </c>
      <c r="G74" s="870"/>
      <c r="H74" s="870">
        <v>48533.165999999997</v>
      </c>
      <c r="I74" s="888" t="s">
        <v>2547</v>
      </c>
      <c r="J74" s="870">
        <v>4703.3159999999998</v>
      </c>
      <c r="K74" s="890">
        <v>4703.3159999999998</v>
      </c>
      <c r="L74" s="958" t="s">
        <v>2548</v>
      </c>
      <c r="M74" s="856">
        <f t="shared" ref="M74:M137" si="1">K74-J74</f>
        <v>0</v>
      </c>
      <c r="N74" s="873"/>
      <c r="O74" s="873"/>
    </row>
    <row r="75" spans="1:15" s="883" customFormat="1" ht="56.25" customHeight="1" x14ac:dyDescent="0.2">
      <c r="A75" s="853">
        <v>67</v>
      </c>
      <c r="B75" s="853">
        <v>67</v>
      </c>
      <c r="C75" s="879">
        <v>971040001050</v>
      </c>
      <c r="D75" s="959" t="s">
        <v>2549</v>
      </c>
      <c r="E75" s="955" t="s">
        <v>2546</v>
      </c>
      <c r="F75" s="1095" t="s">
        <v>2286</v>
      </c>
      <c r="G75" s="870"/>
      <c r="H75" s="870">
        <v>440908.76699999999</v>
      </c>
      <c r="I75" s="957" t="s">
        <v>2550</v>
      </c>
      <c r="J75" s="856">
        <v>82577.191999999995</v>
      </c>
      <c r="K75" s="856">
        <v>82577.191000000006</v>
      </c>
      <c r="L75" s="859" t="s">
        <v>2551</v>
      </c>
      <c r="M75" s="856">
        <f t="shared" si="1"/>
        <v>-9.9999998928979039E-4</v>
      </c>
      <c r="N75" s="873"/>
      <c r="O75" s="873"/>
    </row>
    <row r="76" spans="1:15" s="883" customFormat="1" ht="20.25" customHeight="1" x14ac:dyDescent="0.2">
      <c r="A76" s="853">
        <v>68</v>
      </c>
      <c r="B76" s="853">
        <v>68</v>
      </c>
      <c r="C76" s="873" t="s">
        <v>2552</v>
      </c>
      <c r="D76" s="886" t="s">
        <v>2553</v>
      </c>
      <c r="E76" s="955" t="s">
        <v>2546</v>
      </c>
      <c r="F76" s="1095" t="s">
        <v>2286</v>
      </c>
      <c r="G76" s="870"/>
      <c r="H76" s="856">
        <v>243566.87400000001</v>
      </c>
      <c r="I76" s="957" t="s">
        <v>2554</v>
      </c>
      <c r="J76" s="856">
        <v>33885.031000000003</v>
      </c>
      <c r="K76" s="856">
        <v>32534.978999999999</v>
      </c>
      <c r="L76" s="894" t="s">
        <v>2555</v>
      </c>
      <c r="M76" s="856">
        <f t="shared" si="1"/>
        <v>-1350.0520000000033</v>
      </c>
      <c r="N76" s="855" t="s">
        <v>2303</v>
      </c>
      <c r="O76" s="873"/>
    </row>
    <row r="77" spans="1:15" s="883" customFormat="1" ht="86.25" customHeight="1" x14ac:dyDescent="0.2">
      <c r="A77" s="853">
        <v>69</v>
      </c>
      <c r="B77" s="853">
        <v>69</v>
      </c>
      <c r="C77" s="905">
        <v>210240033968</v>
      </c>
      <c r="D77" s="924" t="s">
        <v>2556</v>
      </c>
      <c r="E77" s="955" t="s">
        <v>2546</v>
      </c>
      <c r="F77" s="1095" t="s">
        <v>2286</v>
      </c>
      <c r="G77" s="870"/>
      <c r="H77" s="870">
        <v>25058.901999999998</v>
      </c>
      <c r="I77" s="957" t="s">
        <v>2557</v>
      </c>
      <c r="J77" s="856">
        <v>2355.89</v>
      </c>
      <c r="K77" s="870">
        <v>2361.2959999999998</v>
      </c>
      <c r="L77" s="859" t="s">
        <v>2558</v>
      </c>
      <c r="M77" s="856">
        <f t="shared" si="1"/>
        <v>5.4059999999999491</v>
      </c>
      <c r="N77" s="873"/>
      <c r="O77" s="873"/>
    </row>
    <row r="78" spans="1:15" s="883" customFormat="1" ht="30.75" customHeight="1" x14ac:dyDescent="0.2">
      <c r="A78" s="853">
        <v>70</v>
      </c>
      <c r="B78" s="853">
        <v>70</v>
      </c>
      <c r="C78" s="873" t="s">
        <v>2559</v>
      </c>
      <c r="D78" s="924" t="s">
        <v>2560</v>
      </c>
      <c r="E78" s="955" t="s">
        <v>2561</v>
      </c>
      <c r="F78" s="1095" t="s">
        <v>2286</v>
      </c>
      <c r="G78" s="870"/>
      <c r="H78" s="870">
        <v>22169.383000000002</v>
      </c>
      <c r="I78" s="869" t="s">
        <v>2329</v>
      </c>
      <c r="J78" s="856">
        <v>1108.47</v>
      </c>
      <c r="K78" s="856">
        <v>1108.47</v>
      </c>
      <c r="L78" s="859" t="s">
        <v>2562</v>
      </c>
      <c r="M78" s="856">
        <f t="shared" si="1"/>
        <v>0</v>
      </c>
      <c r="N78" s="873"/>
      <c r="O78" s="873"/>
    </row>
    <row r="79" spans="1:15" s="883" customFormat="1" ht="36" customHeight="1" x14ac:dyDescent="0.2">
      <c r="A79" s="853">
        <v>71</v>
      </c>
      <c r="B79" s="853">
        <v>71</v>
      </c>
      <c r="C79" s="873" t="s">
        <v>2563</v>
      </c>
      <c r="D79" s="886" t="s">
        <v>2564</v>
      </c>
      <c r="E79" s="955" t="s">
        <v>2561</v>
      </c>
      <c r="F79" s="1095" t="s">
        <v>2286</v>
      </c>
      <c r="G79" s="956"/>
      <c r="H79" s="870">
        <v>820249.47499999998</v>
      </c>
      <c r="I79" s="869" t="s">
        <v>2329</v>
      </c>
      <c r="J79" s="856">
        <v>41012.47</v>
      </c>
      <c r="K79" s="856">
        <v>41012.47</v>
      </c>
      <c r="L79" s="894" t="s">
        <v>2565</v>
      </c>
      <c r="M79" s="856">
        <f t="shared" si="1"/>
        <v>0</v>
      </c>
      <c r="N79" s="873"/>
      <c r="O79" s="873"/>
    </row>
    <row r="80" spans="1:15" s="883" customFormat="1" ht="38.25" customHeight="1" x14ac:dyDescent="0.2">
      <c r="A80" s="853">
        <v>72</v>
      </c>
      <c r="B80" s="853">
        <v>72</v>
      </c>
      <c r="C80" s="873" t="s">
        <v>2566</v>
      </c>
      <c r="D80" s="924" t="s">
        <v>2567</v>
      </c>
      <c r="E80" s="955" t="s">
        <v>2561</v>
      </c>
      <c r="F80" s="1095" t="s">
        <v>2286</v>
      </c>
      <c r="G80" s="870"/>
      <c r="H80" s="870">
        <v>19893.810000000001</v>
      </c>
      <c r="I80" s="888" t="s">
        <v>2568</v>
      </c>
      <c r="J80" s="870">
        <v>1839.38</v>
      </c>
      <c r="K80" s="856">
        <v>1839.3810000000001</v>
      </c>
      <c r="L80" s="894" t="s">
        <v>2569</v>
      </c>
      <c r="M80" s="856">
        <f t="shared" si="1"/>
        <v>9.9999999997635314E-4</v>
      </c>
      <c r="N80" s="873"/>
      <c r="O80" s="873"/>
    </row>
    <row r="81" spans="1:15" s="862" customFormat="1" ht="33.75" customHeight="1" x14ac:dyDescent="0.2">
      <c r="A81" s="853">
        <v>73</v>
      </c>
      <c r="B81" s="853">
        <v>73</v>
      </c>
      <c r="C81" s="855" t="s">
        <v>2570</v>
      </c>
      <c r="D81" s="645" t="s">
        <v>2571</v>
      </c>
      <c r="E81" s="921" t="s">
        <v>2572</v>
      </c>
      <c r="F81" s="865" t="s">
        <v>2286</v>
      </c>
      <c r="G81" s="856"/>
      <c r="H81" s="870">
        <v>11654.641</v>
      </c>
      <c r="I81" s="960" t="s">
        <v>2573</v>
      </c>
      <c r="J81" s="961">
        <v>1015.4640000000001</v>
      </c>
      <c r="K81" s="870">
        <v>0</v>
      </c>
      <c r="L81" s="855"/>
      <c r="M81" s="856">
        <f t="shared" si="1"/>
        <v>-1015.4640000000001</v>
      </c>
      <c r="N81" s="855" t="s">
        <v>2303</v>
      </c>
      <c r="O81" s="855"/>
    </row>
    <row r="82" spans="1:15" s="862" customFormat="1" ht="35.25" customHeight="1" x14ac:dyDescent="0.2">
      <c r="A82" s="853">
        <v>74</v>
      </c>
      <c r="B82" s="853">
        <v>74</v>
      </c>
      <c r="C82" s="863">
        <v>980440001034</v>
      </c>
      <c r="D82" s="645" t="s">
        <v>2574</v>
      </c>
      <c r="E82" s="921" t="s">
        <v>2575</v>
      </c>
      <c r="F82" s="865" t="s">
        <v>2286</v>
      </c>
      <c r="G82" s="856"/>
      <c r="H82" s="870">
        <v>31373.203000000001</v>
      </c>
      <c r="I82" s="962" t="s">
        <v>2576</v>
      </c>
      <c r="J82" s="856">
        <v>2987.32</v>
      </c>
      <c r="K82" s="856">
        <v>2987.32</v>
      </c>
      <c r="L82" s="894" t="s">
        <v>2577</v>
      </c>
      <c r="M82" s="856">
        <f t="shared" si="1"/>
        <v>0</v>
      </c>
      <c r="N82" s="855"/>
      <c r="O82" s="855"/>
    </row>
    <row r="83" spans="1:15" s="862" customFormat="1" ht="51" customHeight="1" x14ac:dyDescent="0.2">
      <c r="A83" s="853">
        <v>75</v>
      </c>
      <c r="B83" s="853">
        <v>75</v>
      </c>
      <c r="C83" s="854" t="s">
        <v>2578</v>
      </c>
      <c r="D83" s="963" t="s">
        <v>2579</v>
      </c>
      <c r="E83" s="921" t="s">
        <v>2575</v>
      </c>
      <c r="F83" s="865" t="s">
        <v>2286</v>
      </c>
      <c r="G83" s="856"/>
      <c r="H83" s="870">
        <v>39012.476999999999</v>
      </c>
      <c r="I83" s="964" t="s">
        <v>2580</v>
      </c>
      <c r="J83" s="856">
        <v>3751.2469999999998</v>
      </c>
      <c r="K83" s="856">
        <v>3751.2469999999998</v>
      </c>
      <c r="L83" s="894" t="s">
        <v>2581</v>
      </c>
      <c r="M83" s="856">
        <f t="shared" si="1"/>
        <v>0</v>
      </c>
      <c r="N83" s="855"/>
      <c r="O83" s="855"/>
    </row>
    <row r="84" spans="1:15" s="862" customFormat="1" ht="19.5" customHeight="1" x14ac:dyDescent="0.2">
      <c r="A84" s="853">
        <v>76</v>
      </c>
      <c r="B84" s="853">
        <v>76</v>
      </c>
      <c r="C84" s="965">
        <v>210240019348</v>
      </c>
      <c r="D84" s="855" t="s">
        <v>2582</v>
      </c>
      <c r="E84" s="921" t="s">
        <v>2575</v>
      </c>
      <c r="F84" s="865" t="s">
        <v>2286</v>
      </c>
      <c r="G84" s="856"/>
      <c r="H84" s="966">
        <v>0</v>
      </c>
      <c r="I84" s="966"/>
      <c r="J84" s="966">
        <v>0</v>
      </c>
      <c r="K84" s="966">
        <v>0</v>
      </c>
      <c r="L84" s="876"/>
      <c r="M84" s="856">
        <f t="shared" si="1"/>
        <v>0</v>
      </c>
      <c r="N84" s="855"/>
      <c r="O84" s="855"/>
    </row>
    <row r="85" spans="1:15" s="883" customFormat="1" ht="37.5" customHeight="1" x14ac:dyDescent="0.2">
      <c r="A85" s="853">
        <v>77</v>
      </c>
      <c r="B85" s="853">
        <v>77</v>
      </c>
      <c r="C85" s="879">
        <v>110340017483</v>
      </c>
      <c r="D85" s="645" t="s">
        <v>2583</v>
      </c>
      <c r="E85" s="855" t="s">
        <v>2584</v>
      </c>
      <c r="F85" s="865" t="s">
        <v>2286</v>
      </c>
      <c r="G85" s="956"/>
      <c r="H85" s="881">
        <v>17647.599999999999</v>
      </c>
      <c r="I85" s="967">
        <v>0.05</v>
      </c>
      <c r="J85" s="870">
        <v>882.38</v>
      </c>
      <c r="K85" s="870">
        <v>0</v>
      </c>
      <c r="L85" s="892"/>
      <c r="M85" s="856">
        <f t="shared" si="1"/>
        <v>-882.38</v>
      </c>
      <c r="N85" s="855" t="s">
        <v>2303</v>
      </c>
      <c r="O85" s="873"/>
    </row>
    <row r="86" spans="1:15" s="883" customFormat="1" ht="51" customHeight="1" x14ac:dyDescent="0.2">
      <c r="A86" s="853">
        <v>78</v>
      </c>
      <c r="B86" s="853">
        <v>78</v>
      </c>
      <c r="C86" s="885" t="s">
        <v>2585</v>
      </c>
      <c r="D86" s="855" t="s">
        <v>2586</v>
      </c>
      <c r="E86" s="855" t="s">
        <v>2587</v>
      </c>
      <c r="F86" s="865" t="s">
        <v>2286</v>
      </c>
      <c r="G86" s="870"/>
      <c r="H86" s="867">
        <v>908.12199999999996</v>
      </c>
      <c r="I86" s="968">
        <v>0.05</v>
      </c>
      <c r="J86" s="903">
        <v>45.405999999999999</v>
      </c>
      <c r="K86" s="903">
        <v>45.41</v>
      </c>
      <c r="L86" s="894" t="s">
        <v>2588</v>
      </c>
      <c r="M86" s="856">
        <f t="shared" si="1"/>
        <v>3.9999999999977831E-3</v>
      </c>
      <c r="N86" s="855" t="s">
        <v>2303</v>
      </c>
      <c r="O86" s="873"/>
    </row>
    <row r="87" spans="1:15" s="883" customFormat="1" ht="85.5" customHeight="1" x14ac:dyDescent="0.2">
      <c r="A87" s="853">
        <v>79</v>
      </c>
      <c r="B87" s="853">
        <v>79</v>
      </c>
      <c r="C87" s="873" t="s">
        <v>2589</v>
      </c>
      <c r="D87" s="645" t="s">
        <v>2590</v>
      </c>
      <c r="E87" s="855" t="s">
        <v>2587</v>
      </c>
      <c r="F87" s="865" t="s">
        <v>2286</v>
      </c>
      <c r="G87" s="870"/>
      <c r="H87" s="902">
        <v>49410.25</v>
      </c>
      <c r="I87" s="967">
        <v>0.05</v>
      </c>
      <c r="J87" s="856">
        <v>2470.5120000000002</v>
      </c>
      <c r="K87" s="903">
        <v>2497.9899999999998</v>
      </c>
      <c r="L87" s="859" t="s">
        <v>2591</v>
      </c>
      <c r="M87" s="856">
        <f t="shared" si="1"/>
        <v>27.477999999999611</v>
      </c>
      <c r="N87" s="873"/>
      <c r="O87" s="873"/>
    </row>
    <row r="88" spans="1:15" s="883" customFormat="1" ht="32.25" customHeight="1" x14ac:dyDescent="0.2">
      <c r="A88" s="853">
        <v>80</v>
      </c>
      <c r="B88" s="853">
        <v>80</v>
      </c>
      <c r="C88" s="879">
        <v>130240021888</v>
      </c>
      <c r="D88" s="645" t="s">
        <v>2592</v>
      </c>
      <c r="E88" s="855" t="s">
        <v>2587</v>
      </c>
      <c r="F88" s="865" t="s">
        <v>2286</v>
      </c>
      <c r="G88" s="887">
        <v>203674.08100000001</v>
      </c>
      <c r="H88" s="969"/>
      <c r="I88" s="969"/>
      <c r="J88" s="956"/>
      <c r="K88" s="970"/>
      <c r="L88" s="935"/>
      <c r="M88" s="856">
        <f t="shared" si="1"/>
        <v>0</v>
      </c>
      <c r="N88" s="859" t="s">
        <v>2593</v>
      </c>
      <c r="O88" s="873"/>
    </row>
    <row r="89" spans="1:15" s="883" customFormat="1" ht="34.5" customHeight="1" x14ac:dyDescent="0.2">
      <c r="A89" s="853">
        <v>81</v>
      </c>
      <c r="B89" s="853">
        <v>81</v>
      </c>
      <c r="C89" s="879">
        <v>170340019371</v>
      </c>
      <c r="D89" s="645" t="s">
        <v>2594</v>
      </c>
      <c r="E89" s="855" t="s">
        <v>2587</v>
      </c>
      <c r="F89" s="865" t="s">
        <v>2311</v>
      </c>
      <c r="G89" s="870"/>
      <c r="H89" s="969">
        <v>3.1779999999999999</v>
      </c>
      <c r="I89" s="967">
        <v>0.05</v>
      </c>
      <c r="J89" s="971">
        <v>0.16</v>
      </c>
      <c r="K89" s="903">
        <v>0.153</v>
      </c>
      <c r="L89" s="859" t="s">
        <v>2595</v>
      </c>
      <c r="M89" s="856">
        <f t="shared" si="1"/>
        <v>-7.0000000000000062E-3</v>
      </c>
      <c r="N89" s="855" t="s">
        <v>2303</v>
      </c>
      <c r="O89" s="873"/>
    </row>
    <row r="90" spans="1:15" s="883" customFormat="1" ht="117.75" customHeight="1" x14ac:dyDescent="0.2">
      <c r="A90" s="853">
        <v>82</v>
      </c>
      <c r="B90" s="853">
        <v>82</v>
      </c>
      <c r="C90" s="879">
        <v>181240026355</v>
      </c>
      <c r="D90" s="645" t="s">
        <v>2596</v>
      </c>
      <c r="E90" s="855" t="s">
        <v>2587</v>
      </c>
      <c r="F90" s="865" t="s">
        <v>2311</v>
      </c>
      <c r="G90" s="956"/>
      <c r="H90" s="902">
        <v>4458</v>
      </c>
      <c r="I90" s="968">
        <v>0.05</v>
      </c>
      <c r="J90" s="972">
        <v>222.9</v>
      </c>
      <c r="K90" s="903">
        <v>225.67</v>
      </c>
      <c r="L90" s="892" t="s">
        <v>2597</v>
      </c>
      <c r="M90" s="856">
        <f t="shared" si="1"/>
        <v>2.7699999999999818</v>
      </c>
      <c r="N90" s="855" t="s">
        <v>2303</v>
      </c>
      <c r="O90" s="873"/>
    </row>
    <row r="91" spans="1:15" s="883" customFormat="1" ht="19.5" customHeight="1" x14ac:dyDescent="0.2">
      <c r="A91" s="853">
        <v>83</v>
      </c>
      <c r="B91" s="853">
        <v>83</v>
      </c>
      <c r="C91" s="879">
        <v>990240006872</v>
      </c>
      <c r="D91" s="645" t="s">
        <v>2598</v>
      </c>
      <c r="E91" s="855" t="s">
        <v>2587</v>
      </c>
      <c r="F91" s="865" t="s">
        <v>2311</v>
      </c>
      <c r="G91" s="870"/>
      <c r="H91" s="902">
        <v>8200.7520000000004</v>
      </c>
      <c r="I91" s="939">
        <v>0.05</v>
      </c>
      <c r="J91" s="973">
        <v>410.03699999999998</v>
      </c>
      <c r="K91" s="903">
        <v>3000</v>
      </c>
      <c r="L91" s="859" t="s">
        <v>2599</v>
      </c>
      <c r="M91" s="856">
        <f t="shared" si="1"/>
        <v>2589.9630000000002</v>
      </c>
      <c r="N91" s="873"/>
      <c r="O91" s="873"/>
    </row>
    <row r="92" spans="1:15" s="883" customFormat="1" ht="53.25" customHeight="1" x14ac:dyDescent="0.2">
      <c r="A92" s="853">
        <v>84</v>
      </c>
      <c r="B92" s="853">
        <v>84</v>
      </c>
      <c r="C92" s="885" t="s">
        <v>2600</v>
      </c>
      <c r="D92" s="645" t="s">
        <v>2601</v>
      </c>
      <c r="E92" s="855" t="s">
        <v>2587</v>
      </c>
      <c r="F92" s="865" t="s">
        <v>2311</v>
      </c>
      <c r="G92" s="870"/>
      <c r="H92" s="969">
        <v>9055.8700000000008</v>
      </c>
      <c r="I92" s="967">
        <v>0.05</v>
      </c>
      <c r="J92" s="870">
        <v>452.79300000000001</v>
      </c>
      <c r="K92" s="903">
        <v>452.79300000000001</v>
      </c>
      <c r="L92" s="859" t="s">
        <v>2602</v>
      </c>
      <c r="M92" s="856">
        <f t="shared" si="1"/>
        <v>0</v>
      </c>
      <c r="N92" s="873" t="s">
        <v>2603</v>
      </c>
      <c r="O92" s="873"/>
    </row>
    <row r="93" spans="1:15" s="883" customFormat="1" ht="34.5" customHeight="1" x14ac:dyDescent="0.2">
      <c r="A93" s="853">
        <v>85</v>
      </c>
      <c r="B93" s="853">
        <v>85</v>
      </c>
      <c r="C93" s="885" t="s">
        <v>2604</v>
      </c>
      <c r="D93" s="645" t="s">
        <v>2605</v>
      </c>
      <c r="E93" s="855" t="s">
        <v>2587</v>
      </c>
      <c r="F93" s="865" t="s">
        <v>2311</v>
      </c>
      <c r="G93" s="870"/>
      <c r="H93" s="969">
        <v>7381.4</v>
      </c>
      <c r="I93" s="974">
        <v>0.05</v>
      </c>
      <c r="J93" s="975">
        <v>369.07</v>
      </c>
      <c r="K93" s="903">
        <v>369.07</v>
      </c>
      <c r="L93" s="859" t="s">
        <v>2606</v>
      </c>
      <c r="M93" s="856">
        <f t="shared" si="1"/>
        <v>0</v>
      </c>
      <c r="N93" s="873"/>
      <c r="O93" s="873"/>
    </row>
    <row r="94" spans="1:15" s="883" customFormat="1" ht="54" customHeight="1" x14ac:dyDescent="0.2">
      <c r="A94" s="853">
        <v>86</v>
      </c>
      <c r="B94" s="853">
        <v>86</v>
      </c>
      <c r="C94" s="873" t="s">
        <v>2607</v>
      </c>
      <c r="D94" s="862" t="s">
        <v>2608</v>
      </c>
      <c r="E94" s="855" t="s">
        <v>2587</v>
      </c>
      <c r="F94" s="865" t="s">
        <v>2286</v>
      </c>
      <c r="G94" s="903">
        <v>80621</v>
      </c>
      <c r="H94" s="856"/>
      <c r="I94" s="856"/>
      <c r="J94" s="856"/>
      <c r="K94" s="970"/>
      <c r="L94" s="935"/>
      <c r="M94" s="856">
        <f t="shared" si="1"/>
        <v>0</v>
      </c>
      <c r="N94" s="855" t="s">
        <v>2609</v>
      </c>
      <c r="O94" s="645" t="s">
        <v>2610</v>
      </c>
    </row>
    <row r="95" spans="1:15" s="883" customFormat="1" ht="279.75" customHeight="1" x14ac:dyDescent="0.2">
      <c r="A95" s="853">
        <v>87</v>
      </c>
      <c r="B95" s="853">
        <v>87</v>
      </c>
      <c r="C95" s="879">
        <v>171140008583</v>
      </c>
      <c r="D95" s="645" t="s">
        <v>2611</v>
      </c>
      <c r="E95" s="855" t="s">
        <v>2587</v>
      </c>
      <c r="F95" s="865" t="s">
        <v>2286</v>
      </c>
      <c r="G95" s="856">
        <v>8573</v>
      </c>
      <c r="H95" s="903"/>
      <c r="I95" s="903"/>
      <c r="J95" s="976"/>
      <c r="K95" s="970"/>
      <c r="L95" s="892"/>
      <c r="M95" s="856">
        <f t="shared" si="1"/>
        <v>0</v>
      </c>
      <c r="N95" s="855" t="s">
        <v>2612</v>
      </c>
      <c r="O95" s="873"/>
    </row>
    <row r="96" spans="1:15" s="883" customFormat="1" ht="34.5" customHeight="1" x14ac:dyDescent="0.2">
      <c r="A96" s="853">
        <v>88</v>
      </c>
      <c r="B96" s="853">
        <v>88</v>
      </c>
      <c r="C96" s="879">
        <v>180340017337</v>
      </c>
      <c r="D96" s="645" t="s">
        <v>2613</v>
      </c>
      <c r="E96" s="855" t="s">
        <v>2587</v>
      </c>
      <c r="F96" s="865" t="s">
        <v>2286</v>
      </c>
      <c r="G96" s="870"/>
      <c r="H96" s="881">
        <v>0</v>
      </c>
      <c r="I96" s="881"/>
      <c r="J96" s="956">
        <v>0</v>
      </c>
      <c r="K96" s="970"/>
      <c r="L96" s="892"/>
      <c r="M96" s="856">
        <f t="shared" si="1"/>
        <v>0</v>
      </c>
      <c r="N96" s="873"/>
      <c r="O96" s="873"/>
    </row>
    <row r="97" spans="1:15" s="883" customFormat="1" ht="35.25" customHeight="1" x14ac:dyDescent="0.2">
      <c r="A97" s="853">
        <v>89</v>
      </c>
      <c r="B97" s="853">
        <v>89</v>
      </c>
      <c r="C97" s="977">
        <v>191140016396</v>
      </c>
      <c r="D97" s="645" t="s">
        <v>2614</v>
      </c>
      <c r="E97" s="855" t="s">
        <v>2587</v>
      </c>
      <c r="F97" s="865" t="s">
        <v>2311</v>
      </c>
      <c r="G97" s="870"/>
      <c r="H97" s="881">
        <v>6568.567</v>
      </c>
      <c r="I97" s="967">
        <v>0.05</v>
      </c>
      <c r="J97" s="978">
        <v>328.428</v>
      </c>
      <c r="K97" s="903">
        <v>328.43</v>
      </c>
      <c r="L97" s="894" t="s">
        <v>2615</v>
      </c>
      <c r="M97" s="856">
        <f t="shared" si="1"/>
        <v>2.0000000000095497E-3</v>
      </c>
      <c r="N97" s="855" t="s">
        <v>2616</v>
      </c>
      <c r="O97" s="873"/>
    </row>
    <row r="98" spans="1:15" s="883" customFormat="1" ht="36" customHeight="1" x14ac:dyDescent="0.2">
      <c r="A98" s="853">
        <v>90</v>
      </c>
      <c r="B98" s="853">
        <v>90</v>
      </c>
      <c r="C98" s="879">
        <v>990240008482</v>
      </c>
      <c r="D98" s="645" t="s">
        <v>2617</v>
      </c>
      <c r="E98" s="855" t="s">
        <v>2587</v>
      </c>
      <c r="F98" s="865" t="s">
        <v>2311</v>
      </c>
      <c r="G98" s="856">
        <v>49041.946000000004</v>
      </c>
      <c r="H98" s="902"/>
      <c r="I98" s="939"/>
      <c r="J98" s="979"/>
      <c r="K98" s="970"/>
      <c r="L98" s="892"/>
      <c r="M98" s="856">
        <f t="shared" si="1"/>
        <v>0</v>
      </c>
      <c r="N98" s="855" t="s">
        <v>2618</v>
      </c>
      <c r="O98" s="873"/>
    </row>
    <row r="99" spans="1:15" s="883" customFormat="1" ht="56.25" customHeight="1" x14ac:dyDescent="0.2">
      <c r="A99" s="853">
        <v>91</v>
      </c>
      <c r="B99" s="853">
        <v>91</v>
      </c>
      <c r="C99" s="873" t="s">
        <v>2619</v>
      </c>
      <c r="D99" s="645" t="s">
        <v>2620</v>
      </c>
      <c r="E99" s="855" t="s">
        <v>2587</v>
      </c>
      <c r="F99" s="865" t="s">
        <v>2621</v>
      </c>
      <c r="G99" s="887"/>
      <c r="H99" s="969">
        <v>24057.965</v>
      </c>
      <c r="I99" s="967">
        <v>0.05</v>
      </c>
      <c r="J99" s="978">
        <v>1202.9000000000001</v>
      </c>
      <c r="K99" s="903">
        <v>1202.9000000000001</v>
      </c>
      <c r="L99" s="894" t="s">
        <v>2622</v>
      </c>
      <c r="M99" s="856">
        <f t="shared" si="1"/>
        <v>0</v>
      </c>
      <c r="N99" s="924" t="s">
        <v>2623</v>
      </c>
      <c r="O99" s="873"/>
    </row>
    <row r="100" spans="1:15" s="883" customFormat="1" ht="89.25" customHeight="1" x14ac:dyDescent="0.2">
      <c r="A100" s="853">
        <v>92</v>
      </c>
      <c r="B100" s="853">
        <v>92</v>
      </c>
      <c r="C100" s="873" t="s">
        <v>2624</v>
      </c>
      <c r="D100" s="645" t="s">
        <v>2625</v>
      </c>
      <c r="E100" s="855" t="s">
        <v>2587</v>
      </c>
      <c r="F100" s="865" t="s">
        <v>2626</v>
      </c>
      <c r="G100" s="936"/>
      <c r="H100" s="881">
        <v>1596905.79</v>
      </c>
      <c r="I100" s="939">
        <v>0.05</v>
      </c>
      <c r="J100" s="978">
        <v>79845.289999999994</v>
      </c>
      <c r="K100" s="933">
        <v>377034.74099999998</v>
      </c>
      <c r="L100" s="855" t="s">
        <v>2627</v>
      </c>
      <c r="M100" s="856">
        <f t="shared" si="1"/>
        <v>297189.451</v>
      </c>
      <c r="N100" s="886" t="s">
        <v>2628</v>
      </c>
      <c r="O100" s="873"/>
    </row>
    <row r="101" spans="1:15" s="883" customFormat="1" ht="34.5" customHeight="1" x14ac:dyDescent="0.2">
      <c r="A101" s="853">
        <v>93</v>
      </c>
      <c r="B101" s="853">
        <v>93</v>
      </c>
      <c r="C101" s="879">
        <v>980240003251</v>
      </c>
      <c r="D101" s="645" t="s">
        <v>2629</v>
      </c>
      <c r="E101" s="855" t="s">
        <v>2630</v>
      </c>
      <c r="F101" s="865" t="s">
        <v>2286</v>
      </c>
      <c r="G101" s="887"/>
      <c r="H101" s="856">
        <v>718257.19499999995</v>
      </c>
      <c r="I101" s="967">
        <v>0.05</v>
      </c>
      <c r="J101" s="856">
        <v>35912.86</v>
      </c>
      <c r="K101" s="903">
        <v>36000</v>
      </c>
      <c r="L101" s="859" t="s">
        <v>2631</v>
      </c>
      <c r="M101" s="856">
        <f t="shared" si="1"/>
        <v>87.139999999999418</v>
      </c>
      <c r="N101" s="873"/>
      <c r="O101" s="873"/>
    </row>
    <row r="102" spans="1:15" s="883" customFormat="1" ht="84.75" customHeight="1" x14ac:dyDescent="0.2">
      <c r="A102" s="853">
        <v>94</v>
      </c>
      <c r="B102" s="853">
        <v>94</v>
      </c>
      <c r="C102" s="980">
        <v>150740006678</v>
      </c>
      <c r="D102" s="645" t="s">
        <v>2632</v>
      </c>
      <c r="E102" s="855" t="s">
        <v>2633</v>
      </c>
      <c r="F102" s="865" t="s">
        <v>2286</v>
      </c>
      <c r="G102" s="870"/>
      <c r="H102" s="870">
        <v>561412.17200000002</v>
      </c>
      <c r="I102" s="967">
        <v>0.05</v>
      </c>
      <c r="J102" s="870">
        <v>28070.608</v>
      </c>
      <c r="K102" s="856">
        <v>28073.574000000001</v>
      </c>
      <c r="L102" s="894" t="s">
        <v>2634</v>
      </c>
      <c r="M102" s="856">
        <f t="shared" si="1"/>
        <v>2.9660000000003492</v>
      </c>
      <c r="N102" s="855"/>
      <c r="O102" s="873"/>
    </row>
    <row r="103" spans="1:15" s="862" customFormat="1" ht="66.75" customHeight="1" x14ac:dyDescent="0.2">
      <c r="A103" s="853">
        <v>95</v>
      </c>
      <c r="B103" s="853">
        <v>95</v>
      </c>
      <c r="C103" s="981">
        <v>150340008838</v>
      </c>
      <c r="D103" s="886" t="s">
        <v>2635</v>
      </c>
      <c r="E103" s="855" t="s">
        <v>2636</v>
      </c>
      <c r="F103" s="865" t="s">
        <v>2311</v>
      </c>
      <c r="G103" s="856"/>
      <c r="H103" s="982">
        <v>6.4219999999999997</v>
      </c>
      <c r="I103" s="869" t="s">
        <v>2329</v>
      </c>
      <c r="J103" s="858">
        <v>0.32100000000000001</v>
      </c>
      <c r="K103" s="870">
        <v>0</v>
      </c>
      <c r="L103" s="859"/>
      <c r="M103" s="856">
        <f t="shared" si="1"/>
        <v>-0.32100000000000001</v>
      </c>
      <c r="N103" s="855" t="s">
        <v>2303</v>
      </c>
      <c r="O103" s="983" t="s">
        <v>2637</v>
      </c>
    </row>
    <row r="104" spans="1:15" s="862" customFormat="1" ht="66" customHeight="1" x14ac:dyDescent="0.2">
      <c r="A104" s="853">
        <v>96</v>
      </c>
      <c r="B104" s="853">
        <v>96</v>
      </c>
      <c r="C104" s="854" t="s">
        <v>2638</v>
      </c>
      <c r="D104" s="645" t="s">
        <v>2639</v>
      </c>
      <c r="E104" s="855" t="s">
        <v>2640</v>
      </c>
      <c r="F104" s="865" t="s">
        <v>2286</v>
      </c>
      <c r="G104" s="856"/>
      <c r="H104" s="856">
        <v>6249.6850000000004</v>
      </c>
      <c r="I104" s="888" t="s">
        <v>2641</v>
      </c>
      <c r="J104" s="984">
        <v>474.97</v>
      </c>
      <c r="K104" s="856">
        <v>774.97</v>
      </c>
      <c r="L104" s="859" t="s">
        <v>2642</v>
      </c>
      <c r="M104" s="856">
        <f t="shared" si="1"/>
        <v>300</v>
      </c>
      <c r="N104" s="944"/>
      <c r="O104" s="869"/>
    </row>
    <row r="105" spans="1:15" s="883" customFormat="1" ht="34.5" customHeight="1" x14ac:dyDescent="0.2">
      <c r="A105" s="853">
        <v>97</v>
      </c>
      <c r="B105" s="853">
        <v>97</v>
      </c>
      <c r="C105" s="885" t="s">
        <v>2643</v>
      </c>
      <c r="D105" s="645" t="s">
        <v>2644</v>
      </c>
      <c r="E105" s="855" t="s">
        <v>2645</v>
      </c>
      <c r="F105" s="865" t="s">
        <v>2286</v>
      </c>
      <c r="G105" s="870"/>
      <c r="H105" s="870">
        <v>0</v>
      </c>
      <c r="I105" s="870"/>
      <c r="J105" s="985"/>
      <c r="K105" s="870">
        <v>0</v>
      </c>
      <c r="L105" s="986"/>
      <c r="M105" s="856">
        <f t="shared" si="1"/>
        <v>0</v>
      </c>
      <c r="N105" s="987"/>
      <c r="O105" s="873"/>
    </row>
    <row r="106" spans="1:15" s="994" customFormat="1" x14ac:dyDescent="0.2">
      <c r="A106" s="988"/>
      <c r="B106" s="988"/>
      <c r="C106" s="989"/>
      <c r="D106" s="990" t="s">
        <v>1686</v>
      </c>
      <c r="E106" s="989"/>
      <c r="F106" s="989"/>
      <c r="G106" s="991">
        <f>SUM(G9:G105)</f>
        <v>14937236.312000003</v>
      </c>
      <c r="H106" s="991">
        <f>SUM(H9:H105)</f>
        <v>86730283.561000034</v>
      </c>
      <c r="I106" s="991"/>
      <c r="J106" s="991">
        <f>SUM(J9:J105)</f>
        <v>2639018.5420000004</v>
      </c>
      <c r="K106" s="992">
        <f>SUM(K9:K105)</f>
        <v>21768705.050999992</v>
      </c>
      <c r="L106" s="993"/>
      <c r="M106" s="991">
        <f t="shared" si="1"/>
        <v>19129686.508999992</v>
      </c>
      <c r="N106" s="989"/>
      <c r="O106" s="989"/>
    </row>
    <row r="107" spans="1:15" s="997" customFormat="1" ht="16.5" customHeight="1" x14ac:dyDescent="0.2">
      <c r="A107" s="995"/>
      <c r="B107" s="996" t="s">
        <v>2646</v>
      </c>
      <c r="C107" s="1216" t="s">
        <v>2647</v>
      </c>
      <c r="D107" s="1217"/>
      <c r="E107" s="1217"/>
      <c r="F107" s="1217"/>
      <c r="G107" s="1217"/>
      <c r="H107" s="1217"/>
      <c r="I107" s="1217"/>
      <c r="J107" s="1217"/>
      <c r="K107" s="1217"/>
      <c r="L107" s="1217"/>
      <c r="M107" s="1217"/>
      <c r="N107" s="1217"/>
      <c r="O107" s="1218"/>
    </row>
    <row r="108" spans="1:15" s="1000" customFormat="1" ht="32.25" customHeight="1" x14ac:dyDescent="0.2">
      <c r="A108" s="853">
        <v>98</v>
      </c>
      <c r="B108" s="998">
        <v>1</v>
      </c>
      <c r="C108" s="854" t="s">
        <v>2648</v>
      </c>
      <c r="D108" s="645" t="s">
        <v>2649</v>
      </c>
      <c r="E108" s="855" t="s">
        <v>1973</v>
      </c>
      <c r="F108" s="865" t="s">
        <v>2286</v>
      </c>
      <c r="G108" s="867"/>
      <c r="H108" s="856">
        <v>1753.1469999999999</v>
      </c>
      <c r="I108" s="869" t="s">
        <v>2329</v>
      </c>
      <c r="J108" s="881">
        <v>87.656999999999996</v>
      </c>
      <c r="K108" s="856">
        <v>87.8</v>
      </c>
      <c r="L108" s="913" t="s">
        <v>2650</v>
      </c>
      <c r="M108" s="856">
        <f t="shared" si="1"/>
        <v>0.14300000000000068</v>
      </c>
      <c r="N108" s="999"/>
      <c r="O108" s="999"/>
    </row>
    <row r="109" spans="1:15" s="1005" customFormat="1" ht="284.25" customHeight="1" x14ac:dyDescent="0.2">
      <c r="A109" s="1001">
        <v>99</v>
      </c>
      <c r="B109" s="1002">
        <v>2</v>
      </c>
      <c r="C109" s="929" t="s">
        <v>2651</v>
      </c>
      <c r="D109" s="924" t="s">
        <v>2652</v>
      </c>
      <c r="E109" s="886" t="s">
        <v>2449</v>
      </c>
      <c r="F109" s="1095" t="s">
        <v>2286</v>
      </c>
      <c r="G109" s="890"/>
      <c r="H109" s="911">
        <v>1066850.327</v>
      </c>
      <c r="I109" s="1003" t="s">
        <v>2653</v>
      </c>
      <c r="J109" s="926">
        <v>20153.445</v>
      </c>
      <c r="K109" s="911">
        <v>20153.445</v>
      </c>
      <c r="L109" s="958" t="s">
        <v>2654</v>
      </c>
      <c r="M109" s="856">
        <f t="shared" si="1"/>
        <v>0</v>
      </c>
      <c r="N109" s="855" t="s">
        <v>2655</v>
      </c>
      <c r="O109" s="1004"/>
    </row>
    <row r="110" spans="1:15" s="852" customFormat="1" ht="55.5" customHeight="1" x14ac:dyDescent="0.2">
      <c r="A110" s="1006">
        <v>100</v>
      </c>
      <c r="B110" s="1007">
        <v>3</v>
      </c>
      <c r="C110" s="879">
        <v>161240014536</v>
      </c>
      <c r="D110" s="645" t="s">
        <v>2656</v>
      </c>
      <c r="E110" s="886" t="s">
        <v>2657</v>
      </c>
      <c r="F110" s="865" t="s">
        <v>2658</v>
      </c>
      <c r="G110" s="870"/>
      <c r="H110" s="870">
        <v>2100</v>
      </c>
      <c r="I110" s="869" t="s">
        <v>2329</v>
      </c>
      <c r="J110" s="870">
        <v>105</v>
      </c>
      <c r="K110" s="867">
        <v>105</v>
      </c>
      <c r="L110" s="914" t="s">
        <v>2659</v>
      </c>
      <c r="M110" s="856">
        <f t="shared" si="1"/>
        <v>0</v>
      </c>
      <c r="N110" s="1008"/>
      <c r="O110" s="873" t="s">
        <v>2384</v>
      </c>
    </row>
    <row r="111" spans="1:15" s="1009" customFormat="1" ht="57.75" customHeight="1" x14ac:dyDescent="0.2">
      <c r="A111" s="1006">
        <v>101</v>
      </c>
      <c r="B111" s="1007">
        <v>4</v>
      </c>
      <c r="C111" s="873" t="s">
        <v>2660</v>
      </c>
      <c r="D111" s="855" t="s">
        <v>2661</v>
      </c>
      <c r="E111" s="886" t="s">
        <v>2387</v>
      </c>
      <c r="F111" s="865" t="s">
        <v>2311</v>
      </c>
      <c r="G111" s="870"/>
      <c r="H111" s="870">
        <v>759.06700000000001</v>
      </c>
      <c r="I111" s="869" t="s">
        <v>2329</v>
      </c>
      <c r="J111" s="870">
        <v>37.953000000000003</v>
      </c>
      <c r="K111" s="867">
        <v>37.953000000000003</v>
      </c>
      <c r="L111" s="859" t="s">
        <v>2662</v>
      </c>
      <c r="M111" s="856">
        <f t="shared" si="1"/>
        <v>0</v>
      </c>
      <c r="N111" s="873"/>
      <c r="O111" s="873" t="s">
        <v>2384</v>
      </c>
    </row>
    <row r="112" spans="1:15" s="1009" customFormat="1" ht="55.5" customHeight="1" x14ac:dyDescent="0.2">
      <c r="A112" s="1006">
        <v>102</v>
      </c>
      <c r="B112" s="1007">
        <v>5</v>
      </c>
      <c r="C112" s="873" t="s">
        <v>2663</v>
      </c>
      <c r="D112" s="855" t="s">
        <v>2664</v>
      </c>
      <c r="E112" s="886" t="s">
        <v>2387</v>
      </c>
      <c r="F112" s="865" t="s">
        <v>2311</v>
      </c>
      <c r="G112" s="870"/>
      <c r="H112" s="870">
        <v>0</v>
      </c>
      <c r="I112" s="870"/>
      <c r="J112" s="870">
        <v>0</v>
      </c>
      <c r="K112" s="870">
        <v>0</v>
      </c>
      <c r="L112" s="1010"/>
      <c r="M112" s="856">
        <f t="shared" si="1"/>
        <v>0</v>
      </c>
      <c r="N112" s="873"/>
      <c r="O112" s="873" t="s">
        <v>2384</v>
      </c>
    </row>
    <row r="113" spans="1:15" s="852" customFormat="1" ht="51.75" customHeight="1" x14ac:dyDescent="0.2">
      <c r="A113" s="1006">
        <v>103</v>
      </c>
      <c r="B113" s="1007">
        <v>6</v>
      </c>
      <c r="C113" s="873" t="s">
        <v>2665</v>
      </c>
      <c r="D113" s="855" t="s">
        <v>2666</v>
      </c>
      <c r="E113" s="886" t="s">
        <v>2387</v>
      </c>
      <c r="F113" s="865" t="s">
        <v>2311</v>
      </c>
      <c r="G113" s="870"/>
      <c r="H113" s="870">
        <v>16911.815999999999</v>
      </c>
      <c r="I113" s="888" t="s">
        <v>2667</v>
      </c>
      <c r="J113" s="870">
        <v>1541.181</v>
      </c>
      <c r="K113" s="856">
        <v>1541.181</v>
      </c>
      <c r="L113" s="914" t="s">
        <v>2668</v>
      </c>
      <c r="M113" s="856">
        <f t="shared" si="1"/>
        <v>0</v>
      </c>
      <c r="N113" s="873"/>
      <c r="O113" s="873" t="s">
        <v>2384</v>
      </c>
    </row>
    <row r="114" spans="1:15" s="852" customFormat="1" ht="51" customHeight="1" x14ac:dyDescent="0.2">
      <c r="A114" s="1006">
        <v>104</v>
      </c>
      <c r="B114" s="1007">
        <v>7</v>
      </c>
      <c r="C114" s="873" t="s">
        <v>2669</v>
      </c>
      <c r="D114" s="855" t="s">
        <v>2670</v>
      </c>
      <c r="E114" s="886" t="s">
        <v>2387</v>
      </c>
      <c r="F114" s="865" t="s">
        <v>2311</v>
      </c>
      <c r="G114" s="870"/>
      <c r="H114" s="870">
        <v>0</v>
      </c>
      <c r="I114" s="870"/>
      <c r="J114" s="870">
        <v>0</v>
      </c>
      <c r="K114" s="870">
        <v>0</v>
      </c>
      <c r="L114" s="1010"/>
      <c r="M114" s="856">
        <f t="shared" si="1"/>
        <v>0</v>
      </c>
      <c r="N114" s="873"/>
      <c r="O114" s="873" t="s">
        <v>2384</v>
      </c>
    </row>
    <row r="115" spans="1:15" s="852" customFormat="1" ht="54.75" customHeight="1" x14ac:dyDescent="0.2">
      <c r="A115" s="1006">
        <v>105</v>
      </c>
      <c r="B115" s="1007">
        <v>8</v>
      </c>
      <c r="C115" s="873" t="s">
        <v>2671</v>
      </c>
      <c r="D115" s="855" t="s">
        <v>2672</v>
      </c>
      <c r="E115" s="886" t="s">
        <v>2387</v>
      </c>
      <c r="F115" s="865" t="s">
        <v>2311</v>
      </c>
      <c r="G115" s="870"/>
      <c r="H115" s="870">
        <v>33716.805999999997</v>
      </c>
      <c r="I115" s="888" t="s">
        <v>2673</v>
      </c>
      <c r="J115" s="870">
        <v>3221.68</v>
      </c>
      <c r="K115" s="1011">
        <v>3221.2550000000001</v>
      </c>
      <c r="L115" s="913" t="s">
        <v>2674</v>
      </c>
      <c r="M115" s="856">
        <f t="shared" si="1"/>
        <v>-0.42499999999972715</v>
      </c>
      <c r="N115" s="855" t="s">
        <v>2303</v>
      </c>
      <c r="O115" s="873" t="s">
        <v>2384</v>
      </c>
    </row>
    <row r="116" spans="1:15" s="852" customFormat="1" ht="51.75" customHeight="1" x14ac:dyDescent="0.2">
      <c r="A116" s="1006">
        <v>106</v>
      </c>
      <c r="B116" s="1007">
        <v>9</v>
      </c>
      <c r="C116" s="873" t="s">
        <v>2675</v>
      </c>
      <c r="D116" s="855" t="s">
        <v>2676</v>
      </c>
      <c r="E116" s="886" t="s">
        <v>2387</v>
      </c>
      <c r="F116" s="865" t="s">
        <v>2311</v>
      </c>
      <c r="G116" s="870"/>
      <c r="H116" s="870">
        <v>0</v>
      </c>
      <c r="I116" s="870"/>
      <c r="J116" s="870">
        <v>0</v>
      </c>
      <c r="K116" s="870">
        <v>0</v>
      </c>
      <c r="L116" s="1010"/>
      <c r="M116" s="856">
        <f t="shared" si="1"/>
        <v>0</v>
      </c>
      <c r="N116" s="873"/>
      <c r="O116" s="873" t="s">
        <v>2384</v>
      </c>
    </row>
    <row r="117" spans="1:15" s="852" customFormat="1" ht="55.5" customHeight="1" x14ac:dyDescent="0.2">
      <c r="A117" s="1006">
        <v>107</v>
      </c>
      <c r="B117" s="1007">
        <v>10</v>
      </c>
      <c r="C117" s="873" t="s">
        <v>2677</v>
      </c>
      <c r="D117" s="855" t="s">
        <v>2678</v>
      </c>
      <c r="E117" s="886" t="s">
        <v>2387</v>
      </c>
      <c r="F117" s="865" t="s">
        <v>2311</v>
      </c>
      <c r="G117" s="870"/>
      <c r="H117" s="870">
        <v>299.32</v>
      </c>
      <c r="I117" s="869" t="s">
        <v>2329</v>
      </c>
      <c r="J117" s="911">
        <v>14.965999999999999</v>
      </c>
      <c r="K117" s="911">
        <v>14.95</v>
      </c>
      <c r="L117" s="1012" t="s">
        <v>2679</v>
      </c>
      <c r="M117" s="856">
        <f t="shared" si="1"/>
        <v>-1.6000000000000014E-2</v>
      </c>
      <c r="N117" s="873" t="s">
        <v>2680</v>
      </c>
      <c r="O117" s="873" t="s">
        <v>2384</v>
      </c>
    </row>
    <row r="118" spans="1:15" s="852" customFormat="1" ht="58.5" customHeight="1" x14ac:dyDescent="0.2">
      <c r="A118" s="1006">
        <v>108</v>
      </c>
      <c r="B118" s="1007">
        <v>11</v>
      </c>
      <c r="C118" s="879">
        <v>990340003950</v>
      </c>
      <c r="D118" s="855" t="s">
        <v>2681</v>
      </c>
      <c r="E118" s="886" t="s">
        <v>2387</v>
      </c>
      <c r="F118" s="865" t="s">
        <v>2311</v>
      </c>
      <c r="G118" s="870"/>
      <c r="H118" s="870">
        <v>0</v>
      </c>
      <c r="I118" s="870"/>
      <c r="J118" s="870">
        <v>0</v>
      </c>
      <c r="K118" s="870">
        <v>0</v>
      </c>
      <c r="L118" s="1010"/>
      <c r="M118" s="856">
        <f t="shared" si="1"/>
        <v>0</v>
      </c>
      <c r="N118" s="873"/>
      <c r="O118" s="873" t="s">
        <v>2384</v>
      </c>
    </row>
    <row r="119" spans="1:15" s="852" customFormat="1" ht="58.5" customHeight="1" x14ac:dyDescent="0.2">
      <c r="A119" s="1006">
        <v>109</v>
      </c>
      <c r="B119" s="1007">
        <v>12</v>
      </c>
      <c r="C119" s="873" t="s">
        <v>2682</v>
      </c>
      <c r="D119" s="855" t="s">
        <v>2683</v>
      </c>
      <c r="E119" s="886" t="s">
        <v>2387</v>
      </c>
      <c r="F119" s="865" t="s">
        <v>2311</v>
      </c>
      <c r="G119" s="870"/>
      <c r="H119" s="870">
        <v>20813.77</v>
      </c>
      <c r="I119" s="888" t="s">
        <v>2684</v>
      </c>
      <c r="J119" s="870">
        <v>1931.376</v>
      </c>
      <c r="K119" s="856">
        <v>1931.377</v>
      </c>
      <c r="L119" s="914" t="s">
        <v>2685</v>
      </c>
      <c r="M119" s="856">
        <f t="shared" si="1"/>
        <v>9.9999999997635314E-4</v>
      </c>
      <c r="N119" s="873"/>
      <c r="O119" s="873" t="s">
        <v>2384</v>
      </c>
    </row>
    <row r="120" spans="1:15" s="852" customFormat="1" ht="54.75" customHeight="1" x14ac:dyDescent="0.2">
      <c r="A120" s="1006">
        <v>110</v>
      </c>
      <c r="B120" s="1007">
        <v>13</v>
      </c>
      <c r="C120" s="873" t="s">
        <v>2686</v>
      </c>
      <c r="D120" s="855" t="s">
        <v>2687</v>
      </c>
      <c r="E120" s="886" t="s">
        <v>2387</v>
      </c>
      <c r="F120" s="865" t="s">
        <v>2311</v>
      </c>
      <c r="G120" s="870"/>
      <c r="H120" s="870">
        <v>31.67</v>
      </c>
      <c r="I120" s="869" t="s">
        <v>2329</v>
      </c>
      <c r="J120" s="870">
        <v>1.583</v>
      </c>
      <c r="K120" s="856">
        <v>1.5840000000000001</v>
      </c>
      <c r="L120" s="914" t="s">
        <v>2688</v>
      </c>
      <c r="M120" s="856">
        <f t="shared" si="1"/>
        <v>1.0000000000001119E-3</v>
      </c>
      <c r="N120" s="873"/>
      <c r="O120" s="873" t="s">
        <v>2384</v>
      </c>
    </row>
    <row r="121" spans="1:15" s="852" customFormat="1" ht="57.75" customHeight="1" x14ac:dyDescent="0.2">
      <c r="A121" s="1006">
        <v>111</v>
      </c>
      <c r="B121" s="1007">
        <v>14</v>
      </c>
      <c r="C121" s="873" t="s">
        <v>2689</v>
      </c>
      <c r="D121" s="855" t="s">
        <v>2690</v>
      </c>
      <c r="E121" s="886" t="s">
        <v>2387</v>
      </c>
      <c r="F121" s="865" t="s">
        <v>2311</v>
      </c>
      <c r="G121" s="870"/>
      <c r="H121" s="870">
        <v>189</v>
      </c>
      <c r="I121" s="869" t="s">
        <v>2329</v>
      </c>
      <c r="J121" s="870">
        <v>9.4499999999999993</v>
      </c>
      <c r="K121" s="856">
        <v>9.4499999999999993</v>
      </c>
      <c r="L121" s="914" t="s">
        <v>2691</v>
      </c>
      <c r="M121" s="856">
        <f t="shared" si="1"/>
        <v>0</v>
      </c>
      <c r="N121" s="873"/>
      <c r="O121" s="873" t="s">
        <v>2384</v>
      </c>
    </row>
    <row r="122" spans="1:15" s="852" customFormat="1" ht="51.75" customHeight="1" x14ac:dyDescent="0.2">
      <c r="A122" s="1006">
        <v>112</v>
      </c>
      <c r="B122" s="1007">
        <v>15</v>
      </c>
      <c r="C122" s="873" t="s">
        <v>2692</v>
      </c>
      <c r="D122" s="855" t="s">
        <v>2693</v>
      </c>
      <c r="E122" s="886" t="s">
        <v>2387</v>
      </c>
      <c r="F122" s="865" t="s">
        <v>2311</v>
      </c>
      <c r="G122" s="870"/>
      <c r="H122" s="870">
        <v>24479.323</v>
      </c>
      <c r="I122" s="888" t="s">
        <v>2694</v>
      </c>
      <c r="J122" s="870">
        <v>2297.9319999999998</v>
      </c>
      <c r="K122" s="856">
        <v>2297.9319999999998</v>
      </c>
      <c r="L122" s="914" t="s">
        <v>2695</v>
      </c>
      <c r="M122" s="856">
        <f t="shared" si="1"/>
        <v>0</v>
      </c>
      <c r="N122" s="873"/>
      <c r="O122" s="873" t="s">
        <v>2384</v>
      </c>
    </row>
    <row r="123" spans="1:15" s="852" customFormat="1" ht="53.25" customHeight="1" x14ac:dyDescent="0.2">
      <c r="A123" s="1006">
        <v>113</v>
      </c>
      <c r="B123" s="1007">
        <v>16</v>
      </c>
      <c r="C123" s="873" t="s">
        <v>2696</v>
      </c>
      <c r="D123" s="855" t="s">
        <v>2697</v>
      </c>
      <c r="E123" s="886" t="s">
        <v>2387</v>
      </c>
      <c r="F123" s="865" t="s">
        <v>2311</v>
      </c>
      <c r="G123" s="870"/>
      <c r="H123" s="870">
        <v>0</v>
      </c>
      <c r="I123" s="870"/>
      <c r="J123" s="870">
        <v>0</v>
      </c>
      <c r="K123" s="870">
        <v>0</v>
      </c>
      <c r="L123" s="1010"/>
      <c r="M123" s="856">
        <f t="shared" si="1"/>
        <v>0</v>
      </c>
      <c r="N123" s="873"/>
      <c r="O123" s="873" t="s">
        <v>2384</v>
      </c>
    </row>
    <row r="124" spans="1:15" s="852" customFormat="1" ht="52.5" customHeight="1" x14ac:dyDescent="0.2">
      <c r="A124" s="1006">
        <v>114</v>
      </c>
      <c r="B124" s="1007">
        <v>17</v>
      </c>
      <c r="C124" s="873" t="s">
        <v>2698</v>
      </c>
      <c r="D124" s="855" t="s">
        <v>2699</v>
      </c>
      <c r="E124" s="886" t="s">
        <v>2387</v>
      </c>
      <c r="F124" s="865" t="s">
        <v>2311</v>
      </c>
      <c r="G124" s="870"/>
      <c r="H124" s="870">
        <v>212</v>
      </c>
      <c r="I124" s="869" t="s">
        <v>2329</v>
      </c>
      <c r="J124" s="870">
        <v>10.6</v>
      </c>
      <c r="K124" s="856">
        <v>10.6</v>
      </c>
      <c r="L124" s="914" t="s">
        <v>2700</v>
      </c>
      <c r="M124" s="856">
        <f t="shared" si="1"/>
        <v>0</v>
      </c>
      <c r="N124" s="873"/>
      <c r="O124" s="873" t="s">
        <v>2384</v>
      </c>
    </row>
    <row r="125" spans="1:15" s="852" customFormat="1" ht="55.5" customHeight="1" x14ac:dyDescent="0.2">
      <c r="A125" s="1006">
        <v>115</v>
      </c>
      <c r="B125" s="1007">
        <v>18</v>
      </c>
      <c r="C125" s="879">
        <v>990240004122</v>
      </c>
      <c r="D125" s="855" t="s">
        <v>2701</v>
      </c>
      <c r="E125" s="886" t="s">
        <v>2387</v>
      </c>
      <c r="F125" s="865" t="s">
        <v>2311</v>
      </c>
      <c r="G125" s="870"/>
      <c r="H125" s="870">
        <v>252</v>
      </c>
      <c r="I125" s="869" t="s">
        <v>2329</v>
      </c>
      <c r="J125" s="870">
        <v>12.6</v>
      </c>
      <c r="K125" s="856">
        <v>12.6</v>
      </c>
      <c r="L125" s="914" t="s">
        <v>2702</v>
      </c>
      <c r="M125" s="856">
        <f t="shared" si="1"/>
        <v>0</v>
      </c>
      <c r="N125" s="873"/>
      <c r="O125" s="873" t="s">
        <v>2384</v>
      </c>
    </row>
    <row r="126" spans="1:15" s="852" customFormat="1" ht="54" customHeight="1" x14ac:dyDescent="0.2">
      <c r="A126" s="1006">
        <v>116</v>
      </c>
      <c r="B126" s="1007">
        <v>19</v>
      </c>
      <c r="C126" s="873" t="s">
        <v>2703</v>
      </c>
      <c r="D126" s="1013" t="s">
        <v>2704</v>
      </c>
      <c r="E126" s="886" t="s">
        <v>2387</v>
      </c>
      <c r="F126" s="865" t="s">
        <v>2311</v>
      </c>
      <c r="G126" s="870"/>
      <c r="H126" s="870">
        <v>0</v>
      </c>
      <c r="I126" s="870"/>
      <c r="J126" s="870">
        <v>0</v>
      </c>
      <c r="K126" s="870">
        <v>0</v>
      </c>
      <c r="L126" s="1010"/>
      <c r="M126" s="856">
        <f t="shared" si="1"/>
        <v>0</v>
      </c>
      <c r="N126" s="873"/>
      <c r="O126" s="873" t="s">
        <v>2384</v>
      </c>
    </row>
    <row r="127" spans="1:15" s="852" customFormat="1" ht="53.25" customHeight="1" x14ac:dyDescent="0.2">
      <c r="A127" s="1006">
        <v>117</v>
      </c>
      <c r="B127" s="1007">
        <v>20</v>
      </c>
      <c r="C127" s="879">
        <v>130740011046</v>
      </c>
      <c r="D127" s="855" t="s">
        <v>2705</v>
      </c>
      <c r="E127" s="886" t="s">
        <v>2387</v>
      </c>
      <c r="F127" s="865" t="s">
        <v>2286</v>
      </c>
      <c r="G127" s="870">
        <v>3205755.5</v>
      </c>
      <c r="H127" s="870"/>
      <c r="I127" s="870"/>
      <c r="J127" s="870"/>
      <c r="K127" s="1014"/>
      <c r="L127" s="1010"/>
      <c r="M127" s="856">
        <f t="shared" si="1"/>
        <v>0</v>
      </c>
      <c r="N127" s="873" t="str">
        <f>N133</f>
        <v>Убыток образовался за счет амортизационных отчислений</v>
      </c>
      <c r="O127" s="873" t="s">
        <v>2384</v>
      </c>
    </row>
    <row r="128" spans="1:15" s="852" customFormat="1" ht="55.5" customHeight="1" x14ac:dyDescent="0.2">
      <c r="A128" s="1006">
        <v>118</v>
      </c>
      <c r="B128" s="1007">
        <v>21</v>
      </c>
      <c r="C128" s="879">
        <v>990340006340</v>
      </c>
      <c r="D128" s="855" t="s">
        <v>2706</v>
      </c>
      <c r="E128" s="886" t="s">
        <v>2391</v>
      </c>
      <c r="F128" s="865" t="s">
        <v>2311</v>
      </c>
      <c r="G128" s="870"/>
      <c r="H128" s="870">
        <v>143.43</v>
      </c>
      <c r="I128" s="869" t="s">
        <v>2329</v>
      </c>
      <c r="J128" s="870">
        <v>7.1710000000000003</v>
      </c>
      <c r="K128" s="856">
        <v>7.1719999999999997</v>
      </c>
      <c r="L128" s="914" t="s">
        <v>2707</v>
      </c>
      <c r="M128" s="856">
        <f t="shared" si="1"/>
        <v>9.9999999999944578E-4</v>
      </c>
      <c r="N128" s="873"/>
      <c r="O128" s="873" t="s">
        <v>2395</v>
      </c>
    </row>
    <row r="129" spans="1:15" s="852" customFormat="1" ht="53.25" customHeight="1" x14ac:dyDescent="0.2">
      <c r="A129" s="1006">
        <v>119</v>
      </c>
      <c r="B129" s="1007">
        <v>22</v>
      </c>
      <c r="C129" s="879">
        <v>990340005769</v>
      </c>
      <c r="D129" s="855" t="s">
        <v>2708</v>
      </c>
      <c r="E129" s="886" t="s">
        <v>2391</v>
      </c>
      <c r="F129" s="865" t="s">
        <v>2311</v>
      </c>
      <c r="G129" s="870"/>
      <c r="H129" s="870">
        <v>0.129</v>
      </c>
      <c r="I129" s="869" t="s">
        <v>2329</v>
      </c>
      <c r="J129" s="870">
        <v>6.4999999999999997E-3</v>
      </c>
      <c r="K129" s="856">
        <v>7.0000000000000001E-3</v>
      </c>
      <c r="L129" s="914" t="s">
        <v>2709</v>
      </c>
      <c r="M129" s="856">
        <f t="shared" si="1"/>
        <v>5.0000000000000044E-4</v>
      </c>
      <c r="N129" s="873"/>
      <c r="O129" s="873" t="s">
        <v>2395</v>
      </c>
    </row>
    <row r="130" spans="1:15" s="852" customFormat="1" ht="55.5" customHeight="1" x14ac:dyDescent="0.2">
      <c r="A130" s="1006">
        <v>120</v>
      </c>
      <c r="B130" s="1007">
        <v>23</v>
      </c>
      <c r="C130" s="879">
        <v>990240006555</v>
      </c>
      <c r="D130" s="1015" t="s">
        <v>2710</v>
      </c>
      <c r="E130" s="886" t="s">
        <v>2391</v>
      </c>
      <c r="F130" s="865" t="s">
        <v>2311</v>
      </c>
      <c r="G130" s="870"/>
      <c r="H130" s="870">
        <v>12.016999999999999</v>
      </c>
      <c r="I130" s="869" t="s">
        <v>2329</v>
      </c>
      <c r="J130" s="870">
        <v>0.6</v>
      </c>
      <c r="K130" s="856">
        <v>0.60099999999999998</v>
      </c>
      <c r="L130" s="913" t="s">
        <v>2711</v>
      </c>
      <c r="M130" s="856">
        <f t="shared" si="1"/>
        <v>1.0000000000000009E-3</v>
      </c>
      <c r="N130" s="873"/>
      <c r="O130" s="873" t="s">
        <v>2395</v>
      </c>
    </row>
    <row r="131" spans="1:15" s="852" customFormat="1" ht="56.25" customHeight="1" x14ac:dyDescent="0.2">
      <c r="A131" s="1006">
        <v>121</v>
      </c>
      <c r="B131" s="1007">
        <v>24</v>
      </c>
      <c r="C131" s="879">
        <v>950340001283</v>
      </c>
      <c r="D131" s="855" t="s">
        <v>2712</v>
      </c>
      <c r="E131" s="886" t="s">
        <v>2391</v>
      </c>
      <c r="F131" s="865" t="s">
        <v>2311</v>
      </c>
      <c r="G131" s="870"/>
      <c r="H131" s="870">
        <v>48.594999999999999</v>
      </c>
      <c r="I131" s="869" t="s">
        <v>2329</v>
      </c>
      <c r="J131" s="870">
        <v>2.4289999999999998</v>
      </c>
      <c r="K131" s="867">
        <v>2.4289999999999998</v>
      </c>
      <c r="L131" s="914" t="s">
        <v>2713</v>
      </c>
      <c r="M131" s="856">
        <f t="shared" si="1"/>
        <v>0</v>
      </c>
      <c r="N131" s="873"/>
      <c r="O131" s="873" t="s">
        <v>2395</v>
      </c>
    </row>
    <row r="132" spans="1:15" s="852" customFormat="1" ht="52.5" customHeight="1" x14ac:dyDescent="0.2">
      <c r="A132" s="1006">
        <v>122</v>
      </c>
      <c r="B132" s="1007">
        <v>25</v>
      </c>
      <c r="C132" s="885" t="s">
        <v>2714</v>
      </c>
      <c r="D132" s="645" t="s">
        <v>2715</v>
      </c>
      <c r="E132" s="886" t="s">
        <v>2387</v>
      </c>
      <c r="F132" s="865" t="s">
        <v>1831</v>
      </c>
      <c r="G132" s="870"/>
      <c r="H132" s="870">
        <v>3141.9</v>
      </c>
      <c r="I132" s="888" t="s">
        <v>2716</v>
      </c>
      <c r="J132" s="870">
        <v>164.18899999999999</v>
      </c>
      <c r="K132" s="870">
        <v>164.291</v>
      </c>
      <c r="L132" s="859" t="s">
        <v>2717</v>
      </c>
      <c r="M132" s="856">
        <f t="shared" si="1"/>
        <v>0.10200000000000387</v>
      </c>
      <c r="N132" s="873"/>
      <c r="O132" s="873" t="s">
        <v>2384</v>
      </c>
    </row>
    <row r="133" spans="1:15" s="852" customFormat="1" ht="53.25" customHeight="1" x14ac:dyDescent="0.2">
      <c r="A133" s="1006">
        <v>123</v>
      </c>
      <c r="B133" s="1007">
        <v>26</v>
      </c>
      <c r="C133" s="879">
        <v>901140000083</v>
      </c>
      <c r="D133" s="645" t="s">
        <v>2718</v>
      </c>
      <c r="E133" s="886" t="s">
        <v>2387</v>
      </c>
      <c r="F133" s="865" t="s">
        <v>1711</v>
      </c>
      <c r="G133" s="870">
        <v>38809.563000000002</v>
      </c>
      <c r="H133" s="870"/>
      <c r="I133" s="870"/>
      <c r="J133" s="870"/>
      <c r="K133" s="1014"/>
      <c r="L133" s="1010"/>
      <c r="M133" s="856">
        <f t="shared" si="1"/>
        <v>0</v>
      </c>
      <c r="N133" s="873" t="s">
        <v>2719</v>
      </c>
      <c r="O133" s="873" t="s">
        <v>2384</v>
      </c>
    </row>
    <row r="134" spans="1:15" s="852" customFormat="1" ht="54.75" customHeight="1" x14ac:dyDescent="0.2">
      <c r="A134" s="1006">
        <v>124</v>
      </c>
      <c r="B134" s="1007">
        <v>27</v>
      </c>
      <c r="C134" s="879">
        <v>990340004423</v>
      </c>
      <c r="D134" s="645" t="s">
        <v>2720</v>
      </c>
      <c r="E134" s="886" t="s">
        <v>2387</v>
      </c>
      <c r="F134" s="865" t="s">
        <v>2721</v>
      </c>
      <c r="G134" s="870"/>
      <c r="H134" s="870">
        <v>55895.387000000002</v>
      </c>
      <c r="I134" s="869" t="s">
        <v>2722</v>
      </c>
      <c r="J134" s="870">
        <v>5734.308</v>
      </c>
      <c r="K134" s="856">
        <v>5734.31</v>
      </c>
      <c r="L134" s="859" t="s">
        <v>2723</v>
      </c>
      <c r="M134" s="856">
        <f t="shared" si="1"/>
        <v>2.0000000004074536E-3</v>
      </c>
      <c r="N134" s="873"/>
      <c r="O134" s="873" t="s">
        <v>2384</v>
      </c>
    </row>
    <row r="135" spans="1:15" s="852" customFormat="1" ht="54" customHeight="1" x14ac:dyDescent="0.2">
      <c r="A135" s="1006">
        <v>125</v>
      </c>
      <c r="B135" s="1007">
        <v>28</v>
      </c>
      <c r="C135" s="879">
        <v>980440001649</v>
      </c>
      <c r="D135" s="645" t="s">
        <v>2724</v>
      </c>
      <c r="E135" s="886" t="s">
        <v>2387</v>
      </c>
      <c r="F135" s="865" t="s">
        <v>2725</v>
      </c>
      <c r="G135" s="870"/>
      <c r="H135" s="870">
        <v>0</v>
      </c>
      <c r="I135" s="870"/>
      <c r="J135" s="870">
        <v>0</v>
      </c>
      <c r="K135" s="870">
        <v>0</v>
      </c>
      <c r="L135" s="1010"/>
      <c r="M135" s="856">
        <f t="shared" si="1"/>
        <v>0</v>
      </c>
      <c r="N135" s="873"/>
      <c r="O135" s="873" t="s">
        <v>2384</v>
      </c>
    </row>
    <row r="136" spans="1:15" s="852" customFormat="1" ht="53.25" customHeight="1" x14ac:dyDescent="0.2">
      <c r="A136" s="1006">
        <v>126</v>
      </c>
      <c r="B136" s="1007">
        <v>29</v>
      </c>
      <c r="C136" s="879">
        <v>980840001485</v>
      </c>
      <c r="D136" s="645" t="s">
        <v>2726</v>
      </c>
      <c r="E136" s="886" t="s">
        <v>2387</v>
      </c>
      <c r="F136" s="865" t="s">
        <v>2727</v>
      </c>
      <c r="G136" s="870">
        <v>44719.086000000003</v>
      </c>
      <c r="H136" s="870"/>
      <c r="I136" s="870"/>
      <c r="J136" s="870"/>
      <c r="K136" s="870"/>
      <c r="L136" s="1010"/>
      <c r="M136" s="856">
        <f t="shared" si="1"/>
        <v>0</v>
      </c>
      <c r="N136" s="873" t="str">
        <f>N133</f>
        <v>Убыток образовался за счет амортизационных отчислений</v>
      </c>
      <c r="O136" s="873" t="s">
        <v>2384</v>
      </c>
    </row>
    <row r="137" spans="1:15" s="852" customFormat="1" ht="51.75" customHeight="1" x14ac:dyDescent="0.2">
      <c r="A137" s="1006">
        <v>127</v>
      </c>
      <c r="B137" s="1007">
        <v>30</v>
      </c>
      <c r="C137" s="885" t="s">
        <v>2728</v>
      </c>
      <c r="D137" s="1016" t="s">
        <v>2729</v>
      </c>
      <c r="E137" s="886" t="s">
        <v>2387</v>
      </c>
      <c r="F137" s="865" t="s">
        <v>1828</v>
      </c>
      <c r="G137" s="856">
        <v>41735</v>
      </c>
      <c r="H137" s="870"/>
      <c r="I137" s="870"/>
      <c r="J137" s="870"/>
      <c r="K137" s="870"/>
      <c r="L137" s="1010"/>
      <c r="M137" s="856">
        <f t="shared" si="1"/>
        <v>0</v>
      </c>
      <c r="N137" s="873" t="str">
        <f>N136</f>
        <v>Убыток образовался за счет амортизационных отчислений</v>
      </c>
      <c r="O137" s="873" t="s">
        <v>2384</v>
      </c>
    </row>
    <row r="138" spans="1:15" s="852" customFormat="1" ht="53.25" customHeight="1" x14ac:dyDescent="0.2">
      <c r="A138" s="1006">
        <v>128</v>
      </c>
      <c r="B138" s="1007">
        <v>31</v>
      </c>
      <c r="C138" s="885" t="s">
        <v>2730</v>
      </c>
      <c r="D138" s="855" t="s">
        <v>2731</v>
      </c>
      <c r="E138" s="886" t="s">
        <v>2387</v>
      </c>
      <c r="F138" s="865" t="s">
        <v>2732</v>
      </c>
      <c r="G138" s="870"/>
      <c r="H138" s="870">
        <v>0.75900000000000001</v>
      </c>
      <c r="I138" s="869" t="s">
        <v>2329</v>
      </c>
      <c r="J138" s="870">
        <v>3.7999999999999999E-2</v>
      </c>
      <c r="K138" s="867">
        <v>3.7999999999999999E-2</v>
      </c>
      <c r="L138" s="914" t="s">
        <v>2733</v>
      </c>
      <c r="M138" s="856">
        <f t="shared" ref="M138:M174" si="2">K138-J138</f>
        <v>0</v>
      </c>
      <c r="N138" s="873"/>
      <c r="O138" s="873" t="s">
        <v>2384</v>
      </c>
    </row>
    <row r="139" spans="1:15" s="852" customFormat="1" ht="54.75" customHeight="1" x14ac:dyDescent="0.2">
      <c r="A139" s="1006">
        <v>129</v>
      </c>
      <c r="B139" s="1007">
        <v>32</v>
      </c>
      <c r="C139" s="873" t="s">
        <v>2734</v>
      </c>
      <c r="D139" s="855" t="s">
        <v>2735</v>
      </c>
      <c r="E139" s="886" t="s">
        <v>2387</v>
      </c>
      <c r="F139" s="865" t="s">
        <v>2736</v>
      </c>
      <c r="G139" s="870"/>
      <c r="H139" s="870">
        <v>0</v>
      </c>
      <c r="I139" s="870"/>
      <c r="J139" s="870">
        <v>0</v>
      </c>
      <c r="K139" s="870">
        <v>0</v>
      </c>
      <c r="L139" s="1010"/>
      <c r="M139" s="856">
        <f t="shared" si="2"/>
        <v>0</v>
      </c>
      <c r="N139" s="873"/>
      <c r="O139" s="873" t="s">
        <v>2384</v>
      </c>
    </row>
    <row r="140" spans="1:15" s="852" customFormat="1" ht="54" customHeight="1" x14ac:dyDescent="0.2">
      <c r="A140" s="1006">
        <v>130</v>
      </c>
      <c r="B140" s="1007">
        <v>33</v>
      </c>
      <c r="C140" s="873" t="s">
        <v>2737</v>
      </c>
      <c r="D140" s="855" t="s">
        <v>2738</v>
      </c>
      <c r="E140" s="886" t="s">
        <v>2387</v>
      </c>
      <c r="F140" s="865" t="s">
        <v>2739</v>
      </c>
      <c r="G140" s="870"/>
      <c r="H140" s="870">
        <v>0</v>
      </c>
      <c r="I140" s="870"/>
      <c r="J140" s="870">
        <v>0</v>
      </c>
      <c r="K140" s="870">
        <v>0</v>
      </c>
      <c r="L140" s="1010"/>
      <c r="M140" s="856">
        <f t="shared" si="2"/>
        <v>0</v>
      </c>
      <c r="N140" s="873"/>
      <c r="O140" s="873" t="s">
        <v>2384</v>
      </c>
    </row>
    <row r="141" spans="1:15" s="852" customFormat="1" ht="51.75" customHeight="1" x14ac:dyDescent="0.2">
      <c r="A141" s="1006">
        <v>131</v>
      </c>
      <c r="B141" s="1007">
        <v>34</v>
      </c>
      <c r="C141" s="873" t="s">
        <v>2740</v>
      </c>
      <c r="D141" s="855" t="s">
        <v>2741</v>
      </c>
      <c r="E141" s="886" t="s">
        <v>2387</v>
      </c>
      <c r="F141" s="865" t="s">
        <v>2286</v>
      </c>
      <c r="G141" s="870"/>
      <c r="H141" s="870">
        <v>26170.98</v>
      </c>
      <c r="I141" s="888" t="s">
        <v>2742</v>
      </c>
      <c r="J141" s="870">
        <v>2467.1</v>
      </c>
      <c r="K141" s="856">
        <v>2467.098</v>
      </c>
      <c r="L141" s="859" t="s">
        <v>2743</v>
      </c>
      <c r="M141" s="856">
        <f t="shared" si="2"/>
        <v>-1.9999999999527063E-3</v>
      </c>
      <c r="N141" s="873"/>
      <c r="O141" s="873" t="s">
        <v>2384</v>
      </c>
    </row>
    <row r="142" spans="1:15" s="852" customFormat="1" ht="54.75" customHeight="1" x14ac:dyDescent="0.2">
      <c r="A142" s="1006">
        <v>132</v>
      </c>
      <c r="B142" s="1007">
        <v>35</v>
      </c>
      <c r="C142" s="873" t="s">
        <v>2744</v>
      </c>
      <c r="D142" s="862" t="s">
        <v>2745</v>
      </c>
      <c r="E142" s="886" t="s">
        <v>2387</v>
      </c>
      <c r="F142" s="865" t="s">
        <v>2746</v>
      </c>
      <c r="G142" s="870">
        <v>8456</v>
      </c>
      <c r="H142" s="870"/>
      <c r="I142" s="870"/>
      <c r="J142" s="870"/>
      <c r="K142" s="870"/>
      <c r="L142" s="892"/>
      <c r="M142" s="856">
        <f t="shared" si="2"/>
        <v>0</v>
      </c>
      <c r="N142" s="873" t="str">
        <f>N137</f>
        <v>Убыток образовался за счет амортизационных отчислений</v>
      </c>
      <c r="O142" s="873" t="s">
        <v>2384</v>
      </c>
    </row>
    <row r="143" spans="1:15" s="852" customFormat="1" ht="57.75" customHeight="1" x14ac:dyDescent="0.2">
      <c r="A143" s="1006">
        <v>133</v>
      </c>
      <c r="B143" s="1007">
        <v>36</v>
      </c>
      <c r="C143" s="885" t="s">
        <v>2747</v>
      </c>
      <c r="D143" s="855" t="s">
        <v>2748</v>
      </c>
      <c r="E143" s="886" t="s">
        <v>2387</v>
      </c>
      <c r="F143" s="865" t="s">
        <v>2286</v>
      </c>
      <c r="G143" s="856">
        <v>3181.2</v>
      </c>
      <c r="H143" s="870"/>
      <c r="I143" s="870"/>
      <c r="J143" s="870"/>
      <c r="K143" s="870"/>
      <c r="L143" s="1010"/>
      <c r="M143" s="856">
        <f t="shared" si="2"/>
        <v>0</v>
      </c>
      <c r="N143" s="873" t="str">
        <f>N142</f>
        <v>Убыток образовался за счет амортизационных отчислений</v>
      </c>
      <c r="O143" s="873" t="s">
        <v>2384</v>
      </c>
    </row>
    <row r="144" spans="1:15" s="852" customFormat="1" ht="54.75" customHeight="1" x14ac:dyDescent="0.2">
      <c r="A144" s="1006">
        <v>134</v>
      </c>
      <c r="B144" s="1007">
        <v>37</v>
      </c>
      <c r="C144" s="879">
        <v>180840012324</v>
      </c>
      <c r="D144" s="886" t="s">
        <v>2749</v>
      </c>
      <c r="E144" s="886" t="s">
        <v>2387</v>
      </c>
      <c r="F144" s="1095" t="s">
        <v>2750</v>
      </c>
      <c r="G144" s="911"/>
      <c r="H144" s="870"/>
      <c r="I144" s="870"/>
      <c r="J144" s="870"/>
      <c r="K144" s="870"/>
      <c r="L144" s="1010"/>
      <c r="M144" s="856">
        <f t="shared" si="2"/>
        <v>0</v>
      </c>
      <c r="N144" s="855"/>
      <c r="O144" s="873" t="s">
        <v>2384</v>
      </c>
    </row>
    <row r="145" spans="1:15" s="852" customFormat="1" ht="52.5" customHeight="1" x14ac:dyDescent="0.2">
      <c r="A145" s="1006">
        <v>135</v>
      </c>
      <c r="B145" s="1007">
        <v>38</v>
      </c>
      <c r="C145" s="879">
        <v>991140004617</v>
      </c>
      <c r="D145" s="855" t="s">
        <v>2751</v>
      </c>
      <c r="E145" s="886" t="s">
        <v>2387</v>
      </c>
      <c r="F145" s="865" t="s">
        <v>2752</v>
      </c>
      <c r="G145" s="1017"/>
      <c r="H145" s="870">
        <v>0</v>
      </c>
      <c r="I145" s="870"/>
      <c r="J145" s="870">
        <v>0</v>
      </c>
      <c r="K145" s="870">
        <v>0</v>
      </c>
      <c r="L145" s="1010"/>
      <c r="M145" s="856">
        <f t="shared" si="2"/>
        <v>0</v>
      </c>
      <c r="N145" s="873"/>
      <c r="O145" s="873" t="s">
        <v>2384</v>
      </c>
    </row>
    <row r="146" spans="1:15" s="852" customFormat="1" ht="53.25" customHeight="1" x14ac:dyDescent="0.2">
      <c r="A146" s="1006">
        <v>136</v>
      </c>
      <c r="B146" s="1007">
        <v>39</v>
      </c>
      <c r="C146" s="1018">
        <v>990340003049</v>
      </c>
      <c r="D146" s="855" t="s">
        <v>2753</v>
      </c>
      <c r="E146" s="886" t="s">
        <v>2387</v>
      </c>
      <c r="F146" s="865" t="s">
        <v>2286</v>
      </c>
      <c r="G146" s="856">
        <v>482574.8</v>
      </c>
      <c r="H146" s="870"/>
      <c r="I146" s="870"/>
      <c r="J146" s="870"/>
      <c r="K146" s="870"/>
      <c r="L146" s="1010"/>
      <c r="M146" s="856">
        <f t="shared" si="2"/>
        <v>0</v>
      </c>
      <c r="N146" s="873" t="str">
        <f>N151</f>
        <v>Убыток образовался за счет амортизационных отчислений</v>
      </c>
      <c r="O146" s="873" t="s">
        <v>2384</v>
      </c>
    </row>
    <row r="147" spans="1:15" s="852" customFormat="1" ht="86.25" customHeight="1" x14ac:dyDescent="0.2">
      <c r="A147" s="1006">
        <v>137</v>
      </c>
      <c r="B147" s="1007">
        <v>40</v>
      </c>
      <c r="C147" s="879">
        <v>990440007174</v>
      </c>
      <c r="D147" s="645" t="s">
        <v>2754</v>
      </c>
      <c r="E147" s="886" t="s">
        <v>2453</v>
      </c>
      <c r="F147" s="865" t="s">
        <v>2311</v>
      </c>
      <c r="G147" s="870"/>
      <c r="H147" s="870">
        <v>7776</v>
      </c>
      <c r="I147" s="888" t="s">
        <v>2755</v>
      </c>
      <c r="J147" s="870">
        <v>627.6</v>
      </c>
      <c r="K147" s="856">
        <v>631.846</v>
      </c>
      <c r="L147" s="892" t="s">
        <v>2756</v>
      </c>
      <c r="M147" s="856">
        <f t="shared" si="2"/>
        <v>4.2459999999999809</v>
      </c>
      <c r="N147" s="873"/>
      <c r="O147" s="873" t="s">
        <v>2456</v>
      </c>
    </row>
    <row r="148" spans="1:15" s="852" customFormat="1" ht="72" customHeight="1" x14ac:dyDescent="0.2">
      <c r="A148" s="1006">
        <v>138</v>
      </c>
      <c r="B148" s="1007">
        <v>41</v>
      </c>
      <c r="C148" s="873" t="s">
        <v>2757</v>
      </c>
      <c r="D148" s="645" t="s">
        <v>2758</v>
      </c>
      <c r="E148" s="886" t="s">
        <v>2759</v>
      </c>
      <c r="F148" s="865" t="s">
        <v>2286</v>
      </c>
      <c r="G148" s="870"/>
      <c r="H148" s="870">
        <v>2922931.6340000001</v>
      </c>
      <c r="I148" s="919" t="s">
        <v>2760</v>
      </c>
      <c r="J148" s="856">
        <v>1208815.817</v>
      </c>
      <c r="K148" s="856">
        <v>1369542.99</v>
      </c>
      <c r="L148" s="859" t="s">
        <v>2761</v>
      </c>
      <c r="M148" s="856">
        <f t="shared" si="2"/>
        <v>160727.17299999995</v>
      </c>
      <c r="N148" s="1019"/>
      <c r="O148" s="873" t="s">
        <v>2456</v>
      </c>
    </row>
    <row r="149" spans="1:15" s="852" customFormat="1" ht="54.75" customHeight="1" x14ac:dyDescent="0.2">
      <c r="A149" s="1006">
        <v>139</v>
      </c>
      <c r="B149" s="1007">
        <v>42</v>
      </c>
      <c r="C149" s="905">
        <v>210140035861</v>
      </c>
      <c r="D149" s="645" t="s">
        <v>2762</v>
      </c>
      <c r="E149" s="886" t="s">
        <v>2759</v>
      </c>
      <c r="F149" s="865" t="s">
        <v>2311</v>
      </c>
      <c r="G149" s="870"/>
      <c r="H149" s="870">
        <v>0</v>
      </c>
      <c r="I149" s="870"/>
      <c r="J149" s="870">
        <v>0</v>
      </c>
      <c r="K149" s="870">
        <v>0</v>
      </c>
      <c r="L149" s="892"/>
      <c r="M149" s="856">
        <f t="shared" si="2"/>
        <v>0</v>
      </c>
      <c r="N149" s="873"/>
      <c r="O149" s="873" t="s">
        <v>2456</v>
      </c>
    </row>
    <row r="150" spans="1:15" s="852" customFormat="1" ht="56.25" customHeight="1" x14ac:dyDescent="0.2">
      <c r="A150" s="1006">
        <v>140</v>
      </c>
      <c r="B150" s="1007">
        <v>43</v>
      </c>
      <c r="C150" s="885" t="s">
        <v>2763</v>
      </c>
      <c r="D150" s="645" t="s">
        <v>2764</v>
      </c>
      <c r="E150" s="886" t="s">
        <v>2759</v>
      </c>
      <c r="F150" s="865" t="s">
        <v>2311</v>
      </c>
      <c r="G150" s="870"/>
      <c r="H150" s="870">
        <v>0</v>
      </c>
      <c r="I150" s="870"/>
      <c r="J150" s="870">
        <v>0</v>
      </c>
      <c r="K150" s="870">
        <v>0</v>
      </c>
      <c r="L150" s="1010"/>
      <c r="M150" s="856">
        <f t="shared" si="2"/>
        <v>0</v>
      </c>
      <c r="N150" s="873"/>
      <c r="O150" s="873" t="s">
        <v>2456</v>
      </c>
    </row>
    <row r="151" spans="1:15" s="852" customFormat="1" ht="51" customHeight="1" x14ac:dyDescent="0.2">
      <c r="A151" s="1006">
        <v>141</v>
      </c>
      <c r="B151" s="1007">
        <v>44</v>
      </c>
      <c r="C151" s="885" t="s">
        <v>2765</v>
      </c>
      <c r="D151" s="645" t="s">
        <v>2766</v>
      </c>
      <c r="E151" s="886" t="s">
        <v>2759</v>
      </c>
      <c r="F151" s="865" t="s">
        <v>2286</v>
      </c>
      <c r="G151" s="870">
        <v>15565635</v>
      </c>
      <c r="H151" s="870"/>
      <c r="I151" s="870"/>
      <c r="J151" s="870"/>
      <c r="K151" s="870"/>
      <c r="L151" s="892"/>
      <c r="M151" s="856">
        <f t="shared" si="2"/>
        <v>0</v>
      </c>
      <c r="N151" s="873" t="str">
        <f>N155</f>
        <v>Убыток образовался за счет амортизационных отчислений</v>
      </c>
      <c r="O151" s="924" t="s">
        <v>2767</v>
      </c>
    </row>
    <row r="152" spans="1:15" s="852" customFormat="1" ht="54.75" customHeight="1" x14ac:dyDescent="0.2">
      <c r="A152" s="1006">
        <v>142</v>
      </c>
      <c r="B152" s="1007">
        <v>45</v>
      </c>
      <c r="C152" s="885" t="s">
        <v>2768</v>
      </c>
      <c r="D152" s="645" t="s">
        <v>2769</v>
      </c>
      <c r="E152" s="886" t="s">
        <v>2759</v>
      </c>
      <c r="F152" s="865" t="s">
        <v>2770</v>
      </c>
      <c r="G152" s="870">
        <v>459597</v>
      </c>
      <c r="H152" s="870"/>
      <c r="I152" s="870"/>
      <c r="J152" s="870"/>
      <c r="K152" s="870"/>
      <c r="L152" s="1010"/>
      <c r="M152" s="856">
        <f t="shared" si="2"/>
        <v>0</v>
      </c>
      <c r="N152" s="873" t="str">
        <f>N155</f>
        <v>Убыток образовался за счет амортизационных отчислений</v>
      </c>
      <c r="O152" s="873" t="s">
        <v>2456</v>
      </c>
    </row>
    <row r="153" spans="1:15" s="852" customFormat="1" ht="54.75" customHeight="1" x14ac:dyDescent="0.2">
      <c r="A153" s="1006">
        <v>143</v>
      </c>
      <c r="B153" s="1007">
        <v>46</v>
      </c>
      <c r="C153" s="885" t="s">
        <v>2771</v>
      </c>
      <c r="D153" s="645" t="s">
        <v>2772</v>
      </c>
      <c r="E153" s="886" t="s">
        <v>2759</v>
      </c>
      <c r="F153" s="865" t="s">
        <v>2286</v>
      </c>
      <c r="G153" s="870">
        <v>2564</v>
      </c>
      <c r="H153" s="870"/>
      <c r="I153" s="870"/>
      <c r="J153" s="870"/>
      <c r="K153" s="870"/>
      <c r="L153" s="1010"/>
      <c r="M153" s="856">
        <f t="shared" si="2"/>
        <v>0</v>
      </c>
      <c r="N153" s="873" t="str">
        <f>N142</f>
        <v>Убыток образовался за счет амортизационных отчислений</v>
      </c>
      <c r="O153" s="873" t="s">
        <v>2456</v>
      </c>
    </row>
    <row r="154" spans="1:15" s="852" customFormat="1" ht="116.25" customHeight="1" x14ac:dyDescent="0.2">
      <c r="A154" s="1006">
        <v>144</v>
      </c>
      <c r="B154" s="1007">
        <v>47</v>
      </c>
      <c r="C154" s="879">
        <v>100740002389</v>
      </c>
      <c r="D154" s="645" t="s">
        <v>2773</v>
      </c>
      <c r="E154" s="886" t="s">
        <v>2759</v>
      </c>
      <c r="F154" s="865" t="s">
        <v>2286</v>
      </c>
      <c r="G154" s="870"/>
      <c r="H154" s="856">
        <v>163409</v>
      </c>
      <c r="I154" s="919" t="s">
        <v>2774</v>
      </c>
      <c r="J154" s="856">
        <v>21861.35</v>
      </c>
      <c r="K154" s="856">
        <v>27988.5</v>
      </c>
      <c r="L154" s="859" t="s">
        <v>2775</v>
      </c>
      <c r="M154" s="856">
        <f t="shared" si="2"/>
        <v>6127.1500000000015</v>
      </c>
      <c r="N154" s="855"/>
      <c r="O154" s="873" t="s">
        <v>2456</v>
      </c>
    </row>
    <row r="155" spans="1:15" s="852" customFormat="1" ht="51.75" customHeight="1" x14ac:dyDescent="0.2">
      <c r="A155" s="1006">
        <v>145</v>
      </c>
      <c r="B155" s="1007">
        <v>48</v>
      </c>
      <c r="C155" s="879">
        <v>140440020393</v>
      </c>
      <c r="D155" s="645" t="s">
        <v>2776</v>
      </c>
      <c r="E155" s="886" t="s">
        <v>2759</v>
      </c>
      <c r="F155" s="865" t="s">
        <v>2777</v>
      </c>
      <c r="G155" s="870">
        <v>256352</v>
      </c>
      <c r="H155" s="870"/>
      <c r="I155" s="870"/>
      <c r="J155" s="870"/>
      <c r="K155" s="870"/>
      <c r="L155" s="1010"/>
      <c r="M155" s="856">
        <f t="shared" si="2"/>
        <v>0</v>
      </c>
      <c r="N155" s="873" t="str">
        <f>N153</f>
        <v>Убыток образовался за счет амортизационных отчислений</v>
      </c>
      <c r="O155" s="873" t="s">
        <v>2456</v>
      </c>
    </row>
    <row r="156" spans="1:15" s="1000" customFormat="1" ht="120" customHeight="1" x14ac:dyDescent="0.2">
      <c r="A156" s="853">
        <v>146</v>
      </c>
      <c r="B156" s="998">
        <v>49</v>
      </c>
      <c r="C156" s="854" t="s">
        <v>2778</v>
      </c>
      <c r="D156" s="645" t="s">
        <v>2779</v>
      </c>
      <c r="E156" s="855" t="s">
        <v>2759</v>
      </c>
      <c r="F156" s="865" t="s">
        <v>2286</v>
      </c>
      <c r="G156" s="856"/>
      <c r="H156" s="856">
        <v>288705.17300000001</v>
      </c>
      <c r="I156" s="915" t="s">
        <v>2780</v>
      </c>
      <c r="J156" s="1020">
        <v>44526.292999999998</v>
      </c>
      <c r="K156" s="911">
        <v>50446.612000000001</v>
      </c>
      <c r="L156" s="862" t="s">
        <v>2781</v>
      </c>
      <c r="M156" s="856">
        <f t="shared" si="2"/>
        <v>5920.3190000000031</v>
      </c>
      <c r="N156" s="855"/>
      <c r="O156" s="855" t="s">
        <v>2456</v>
      </c>
    </row>
    <row r="157" spans="1:15" s="852" customFormat="1" ht="52.5" customHeight="1" x14ac:dyDescent="0.2">
      <c r="A157" s="1006">
        <v>147</v>
      </c>
      <c r="B157" s="1007">
        <v>50</v>
      </c>
      <c r="C157" s="885" t="s">
        <v>2782</v>
      </c>
      <c r="D157" s="645" t="s">
        <v>2783</v>
      </c>
      <c r="E157" s="886" t="s">
        <v>2759</v>
      </c>
      <c r="F157" s="865" t="s">
        <v>2311</v>
      </c>
      <c r="G157" s="870">
        <v>18232</v>
      </c>
      <c r="H157" s="870"/>
      <c r="I157" s="870"/>
      <c r="J157" s="870"/>
      <c r="K157" s="870"/>
      <c r="L157" s="1010"/>
      <c r="M157" s="856">
        <f t="shared" si="2"/>
        <v>0</v>
      </c>
      <c r="N157" s="873" t="str">
        <f>N155</f>
        <v>Убыток образовался за счет амортизационных отчислений</v>
      </c>
      <c r="O157" s="873" t="s">
        <v>2456</v>
      </c>
    </row>
    <row r="158" spans="1:15" s="1009" customFormat="1" ht="86.25" customHeight="1" x14ac:dyDescent="0.2">
      <c r="A158" s="1006">
        <v>148</v>
      </c>
      <c r="B158" s="1007">
        <v>51</v>
      </c>
      <c r="C158" s="873" t="s">
        <v>2784</v>
      </c>
      <c r="D158" s="855" t="s">
        <v>2785</v>
      </c>
      <c r="E158" s="948" t="s">
        <v>2113</v>
      </c>
      <c r="F158" s="865" t="s">
        <v>2286</v>
      </c>
      <c r="G158" s="887">
        <v>293.95999999999998</v>
      </c>
      <c r="H158" s="936"/>
      <c r="I158" s="936"/>
      <c r="J158" s="936"/>
      <c r="K158" s="1014"/>
      <c r="L158" s="1010"/>
      <c r="M158" s="856">
        <f t="shared" si="2"/>
        <v>0</v>
      </c>
      <c r="N158" s="873" t="s">
        <v>2786</v>
      </c>
      <c r="O158" s="1021"/>
    </row>
    <row r="159" spans="1:15" s="908" customFormat="1" ht="37.5" customHeight="1" x14ac:dyDescent="0.2">
      <c r="A159" s="853">
        <v>149</v>
      </c>
      <c r="B159" s="998">
        <v>52</v>
      </c>
      <c r="C159" s="863">
        <v>990140004733</v>
      </c>
      <c r="D159" s="855" t="s">
        <v>2787</v>
      </c>
      <c r="E159" s="950" t="s">
        <v>2107</v>
      </c>
      <c r="F159" s="865" t="s">
        <v>2286</v>
      </c>
      <c r="G159" s="867"/>
      <c r="H159" s="867">
        <v>2674.2440000000001</v>
      </c>
      <c r="I159" s="869" t="s">
        <v>2329</v>
      </c>
      <c r="J159" s="867">
        <v>133.71199999999999</v>
      </c>
      <c r="K159" s="867">
        <v>133.71199999999999</v>
      </c>
      <c r="L159" s="914" t="s">
        <v>2788</v>
      </c>
      <c r="M159" s="856">
        <f t="shared" si="2"/>
        <v>0</v>
      </c>
      <c r="N159" s="907"/>
      <c r="O159" s="907"/>
    </row>
    <row r="160" spans="1:15" s="908" customFormat="1" ht="36" customHeight="1" x14ac:dyDescent="0.2">
      <c r="A160" s="853">
        <v>150</v>
      </c>
      <c r="B160" s="998">
        <v>53</v>
      </c>
      <c r="C160" s="863">
        <v>990240007434</v>
      </c>
      <c r="D160" s="855" t="s">
        <v>2789</v>
      </c>
      <c r="E160" s="950" t="s">
        <v>2107</v>
      </c>
      <c r="F160" s="865" t="s">
        <v>2286</v>
      </c>
      <c r="G160" s="867"/>
      <c r="H160" s="887">
        <v>874.65099999999995</v>
      </c>
      <c r="I160" s="869" t="s">
        <v>2329</v>
      </c>
      <c r="J160" s="870">
        <v>43.731999999999999</v>
      </c>
      <c r="K160" s="867">
        <v>43.731999999999999</v>
      </c>
      <c r="L160" s="914" t="s">
        <v>2790</v>
      </c>
      <c r="M160" s="856">
        <f t="shared" si="2"/>
        <v>0</v>
      </c>
      <c r="N160" s="907"/>
      <c r="O160" s="907"/>
    </row>
    <row r="161" spans="1:15" s="908" customFormat="1" ht="69.75" customHeight="1" x14ac:dyDescent="0.2">
      <c r="A161" s="853">
        <v>151</v>
      </c>
      <c r="B161" s="998">
        <v>54</v>
      </c>
      <c r="C161" s="855" t="s">
        <v>2791</v>
      </c>
      <c r="D161" s="855" t="s">
        <v>2792</v>
      </c>
      <c r="E161" s="950" t="s">
        <v>2107</v>
      </c>
      <c r="F161" s="865" t="s">
        <v>2286</v>
      </c>
      <c r="G161" s="867"/>
      <c r="H161" s="856">
        <v>85948.785000000003</v>
      </c>
      <c r="I161" s="919" t="s">
        <v>2793</v>
      </c>
      <c r="J161" s="867">
        <v>10242.316999999999</v>
      </c>
      <c r="K161" s="867">
        <v>10248.191999999999</v>
      </c>
      <c r="L161" s="859" t="s">
        <v>2794</v>
      </c>
      <c r="M161" s="856">
        <f t="shared" si="2"/>
        <v>5.875</v>
      </c>
      <c r="N161" s="907"/>
      <c r="O161" s="907"/>
    </row>
    <row r="162" spans="1:15" s="908" customFormat="1" ht="52.5" customHeight="1" x14ac:dyDescent="0.2">
      <c r="A162" s="853">
        <v>152</v>
      </c>
      <c r="B162" s="998">
        <v>55</v>
      </c>
      <c r="C162" s="863">
        <v>990540003224</v>
      </c>
      <c r="D162" s="855" t="s">
        <v>2795</v>
      </c>
      <c r="E162" s="950" t="s">
        <v>2107</v>
      </c>
      <c r="F162" s="865" t="s">
        <v>2311</v>
      </c>
      <c r="G162" s="856">
        <v>486440.59</v>
      </c>
      <c r="H162" s="856"/>
      <c r="I162" s="856"/>
      <c r="J162" s="899"/>
      <c r="K162" s="1022"/>
      <c r="L162" s="859"/>
      <c r="M162" s="856">
        <f t="shared" si="2"/>
        <v>0</v>
      </c>
      <c r="N162" s="873" t="s">
        <v>2796</v>
      </c>
      <c r="O162" s="907"/>
    </row>
    <row r="163" spans="1:15" s="908" customFormat="1" ht="51" customHeight="1" x14ac:dyDescent="0.2">
      <c r="A163" s="853">
        <v>153</v>
      </c>
      <c r="B163" s="998">
        <v>56</v>
      </c>
      <c r="C163" s="854" t="s">
        <v>2797</v>
      </c>
      <c r="D163" s="855" t="s">
        <v>2798</v>
      </c>
      <c r="E163" s="950" t="s">
        <v>2107</v>
      </c>
      <c r="F163" s="865" t="s">
        <v>2799</v>
      </c>
      <c r="G163" s="867"/>
      <c r="H163" s="870">
        <v>49891.71</v>
      </c>
      <c r="I163" s="1023" t="s">
        <v>2800</v>
      </c>
      <c r="J163" s="856">
        <v>4839.17</v>
      </c>
      <c r="K163" s="867">
        <v>4839.1710000000003</v>
      </c>
      <c r="L163" s="913" t="s">
        <v>2801</v>
      </c>
      <c r="M163" s="856">
        <f t="shared" si="2"/>
        <v>1.0000000002037268E-3</v>
      </c>
      <c r="N163" s="907"/>
      <c r="O163" s="907"/>
    </row>
    <row r="164" spans="1:15" s="1024" customFormat="1" ht="264" customHeight="1" x14ac:dyDescent="0.2">
      <c r="A164" s="1006">
        <v>154</v>
      </c>
      <c r="B164" s="1007">
        <v>57</v>
      </c>
      <c r="C164" s="879">
        <v>920340000686</v>
      </c>
      <c r="D164" s="645" t="s">
        <v>2802</v>
      </c>
      <c r="E164" s="855" t="s">
        <v>2803</v>
      </c>
      <c r="F164" s="865" t="s">
        <v>2311</v>
      </c>
      <c r="G164" s="890">
        <v>40873.01</v>
      </c>
      <c r="H164" s="870"/>
      <c r="I164" s="870"/>
      <c r="J164" s="870"/>
      <c r="K164" s="1014"/>
      <c r="L164" s="892"/>
      <c r="M164" s="856">
        <f t="shared" si="2"/>
        <v>0</v>
      </c>
      <c r="N164" s="886" t="s">
        <v>2804</v>
      </c>
      <c r="O164" s="873" t="s">
        <v>2413</v>
      </c>
    </row>
    <row r="165" spans="1:15" s="1027" customFormat="1" ht="33" customHeight="1" x14ac:dyDescent="0.2">
      <c r="A165" s="1006">
        <v>155</v>
      </c>
      <c r="B165" s="1007">
        <v>58</v>
      </c>
      <c r="C165" s="879">
        <v>950540000877</v>
      </c>
      <c r="D165" s="1025" t="s">
        <v>2805</v>
      </c>
      <c r="E165" s="855" t="s">
        <v>2803</v>
      </c>
      <c r="F165" s="865" t="s">
        <v>2311</v>
      </c>
      <c r="G165" s="870"/>
      <c r="H165" s="911">
        <v>98397.804999999993</v>
      </c>
      <c r="I165" s="917" t="s">
        <v>2806</v>
      </c>
      <c r="J165" s="890">
        <v>12109.67</v>
      </c>
      <c r="K165" s="867">
        <v>12315.621999999999</v>
      </c>
      <c r="L165" s="859" t="s">
        <v>2807</v>
      </c>
      <c r="M165" s="856">
        <f t="shared" si="2"/>
        <v>205.95199999999932</v>
      </c>
      <c r="N165" s="873" t="s">
        <v>2413</v>
      </c>
      <c r="O165" s="1026"/>
    </row>
    <row r="166" spans="1:15" s="1009" customFormat="1" ht="31.5" customHeight="1" x14ac:dyDescent="0.2">
      <c r="A166" s="1006">
        <v>156</v>
      </c>
      <c r="B166" s="1007">
        <v>59</v>
      </c>
      <c r="C166" s="879">
        <v>930340000221</v>
      </c>
      <c r="D166" s="855" t="s">
        <v>2808</v>
      </c>
      <c r="E166" s="855" t="s">
        <v>2803</v>
      </c>
      <c r="F166" s="865" t="s">
        <v>2311</v>
      </c>
      <c r="G166" s="887"/>
      <c r="H166" s="911">
        <v>109676.79700000001</v>
      </c>
      <c r="I166" s="912" t="s">
        <v>2809</v>
      </c>
      <c r="J166" s="911">
        <v>13801.52</v>
      </c>
      <c r="K166" s="867">
        <v>13801.52</v>
      </c>
      <c r="L166" s="894" t="s">
        <v>2810</v>
      </c>
      <c r="M166" s="856">
        <f t="shared" si="2"/>
        <v>0</v>
      </c>
      <c r="N166" s="873" t="s">
        <v>2413</v>
      </c>
      <c r="O166" s="1021"/>
    </row>
    <row r="167" spans="1:15" s="1009" customFormat="1" ht="132" customHeight="1" x14ac:dyDescent="0.2">
      <c r="A167" s="1006">
        <v>157</v>
      </c>
      <c r="B167" s="1007">
        <v>60</v>
      </c>
      <c r="C167" s="879">
        <v>150740022283</v>
      </c>
      <c r="D167" s="855" t="s">
        <v>2811</v>
      </c>
      <c r="E167" s="855" t="s">
        <v>2803</v>
      </c>
      <c r="F167" s="865" t="s">
        <v>2812</v>
      </c>
      <c r="G167" s="887"/>
      <c r="H167" s="911">
        <v>15515</v>
      </c>
      <c r="I167" s="1028" t="s">
        <v>2813</v>
      </c>
      <c r="J167" s="890">
        <v>1401.5</v>
      </c>
      <c r="K167" s="867">
        <v>1424.2850000000001</v>
      </c>
      <c r="L167" s="859" t="s">
        <v>2814</v>
      </c>
      <c r="M167" s="856">
        <f t="shared" si="2"/>
        <v>22.785000000000082</v>
      </c>
      <c r="N167" s="873" t="s">
        <v>2815</v>
      </c>
      <c r="O167" s="873" t="s">
        <v>2413</v>
      </c>
    </row>
    <row r="168" spans="1:15" s="852" customFormat="1" ht="20.25" customHeight="1" x14ac:dyDescent="0.2">
      <c r="A168" s="1006">
        <v>158</v>
      </c>
      <c r="B168" s="1007">
        <v>61</v>
      </c>
      <c r="C168" s="879">
        <v>941240002417</v>
      </c>
      <c r="D168" s="645" t="s">
        <v>2816</v>
      </c>
      <c r="E168" s="855" t="s">
        <v>2817</v>
      </c>
      <c r="F168" s="865" t="s">
        <v>2818</v>
      </c>
      <c r="G168" s="1029"/>
      <c r="H168" s="911">
        <v>63</v>
      </c>
      <c r="I168" s="869" t="s">
        <v>2329</v>
      </c>
      <c r="J168" s="911">
        <v>3.15</v>
      </c>
      <c r="K168" s="856">
        <v>3.15</v>
      </c>
      <c r="L168" s="894" t="s">
        <v>2819</v>
      </c>
      <c r="M168" s="856">
        <f t="shared" si="2"/>
        <v>0</v>
      </c>
      <c r="N168" s="873" t="s">
        <v>2413</v>
      </c>
      <c r="O168" s="1008"/>
    </row>
    <row r="169" spans="1:15" s="852" customFormat="1" ht="54.75" customHeight="1" x14ac:dyDescent="0.2">
      <c r="A169" s="1006">
        <v>159</v>
      </c>
      <c r="B169" s="1007">
        <v>62</v>
      </c>
      <c r="C169" s="879">
        <v>950240002059</v>
      </c>
      <c r="D169" s="645" t="s">
        <v>2820</v>
      </c>
      <c r="E169" s="855" t="s">
        <v>2817</v>
      </c>
      <c r="F169" s="865" t="s">
        <v>2821</v>
      </c>
      <c r="G169" s="887"/>
      <c r="H169" s="911">
        <v>0</v>
      </c>
      <c r="I169" s="1030">
        <v>0</v>
      </c>
      <c r="J169" s="911">
        <v>0</v>
      </c>
      <c r="K169" s="911">
        <v>0</v>
      </c>
      <c r="L169" s="892"/>
      <c r="M169" s="856">
        <f t="shared" si="2"/>
        <v>0</v>
      </c>
      <c r="N169" s="873" t="s">
        <v>2413</v>
      </c>
      <c r="O169" s="1008"/>
    </row>
    <row r="170" spans="1:15" s="1000" customFormat="1" ht="52.5" customHeight="1" x14ac:dyDescent="0.2">
      <c r="A170" s="1006">
        <v>160</v>
      </c>
      <c r="B170" s="1007">
        <v>63</v>
      </c>
      <c r="C170" s="855" t="s">
        <v>2822</v>
      </c>
      <c r="D170" s="645" t="s">
        <v>2823</v>
      </c>
      <c r="E170" s="855" t="s">
        <v>2817</v>
      </c>
      <c r="F170" s="865" t="s">
        <v>2824</v>
      </c>
      <c r="G170" s="1031"/>
      <c r="H170" s="911">
        <v>15187.91</v>
      </c>
      <c r="I170" s="1032" t="s">
        <v>2825</v>
      </c>
      <c r="J170" s="911">
        <v>1368.8</v>
      </c>
      <c r="K170" s="867">
        <v>1368.8</v>
      </c>
      <c r="L170" s="859" t="s">
        <v>2826</v>
      </c>
      <c r="M170" s="856">
        <f t="shared" si="2"/>
        <v>0</v>
      </c>
      <c r="N170" s="855" t="s">
        <v>2413</v>
      </c>
      <c r="O170" s="855" t="s">
        <v>2827</v>
      </c>
    </row>
    <row r="171" spans="1:15" s="852" customFormat="1" ht="33.75" customHeight="1" x14ac:dyDescent="0.2">
      <c r="A171" s="1006">
        <v>161</v>
      </c>
      <c r="B171" s="1007">
        <v>64</v>
      </c>
      <c r="C171" s="1033">
        <v>150840020398</v>
      </c>
      <c r="D171" s="645" t="s">
        <v>2828</v>
      </c>
      <c r="E171" s="855" t="s">
        <v>2419</v>
      </c>
      <c r="F171" s="865" t="s">
        <v>1828</v>
      </c>
      <c r="G171" s="887"/>
      <c r="H171" s="911">
        <v>535.76</v>
      </c>
      <c r="I171" s="869" t="s">
        <v>2329</v>
      </c>
      <c r="J171" s="890">
        <v>26.788</v>
      </c>
      <c r="K171" s="867">
        <v>26.79</v>
      </c>
      <c r="L171" s="859" t="s">
        <v>2829</v>
      </c>
      <c r="M171" s="856">
        <f t="shared" si="2"/>
        <v>1.9999999999988916E-3</v>
      </c>
      <c r="N171" s="873" t="s">
        <v>2413</v>
      </c>
      <c r="O171" s="1008"/>
    </row>
    <row r="172" spans="1:15" s="852" customFormat="1" ht="36" customHeight="1" x14ac:dyDescent="0.2">
      <c r="A172" s="1006">
        <v>162</v>
      </c>
      <c r="B172" s="1007">
        <v>65</v>
      </c>
      <c r="C172" s="885" t="s">
        <v>2830</v>
      </c>
      <c r="D172" s="645" t="s">
        <v>2050</v>
      </c>
      <c r="E172" s="873" t="s">
        <v>1984</v>
      </c>
      <c r="F172" s="987" t="s">
        <v>2286</v>
      </c>
      <c r="G172" s="1014"/>
      <c r="H172" s="887">
        <v>42970.383000000002</v>
      </c>
      <c r="I172" s="1023" t="s">
        <v>2831</v>
      </c>
      <c r="J172" s="870">
        <v>4147.0379999999996</v>
      </c>
      <c r="K172" s="887">
        <v>4147.0389999999998</v>
      </c>
      <c r="L172" s="885" t="s">
        <v>2832</v>
      </c>
      <c r="M172" s="856">
        <f t="shared" si="2"/>
        <v>1.0000000002037268E-3</v>
      </c>
      <c r="N172" s="1008"/>
      <c r="O172" s="1008"/>
    </row>
    <row r="173" spans="1:15" s="1042" customFormat="1" ht="20.25" customHeight="1" x14ac:dyDescent="0.2">
      <c r="A173" s="1034"/>
      <c r="B173" s="1035"/>
      <c r="C173" s="1036"/>
      <c r="D173" s="1037" t="s">
        <v>1686</v>
      </c>
      <c r="E173" s="1038"/>
      <c r="F173" s="1038"/>
      <c r="G173" s="1039">
        <f t="shared" ref="G173:H173" si="3">SUM(G108:G172)</f>
        <v>20655218.709000003</v>
      </c>
      <c r="H173" s="1039">
        <f t="shared" si="3"/>
        <v>5058339.2950000009</v>
      </c>
      <c r="I173" s="1039"/>
      <c r="J173" s="1039">
        <f t="shared" ref="J173:K173" si="4">SUM(J108:J172)</f>
        <v>1361749.7215</v>
      </c>
      <c r="K173" s="1039">
        <f t="shared" si="4"/>
        <v>1534763.0340000002</v>
      </c>
      <c r="L173" s="1039"/>
      <c r="M173" s="1040">
        <f t="shared" si="2"/>
        <v>173013.31250000023</v>
      </c>
      <c r="N173" s="1041"/>
      <c r="O173" s="1041"/>
    </row>
    <row r="174" spans="1:15" s="1042" customFormat="1" x14ac:dyDescent="0.2">
      <c r="A174" s="1043"/>
      <c r="B174" s="851"/>
      <c r="C174" s="1044"/>
      <c r="D174" s="1045" t="s">
        <v>2833</v>
      </c>
      <c r="E174" s="1046"/>
      <c r="F174" s="1046"/>
      <c r="G174" s="1047">
        <f t="shared" ref="G174:H174" si="5">G173+G106</f>
        <v>35592455.021000005</v>
      </c>
      <c r="H174" s="1047">
        <f t="shared" si="5"/>
        <v>91788622.856000036</v>
      </c>
      <c r="I174" s="1047"/>
      <c r="J174" s="1047">
        <f t="shared" ref="J174:K174" si="6">J173+J106</f>
        <v>4000768.2635000004</v>
      </c>
      <c r="K174" s="1047">
        <f t="shared" si="6"/>
        <v>23303468.084999993</v>
      </c>
      <c r="L174" s="1048"/>
      <c r="M174" s="991">
        <f t="shared" si="2"/>
        <v>19302699.821499992</v>
      </c>
      <c r="N174" s="1049"/>
      <c r="O174" s="1049"/>
    </row>
    <row r="175" spans="1:15" s="1042" customFormat="1" x14ac:dyDescent="0.2">
      <c r="A175" s="1050"/>
      <c r="B175" s="1051"/>
      <c r="C175" s="1052"/>
      <c r="D175" s="1053"/>
      <c r="E175" s="1054"/>
      <c r="F175" s="1054"/>
      <c r="G175" s="1055"/>
      <c r="H175" s="1055"/>
      <c r="I175" s="1055"/>
      <c r="J175" s="1055"/>
      <c r="K175" s="1055"/>
      <c r="L175" s="1056"/>
      <c r="M175" s="1057"/>
      <c r="N175" s="1058"/>
      <c r="O175" s="1058"/>
    </row>
    <row r="176" spans="1:15" x14ac:dyDescent="0.2">
      <c r="A176" s="1050"/>
      <c r="B176" s="1219" t="s">
        <v>2834</v>
      </c>
      <c r="C176" s="1219"/>
      <c r="D176" s="1219"/>
      <c r="L176" s="1060"/>
    </row>
    <row r="177" spans="1:12" ht="24" customHeight="1" x14ac:dyDescent="0.2">
      <c r="A177" s="1050"/>
      <c r="B177" s="1061" t="s">
        <v>2835</v>
      </c>
      <c r="C177" s="1220" t="s">
        <v>2836</v>
      </c>
      <c r="D177" s="1220"/>
      <c r="E177" s="1221" t="s">
        <v>2837</v>
      </c>
      <c r="F177" s="1221"/>
      <c r="G177" s="1221"/>
      <c r="H177" s="1221"/>
      <c r="I177" s="823"/>
      <c r="J177" s="1062" t="s">
        <v>2838</v>
      </c>
      <c r="K177" s="1063">
        <v>23325639.234000001</v>
      </c>
      <c r="L177" s="823"/>
    </row>
    <row r="178" spans="1:12" ht="24" customHeight="1" x14ac:dyDescent="0.2">
      <c r="A178" s="1050"/>
      <c r="B178" s="1061" t="s">
        <v>2839</v>
      </c>
      <c r="C178" s="1220" t="s">
        <v>2840</v>
      </c>
      <c r="D178" s="1220"/>
      <c r="E178" s="1221"/>
      <c r="F178" s="1221"/>
      <c r="G178" s="1221"/>
      <c r="H178" s="1221"/>
      <c r="I178" s="823"/>
      <c r="J178" s="1064" t="s">
        <v>2841</v>
      </c>
      <c r="K178" s="1063"/>
      <c r="L178" s="823"/>
    </row>
    <row r="179" spans="1:12" ht="63" customHeight="1" x14ac:dyDescent="0.2">
      <c r="A179" s="1050"/>
      <c r="B179" s="1061" t="s">
        <v>2842</v>
      </c>
      <c r="C179" s="1222" t="s">
        <v>2843</v>
      </c>
      <c r="D179" s="1223"/>
      <c r="E179" s="1221"/>
      <c r="F179" s="1221"/>
      <c r="G179" s="1221"/>
      <c r="H179" s="1221"/>
      <c r="I179" s="823"/>
      <c r="J179" s="1062" t="s">
        <v>2844</v>
      </c>
      <c r="K179" s="1063">
        <v>23303468.09</v>
      </c>
      <c r="L179" s="823"/>
    </row>
    <row r="180" spans="1:12" ht="49.5" customHeight="1" x14ac:dyDescent="0.2">
      <c r="A180" s="1050"/>
      <c r="B180" s="1061" t="s">
        <v>2845</v>
      </c>
      <c r="C180" s="1220" t="s">
        <v>2846</v>
      </c>
      <c r="D180" s="1220"/>
      <c r="E180" s="1221" t="s">
        <v>2847</v>
      </c>
      <c r="F180" s="1221"/>
      <c r="G180" s="1221"/>
      <c r="H180" s="1221"/>
      <c r="I180" s="823"/>
      <c r="J180" s="1062" t="s">
        <v>2848</v>
      </c>
      <c r="K180" s="1063">
        <v>30516.629000000001</v>
      </c>
      <c r="L180" s="823"/>
    </row>
    <row r="181" spans="1:12" ht="69.75" customHeight="1" x14ac:dyDescent="0.2">
      <c r="A181" s="1050"/>
      <c r="B181" s="1061" t="s">
        <v>2849</v>
      </c>
      <c r="C181" s="1220" t="s">
        <v>2850</v>
      </c>
      <c r="D181" s="1220"/>
      <c r="E181" s="1221" t="s">
        <v>2847</v>
      </c>
      <c r="F181" s="1221"/>
      <c r="G181" s="1221"/>
      <c r="H181" s="1221"/>
      <c r="I181" s="823"/>
      <c r="J181" s="1062" t="s">
        <v>2851</v>
      </c>
      <c r="K181" s="1063">
        <v>8345.48</v>
      </c>
      <c r="L181" s="823"/>
    </row>
    <row r="182" spans="1:12" ht="76.5" customHeight="1" x14ac:dyDescent="0.2">
      <c r="A182" s="1050"/>
      <c r="B182" s="1061" t="s">
        <v>2852</v>
      </c>
      <c r="C182" s="1220" t="s">
        <v>2853</v>
      </c>
      <c r="D182" s="1220"/>
      <c r="E182" s="1224" t="s">
        <v>2847</v>
      </c>
      <c r="F182" s="1224"/>
      <c r="G182" s="1224"/>
      <c r="H182" s="1224"/>
      <c r="I182" s="823"/>
      <c r="J182" s="1062" t="s">
        <v>2854</v>
      </c>
      <c r="K182" s="1063">
        <f>K179+K180-K181</f>
        <v>23325639.239</v>
      </c>
      <c r="L182" s="823"/>
    </row>
    <row r="183" spans="1:12" ht="52.5" customHeight="1" x14ac:dyDescent="0.2">
      <c r="A183" s="1050"/>
      <c r="B183" s="1061" t="s">
        <v>2855</v>
      </c>
      <c r="C183" s="1225" t="s">
        <v>2856</v>
      </c>
      <c r="D183" s="1225"/>
      <c r="E183" s="1221" t="s">
        <v>2857</v>
      </c>
      <c r="F183" s="1221"/>
      <c r="G183" s="1221"/>
      <c r="H183" s="1221"/>
      <c r="I183" s="1060"/>
      <c r="J183" s="1065"/>
      <c r="K183" s="1063">
        <f>K177-K182</f>
        <v>-4.9999989569187164E-3</v>
      </c>
      <c r="L183" s="823"/>
    </row>
    <row r="184" spans="1:12" ht="43.5" customHeight="1" x14ac:dyDescent="0.2">
      <c r="A184" s="1050"/>
      <c r="B184" s="1029" t="s">
        <v>2858</v>
      </c>
      <c r="C184" s="1226" t="s">
        <v>2859</v>
      </c>
      <c r="D184" s="1226"/>
      <c r="E184" s="1227" t="s">
        <v>2860</v>
      </c>
      <c r="F184" s="1227"/>
      <c r="G184" s="1227"/>
      <c r="H184" s="1227"/>
      <c r="I184" s="1066"/>
      <c r="J184" s="1067"/>
      <c r="K184" s="1067"/>
      <c r="L184" s="823"/>
    </row>
    <row r="185" spans="1:12" ht="36" customHeight="1" x14ac:dyDescent="0.2">
      <c r="B185" s="887" t="s">
        <v>2861</v>
      </c>
      <c r="C185" s="1068" t="s">
        <v>2862</v>
      </c>
      <c r="D185" s="1068"/>
      <c r="E185" s="1228" t="s">
        <v>2863</v>
      </c>
      <c r="F185" s="1228"/>
      <c r="G185" s="1228"/>
      <c r="H185" s="1228"/>
      <c r="I185" s="1069"/>
      <c r="J185" s="1070"/>
      <c r="K185" s="1070"/>
      <c r="L185" s="823"/>
    </row>
    <row r="186" spans="1:12" s="1060" customFormat="1" ht="30.75" customHeight="1" x14ac:dyDescent="0.2">
      <c r="A186" s="1071"/>
      <c r="B186" s="1071"/>
      <c r="C186" s="1072"/>
      <c r="D186" s="1073"/>
      <c r="E186" s="1074"/>
      <c r="F186" s="1075"/>
      <c r="G186" s="1076"/>
      <c r="H186" s="1077"/>
      <c r="I186" s="1077"/>
      <c r="J186" s="1067"/>
      <c r="K186" s="1067"/>
      <c r="L186" s="834"/>
    </row>
    <row r="187" spans="1:12" x14ac:dyDescent="0.2">
      <c r="G187" s="1080"/>
      <c r="H187" s="1081"/>
      <c r="I187" s="1081"/>
      <c r="J187" s="1067"/>
      <c r="K187" s="1067"/>
    </row>
  </sheetData>
  <mergeCells count="19">
    <mergeCell ref="C183:D183"/>
    <mergeCell ref="E183:H183"/>
    <mergeCell ref="C184:D184"/>
    <mergeCell ref="E184:H184"/>
    <mergeCell ref="E185:H185"/>
    <mergeCell ref="C180:D180"/>
    <mergeCell ref="E180:H180"/>
    <mergeCell ref="C181:D181"/>
    <mergeCell ref="E181:H181"/>
    <mergeCell ref="C182:D182"/>
    <mergeCell ref="E182:H182"/>
    <mergeCell ref="A3:O3"/>
    <mergeCell ref="C8:O8"/>
    <mergeCell ref="C107:O107"/>
    <mergeCell ref="B176:D176"/>
    <mergeCell ref="C177:D177"/>
    <mergeCell ref="E177:H179"/>
    <mergeCell ref="C178:D178"/>
    <mergeCell ref="C179:D179"/>
  </mergeCells>
  <pageMargins left="0.19685039370078741" right="0.19685039370078741" top="0.43307086614173229" bottom="0.35433070866141736" header="0.31496062992125984" footer="0.19685039370078741"/>
  <pageSetup paperSize="256" scale="35" firstPageNumber="386" fitToHeight="0" orientation="landscape" useFirstPageNumber="1" r:id="rId1"/>
  <headerFooter>
    <oddHeader>&amp;C&amp;18&amp;P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8"/>
  <sheetViews>
    <sheetView showGridLines="0" view="pageBreakPreview" zoomScale="110" zoomScaleNormal="100" zoomScaleSheetLayoutView="110" workbookViewId="0">
      <selection activeCell="E22" sqref="E22"/>
    </sheetView>
  </sheetViews>
  <sheetFormatPr defaultRowHeight="15" x14ac:dyDescent="0.25"/>
  <cols>
    <col min="1" max="1" width="86.7109375" style="404" customWidth="1"/>
    <col min="2" max="4" width="17.140625" style="404" customWidth="1"/>
    <col min="5" max="5" width="13.7109375" style="404" customWidth="1"/>
    <col min="6" max="256" width="9.140625" style="404"/>
    <col min="257" max="257" width="58.28515625" style="404" customWidth="1"/>
    <col min="258" max="259" width="15" style="404" customWidth="1"/>
    <col min="260" max="260" width="14.42578125" style="404" customWidth="1"/>
    <col min="261" max="261" width="5.5703125" style="404" customWidth="1"/>
    <col min="262" max="512" width="9.140625" style="404"/>
    <col min="513" max="513" width="58.28515625" style="404" customWidth="1"/>
    <col min="514" max="515" width="15" style="404" customWidth="1"/>
    <col min="516" max="516" width="14.42578125" style="404" customWidth="1"/>
    <col min="517" max="517" width="5.5703125" style="404" customWidth="1"/>
    <col min="518" max="768" width="9.140625" style="404"/>
    <col min="769" max="769" width="58.28515625" style="404" customWidth="1"/>
    <col min="770" max="771" width="15" style="404" customWidth="1"/>
    <col min="772" max="772" width="14.42578125" style="404" customWidth="1"/>
    <col min="773" max="773" width="5.5703125" style="404" customWidth="1"/>
    <col min="774" max="1024" width="9.140625" style="404"/>
    <col min="1025" max="1025" width="58.28515625" style="404" customWidth="1"/>
    <col min="1026" max="1027" width="15" style="404" customWidth="1"/>
    <col min="1028" max="1028" width="14.42578125" style="404" customWidth="1"/>
    <col min="1029" max="1029" width="5.5703125" style="404" customWidth="1"/>
    <col min="1030" max="1280" width="9.140625" style="404"/>
    <col min="1281" max="1281" width="58.28515625" style="404" customWidth="1"/>
    <col min="1282" max="1283" width="15" style="404" customWidth="1"/>
    <col min="1284" max="1284" width="14.42578125" style="404" customWidth="1"/>
    <col min="1285" max="1285" width="5.5703125" style="404" customWidth="1"/>
    <col min="1286" max="1536" width="9.140625" style="404"/>
    <col min="1537" max="1537" width="58.28515625" style="404" customWidth="1"/>
    <col min="1538" max="1539" width="15" style="404" customWidth="1"/>
    <col min="1540" max="1540" width="14.42578125" style="404" customWidth="1"/>
    <col min="1541" max="1541" width="5.5703125" style="404" customWidth="1"/>
    <col min="1542" max="1792" width="9.140625" style="404"/>
    <col min="1793" max="1793" width="58.28515625" style="404" customWidth="1"/>
    <col min="1794" max="1795" width="15" style="404" customWidth="1"/>
    <col min="1796" max="1796" width="14.42578125" style="404" customWidth="1"/>
    <col min="1797" max="1797" width="5.5703125" style="404" customWidth="1"/>
    <col min="1798" max="2048" width="9.140625" style="404"/>
    <col min="2049" max="2049" width="58.28515625" style="404" customWidth="1"/>
    <col min="2050" max="2051" width="15" style="404" customWidth="1"/>
    <col min="2052" max="2052" width="14.42578125" style="404" customWidth="1"/>
    <col min="2053" max="2053" width="5.5703125" style="404" customWidth="1"/>
    <col min="2054" max="2304" width="9.140625" style="404"/>
    <col min="2305" max="2305" width="58.28515625" style="404" customWidth="1"/>
    <col min="2306" max="2307" width="15" style="404" customWidth="1"/>
    <col min="2308" max="2308" width="14.42578125" style="404" customWidth="1"/>
    <col min="2309" max="2309" width="5.5703125" style="404" customWidth="1"/>
    <col min="2310" max="2560" width="9.140625" style="404"/>
    <col min="2561" max="2561" width="58.28515625" style="404" customWidth="1"/>
    <col min="2562" max="2563" width="15" style="404" customWidth="1"/>
    <col min="2564" max="2564" width="14.42578125" style="404" customWidth="1"/>
    <col min="2565" max="2565" width="5.5703125" style="404" customWidth="1"/>
    <col min="2566" max="2816" width="9.140625" style="404"/>
    <col min="2817" max="2817" width="58.28515625" style="404" customWidth="1"/>
    <col min="2818" max="2819" width="15" style="404" customWidth="1"/>
    <col min="2820" max="2820" width="14.42578125" style="404" customWidth="1"/>
    <col min="2821" max="2821" width="5.5703125" style="404" customWidth="1"/>
    <col min="2822" max="3072" width="9.140625" style="404"/>
    <col min="3073" max="3073" width="58.28515625" style="404" customWidth="1"/>
    <col min="3074" max="3075" width="15" style="404" customWidth="1"/>
    <col min="3076" max="3076" width="14.42578125" style="404" customWidth="1"/>
    <col min="3077" max="3077" width="5.5703125" style="404" customWidth="1"/>
    <col min="3078" max="3328" width="9.140625" style="404"/>
    <col min="3329" max="3329" width="58.28515625" style="404" customWidth="1"/>
    <col min="3330" max="3331" width="15" style="404" customWidth="1"/>
    <col min="3332" max="3332" width="14.42578125" style="404" customWidth="1"/>
    <col min="3333" max="3333" width="5.5703125" style="404" customWidth="1"/>
    <col min="3334" max="3584" width="9.140625" style="404"/>
    <col min="3585" max="3585" width="58.28515625" style="404" customWidth="1"/>
    <col min="3586" max="3587" width="15" style="404" customWidth="1"/>
    <col min="3588" max="3588" width="14.42578125" style="404" customWidth="1"/>
    <col min="3589" max="3589" width="5.5703125" style="404" customWidth="1"/>
    <col min="3590" max="3840" width="9.140625" style="404"/>
    <col min="3841" max="3841" width="58.28515625" style="404" customWidth="1"/>
    <col min="3842" max="3843" width="15" style="404" customWidth="1"/>
    <col min="3844" max="3844" width="14.42578125" style="404" customWidth="1"/>
    <col min="3845" max="3845" width="5.5703125" style="404" customWidth="1"/>
    <col min="3846" max="4096" width="9.140625" style="404"/>
    <col min="4097" max="4097" width="58.28515625" style="404" customWidth="1"/>
    <col min="4098" max="4099" width="15" style="404" customWidth="1"/>
    <col min="4100" max="4100" width="14.42578125" style="404" customWidth="1"/>
    <col min="4101" max="4101" width="5.5703125" style="404" customWidth="1"/>
    <col min="4102" max="4352" width="9.140625" style="404"/>
    <col min="4353" max="4353" width="58.28515625" style="404" customWidth="1"/>
    <col min="4354" max="4355" width="15" style="404" customWidth="1"/>
    <col min="4356" max="4356" width="14.42578125" style="404" customWidth="1"/>
    <col min="4357" max="4357" width="5.5703125" style="404" customWidth="1"/>
    <col min="4358" max="4608" width="9.140625" style="404"/>
    <col min="4609" max="4609" width="58.28515625" style="404" customWidth="1"/>
    <col min="4610" max="4611" width="15" style="404" customWidth="1"/>
    <col min="4612" max="4612" width="14.42578125" style="404" customWidth="1"/>
    <col min="4613" max="4613" width="5.5703125" style="404" customWidth="1"/>
    <col min="4614" max="4864" width="9.140625" style="404"/>
    <col min="4865" max="4865" width="58.28515625" style="404" customWidth="1"/>
    <col min="4866" max="4867" width="15" style="404" customWidth="1"/>
    <col min="4868" max="4868" width="14.42578125" style="404" customWidth="1"/>
    <col min="4869" max="4869" width="5.5703125" style="404" customWidth="1"/>
    <col min="4870" max="5120" width="9.140625" style="404"/>
    <col min="5121" max="5121" width="58.28515625" style="404" customWidth="1"/>
    <col min="5122" max="5123" width="15" style="404" customWidth="1"/>
    <col min="5124" max="5124" width="14.42578125" style="404" customWidth="1"/>
    <col min="5125" max="5125" width="5.5703125" style="404" customWidth="1"/>
    <col min="5126" max="5376" width="9.140625" style="404"/>
    <col min="5377" max="5377" width="58.28515625" style="404" customWidth="1"/>
    <col min="5378" max="5379" width="15" style="404" customWidth="1"/>
    <col min="5380" max="5380" width="14.42578125" style="404" customWidth="1"/>
    <col min="5381" max="5381" width="5.5703125" style="404" customWidth="1"/>
    <col min="5382" max="5632" width="9.140625" style="404"/>
    <col min="5633" max="5633" width="58.28515625" style="404" customWidth="1"/>
    <col min="5634" max="5635" width="15" style="404" customWidth="1"/>
    <col min="5636" max="5636" width="14.42578125" style="404" customWidth="1"/>
    <col min="5637" max="5637" width="5.5703125" style="404" customWidth="1"/>
    <col min="5638" max="5888" width="9.140625" style="404"/>
    <col min="5889" max="5889" width="58.28515625" style="404" customWidth="1"/>
    <col min="5890" max="5891" width="15" style="404" customWidth="1"/>
    <col min="5892" max="5892" width="14.42578125" style="404" customWidth="1"/>
    <col min="5893" max="5893" width="5.5703125" style="404" customWidth="1"/>
    <col min="5894" max="6144" width="9.140625" style="404"/>
    <col min="6145" max="6145" width="58.28515625" style="404" customWidth="1"/>
    <col min="6146" max="6147" width="15" style="404" customWidth="1"/>
    <col min="6148" max="6148" width="14.42578125" style="404" customWidth="1"/>
    <col min="6149" max="6149" width="5.5703125" style="404" customWidth="1"/>
    <col min="6150" max="6400" width="9.140625" style="404"/>
    <col min="6401" max="6401" width="58.28515625" style="404" customWidth="1"/>
    <col min="6402" max="6403" width="15" style="404" customWidth="1"/>
    <col min="6404" max="6404" width="14.42578125" style="404" customWidth="1"/>
    <col min="6405" max="6405" width="5.5703125" style="404" customWidth="1"/>
    <col min="6406" max="6656" width="9.140625" style="404"/>
    <col min="6657" max="6657" width="58.28515625" style="404" customWidth="1"/>
    <col min="6658" max="6659" width="15" style="404" customWidth="1"/>
    <col min="6660" max="6660" width="14.42578125" style="404" customWidth="1"/>
    <col min="6661" max="6661" width="5.5703125" style="404" customWidth="1"/>
    <col min="6662" max="6912" width="9.140625" style="404"/>
    <col min="6913" max="6913" width="58.28515625" style="404" customWidth="1"/>
    <col min="6914" max="6915" width="15" style="404" customWidth="1"/>
    <col min="6916" max="6916" width="14.42578125" style="404" customWidth="1"/>
    <col min="6917" max="6917" width="5.5703125" style="404" customWidth="1"/>
    <col min="6918" max="7168" width="9.140625" style="404"/>
    <col min="7169" max="7169" width="58.28515625" style="404" customWidth="1"/>
    <col min="7170" max="7171" width="15" style="404" customWidth="1"/>
    <col min="7172" max="7172" width="14.42578125" style="404" customWidth="1"/>
    <col min="7173" max="7173" width="5.5703125" style="404" customWidth="1"/>
    <col min="7174" max="7424" width="9.140625" style="404"/>
    <col min="7425" max="7425" width="58.28515625" style="404" customWidth="1"/>
    <col min="7426" max="7427" width="15" style="404" customWidth="1"/>
    <col min="7428" max="7428" width="14.42578125" style="404" customWidth="1"/>
    <col min="7429" max="7429" width="5.5703125" style="404" customWidth="1"/>
    <col min="7430" max="7680" width="9.140625" style="404"/>
    <col min="7681" max="7681" width="58.28515625" style="404" customWidth="1"/>
    <col min="7682" max="7683" width="15" style="404" customWidth="1"/>
    <col min="7684" max="7684" width="14.42578125" style="404" customWidth="1"/>
    <col min="7685" max="7685" width="5.5703125" style="404" customWidth="1"/>
    <col min="7686" max="7936" width="9.140625" style="404"/>
    <col min="7937" max="7937" width="58.28515625" style="404" customWidth="1"/>
    <col min="7938" max="7939" width="15" style="404" customWidth="1"/>
    <col min="7940" max="7940" width="14.42578125" style="404" customWidth="1"/>
    <col min="7941" max="7941" width="5.5703125" style="404" customWidth="1"/>
    <col min="7942" max="8192" width="9.140625" style="404"/>
    <col min="8193" max="8193" width="58.28515625" style="404" customWidth="1"/>
    <col min="8194" max="8195" width="15" style="404" customWidth="1"/>
    <col min="8196" max="8196" width="14.42578125" style="404" customWidth="1"/>
    <col min="8197" max="8197" width="5.5703125" style="404" customWidth="1"/>
    <col min="8198" max="8448" width="9.140625" style="404"/>
    <col min="8449" max="8449" width="58.28515625" style="404" customWidth="1"/>
    <col min="8450" max="8451" width="15" style="404" customWidth="1"/>
    <col min="8452" max="8452" width="14.42578125" style="404" customWidth="1"/>
    <col min="8453" max="8453" width="5.5703125" style="404" customWidth="1"/>
    <col min="8454" max="8704" width="9.140625" style="404"/>
    <col min="8705" max="8705" width="58.28515625" style="404" customWidth="1"/>
    <col min="8706" max="8707" width="15" style="404" customWidth="1"/>
    <col min="8708" max="8708" width="14.42578125" style="404" customWidth="1"/>
    <col min="8709" max="8709" width="5.5703125" style="404" customWidth="1"/>
    <col min="8710" max="8960" width="9.140625" style="404"/>
    <col min="8961" max="8961" width="58.28515625" style="404" customWidth="1"/>
    <col min="8962" max="8963" width="15" style="404" customWidth="1"/>
    <col min="8964" max="8964" width="14.42578125" style="404" customWidth="1"/>
    <col min="8965" max="8965" width="5.5703125" style="404" customWidth="1"/>
    <col min="8966" max="9216" width="9.140625" style="404"/>
    <col min="9217" max="9217" width="58.28515625" style="404" customWidth="1"/>
    <col min="9218" max="9219" width="15" style="404" customWidth="1"/>
    <col min="9220" max="9220" width="14.42578125" style="404" customWidth="1"/>
    <col min="9221" max="9221" width="5.5703125" style="404" customWidth="1"/>
    <col min="9222" max="9472" width="9.140625" style="404"/>
    <col min="9473" max="9473" width="58.28515625" style="404" customWidth="1"/>
    <col min="9474" max="9475" width="15" style="404" customWidth="1"/>
    <col min="9476" max="9476" width="14.42578125" style="404" customWidth="1"/>
    <col min="9477" max="9477" width="5.5703125" style="404" customWidth="1"/>
    <col min="9478" max="9728" width="9.140625" style="404"/>
    <col min="9729" max="9729" width="58.28515625" style="404" customWidth="1"/>
    <col min="9730" max="9731" width="15" style="404" customWidth="1"/>
    <col min="9732" max="9732" width="14.42578125" style="404" customWidth="1"/>
    <col min="9733" max="9733" width="5.5703125" style="404" customWidth="1"/>
    <col min="9734" max="9984" width="9.140625" style="404"/>
    <col min="9985" max="9985" width="58.28515625" style="404" customWidth="1"/>
    <col min="9986" max="9987" width="15" style="404" customWidth="1"/>
    <col min="9988" max="9988" width="14.42578125" style="404" customWidth="1"/>
    <col min="9989" max="9989" width="5.5703125" style="404" customWidth="1"/>
    <col min="9990" max="10240" width="9.140625" style="404"/>
    <col min="10241" max="10241" width="58.28515625" style="404" customWidth="1"/>
    <col min="10242" max="10243" width="15" style="404" customWidth="1"/>
    <col min="10244" max="10244" width="14.42578125" style="404" customWidth="1"/>
    <col min="10245" max="10245" width="5.5703125" style="404" customWidth="1"/>
    <col min="10246" max="10496" width="9.140625" style="404"/>
    <col min="10497" max="10497" width="58.28515625" style="404" customWidth="1"/>
    <col min="10498" max="10499" width="15" style="404" customWidth="1"/>
    <col min="10500" max="10500" width="14.42578125" style="404" customWidth="1"/>
    <col min="10501" max="10501" width="5.5703125" style="404" customWidth="1"/>
    <col min="10502" max="10752" width="9.140625" style="404"/>
    <col min="10753" max="10753" width="58.28515625" style="404" customWidth="1"/>
    <col min="10754" max="10755" width="15" style="404" customWidth="1"/>
    <col min="10756" max="10756" width="14.42578125" style="404" customWidth="1"/>
    <col min="10757" max="10757" width="5.5703125" style="404" customWidth="1"/>
    <col min="10758" max="11008" width="9.140625" style="404"/>
    <col min="11009" max="11009" width="58.28515625" style="404" customWidth="1"/>
    <col min="11010" max="11011" width="15" style="404" customWidth="1"/>
    <col min="11012" max="11012" width="14.42578125" style="404" customWidth="1"/>
    <col min="11013" max="11013" width="5.5703125" style="404" customWidth="1"/>
    <col min="11014" max="11264" width="9.140625" style="404"/>
    <col min="11265" max="11265" width="58.28515625" style="404" customWidth="1"/>
    <col min="11266" max="11267" width="15" style="404" customWidth="1"/>
    <col min="11268" max="11268" width="14.42578125" style="404" customWidth="1"/>
    <col min="11269" max="11269" width="5.5703125" style="404" customWidth="1"/>
    <col min="11270" max="11520" width="9.140625" style="404"/>
    <col min="11521" max="11521" width="58.28515625" style="404" customWidth="1"/>
    <col min="11522" max="11523" width="15" style="404" customWidth="1"/>
    <col min="11524" max="11524" width="14.42578125" style="404" customWidth="1"/>
    <col min="11525" max="11525" width="5.5703125" style="404" customWidth="1"/>
    <col min="11526" max="11776" width="9.140625" style="404"/>
    <col min="11777" max="11777" width="58.28515625" style="404" customWidth="1"/>
    <col min="11778" max="11779" width="15" style="404" customWidth="1"/>
    <col min="11780" max="11780" width="14.42578125" style="404" customWidth="1"/>
    <col min="11781" max="11781" width="5.5703125" style="404" customWidth="1"/>
    <col min="11782" max="12032" width="9.140625" style="404"/>
    <col min="12033" max="12033" width="58.28515625" style="404" customWidth="1"/>
    <col min="12034" max="12035" width="15" style="404" customWidth="1"/>
    <col min="12036" max="12036" width="14.42578125" style="404" customWidth="1"/>
    <col min="12037" max="12037" width="5.5703125" style="404" customWidth="1"/>
    <col min="12038" max="12288" width="9.140625" style="404"/>
    <col min="12289" max="12289" width="58.28515625" style="404" customWidth="1"/>
    <col min="12290" max="12291" width="15" style="404" customWidth="1"/>
    <col min="12292" max="12292" width="14.42578125" style="404" customWidth="1"/>
    <col min="12293" max="12293" width="5.5703125" style="404" customWidth="1"/>
    <col min="12294" max="12544" width="9.140625" style="404"/>
    <col min="12545" max="12545" width="58.28515625" style="404" customWidth="1"/>
    <col min="12546" max="12547" width="15" style="404" customWidth="1"/>
    <col min="12548" max="12548" width="14.42578125" style="404" customWidth="1"/>
    <col min="12549" max="12549" width="5.5703125" style="404" customWidth="1"/>
    <col min="12550" max="12800" width="9.140625" style="404"/>
    <col min="12801" max="12801" width="58.28515625" style="404" customWidth="1"/>
    <col min="12802" max="12803" width="15" style="404" customWidth="1"/>
    <col min="12804" max="12804" width="14.42578125" style="404" customWidth="1"/>
    <col min="12805" max="12805" width="5.5703125" style="404" customWidth="1"/>
    <col min="12806" max="13056" width="9.140625" style="404"/>
    <col min="13057" max="13057" width="58.28515625" style="404" customWidth="1"/>
    <col min="13058" max="13059" width="15" style="404" customWidth="1"/>
    <col min="13060" max="13060" width="14.42578125" style="404" customWidth="1"/>
    <col min="13061" max="13061" width="5.5703125" style="404" customWidth="1"/>
    <col min="13062" max="13312" width="9.140625" style="404"/>
    <col min="13313" max="13313" width="58.28515625" style="404" customWidth="1"/>
    <col min="13314" max="13315" width="15" style="404" customWidth="1"/>
    <col min="13316" max="13316" width="14.42578125" style="404" customWidth="1"/>
    <col min="13317" max="13317" width="5.5703125" style="404" customWidth="1"/>
    <col min="13318" max="13568" width="9.140625" style="404"/>
    <col min="13569" max="13569" width="58.28515625" style="404" customWidth="1"/>
    <col min="13570" max="13571" width="15" style="404" customWidth="1"/>
    <col min="13572" max="13572" width="14.42578125" style="404" customWidth="1"/>
    <col min="13573" max="13573" width="5.5703125" style="404" customWidth="1"/>
    <col min="13574" max="13824" width="9.140625" style="404"/>
    <col min="13825" max="13825" width="58.28515625" style="404" customWidth="1"/>
    <col min="13826" max="13827" width="15" style="404" customWidth="1"/>
    <col min="13828" max="13828" width="14.42578125" style="404" customWidth="1"/>
    <col min="13829" max="13829" width="5.5703125" style="404" customWidth="1"/>
    <col min="13830" max="14080" width="9.140625" style="404"/>
    <col min="14081" max="14081" width="58.28515625" style="404" customWidth="1"/>
    <col min="14082" max="14083" width="15" style="404" customWidth="1"/>
    <col min="14084" max="14084" width="14.42578125" style="404" customWidth="1"/>
    <col min="14085" max="14085" width="5.5703125" style="404" customWidth="1"/>
    <col min="14086" max="14336" width="9.140625" style="404"/>
    <col min="14337" max="14337" width="58.28515625" style="404" customWidth="1"/>
    <col min="14338" max="14339" width="15" style="404" customWidth="1"/>
    <col min="14340" max="14340" width="14.42578125" style="404" customWidth="1"/>
    <col min="14341" max="14341" width="5.5703125" style="404" customWidth="1"/>
    <col min="14342" max="14592" width="9.140625" style="404"/>
    <col min="14593" max="14593" width="58.28515625" style="404" customWidth="1"/>
    <col min="14594" max="14595" width="15" style="404" customWidth="1"/>
    <col min="14596" max="14596" width="14.42578125" style="404" customWidth="1"/>
    <col min="14597" max="14597" width="5.5703125" style="404" customWidth="1"/>
    <col min="14598" max="14848" width="9.140625" style="404"/>
    <col min="14849" max="14849" width="58.28515625" style="404" customWidth="1"/>
    <col min="14850" max="14851" width="15" style="404" customWidth="1"/>
    <col min="14852" max="14852" width="14.42578125" style="404" customWidth="1"/>
    <col min="14853" max="14853" width="5.5703125" style="404" customWidth="1"/>
    <col min="14854" max="15104" width="9.140625" style="404"/>
    <col min="15105" max="15105" width="58.28515625" style="404" customWidth="1"/>
    <col min="15106" max="15107" width="15" style="404" customWidth="1"/>
    <col min="15108" max="15108" width="14.42578125" style="404" customWidth="1"/>
    <col min="15109" max="15109" width="5.5703125" style="404" customWidth="1"/>
    <col min="15110" max="15360" width="9.140625" style="404"/>
    <col min="15361" max="15361" width="58.28515625" style="404" customWidth="1"/>
    <col min="15362" max="15363" width="15" style="404" customWidth="1"/>
    <col min="15364" max="15364" width="14.42578125" style="404" customWidth="1"/>
    <col min="15365" max="15365" width="5.5703125" style="404" customWidth="1"/>
    <col min="15366" max="15616" width="9.140625" style="404"/>
    <col min="15617" max="15617" width="58.28515625" style="404" customWidth="1"/>
    <col min="15618" max="15619" width="15" style="404" customWidth="1"/>
    <col min="15620" max="15620" width="14.42578125" style="404" customWidth="1"/>
    <col min="15621" max="15621" width="5.5703125" style="404" customWidth="1"/>
    <col min="15622" max="15872" width="9.140625" style="404"/>
    <col min="15873" max="15873" width="58.28515625" style="404" customWidth="1"/>
    <col min="15874" max="15875" width="15" style="404" customWidth="1"/>
    <col min="15876" max="15876" width="14.42578125" style="404" customWidth="1"/>
    <col min="15877" max="15877" width="5.5703125" style="404" customWidth="1"/>
    <col min="15878" max="16128" width="9.140625" style="404"/>
    <col min="16129" max="16129" width="58.28515625" style="404" customWidth="1"/>
    <col min="16130" max="16131" width="15" style="404" customWidth="1"/>
    <col min="16132" max="16132" width="14.42578125" style="404" customWidth="1"/>
    <col min="16133" max="16133" width="5.5703125" style="404" customWidth="1"/>
    <col min="16134" max="16384" width="9.140625" style="404"/>
  </cols>
  <sheetData>
    <row r="1" spans="1:6" x14ac:dyDescent="0.25">
      <c r="D1" s="1229" t="s">
        <v>2864</v>
      </c>
      <c r="E1" s="1229"/>
    </row>
    <row r="3" spans="1:6" ht="41.25" customHeight="1" x14ac:dyDescent="0.25">
      <c r="A3" s="1230" t="s">
        <v>2947</v>
      </c>
      <c r="B3" s="1230"/>
      <c r="C3" s="1230"/>
      <c r="D3" s="1230"/>
      <c r="E3" s="1230"/>
    </row>
    <row r="4" spans="1:6" ht="18.75" x14ac:dyDescent="0.25">
      <c r="A4" s="1083"/>
      <c r="B4" s="1083"/>
      <c r="C4" s="1083"/>
      <c r="D4" s="1083"/>
      <c r="E4" s="1083"/>
    </row>
    <row r="5" spans="1:6" x14ac:dyDescent="0.25">
      <c r="A5" s="1084"/>
      <c r="B5" s="1084"/>
      <c r="C5" s="1084"/>
      <c r="D5" s="1231" t="s">
        <v>1583</v>
      </c>
      <c r="E5" s="1231"/>
    </row>
    <row r="6" spans="1:6" ht="15.75" x14ac:dyDescent="0.25">
      <c r="A6" s="1085" t="s">
        <v>1</v>
      </c>
      <c r="B6" s="1085" t="s">
        <v>2865</v>
      </c>
      <c r="C6" s="1085" t="s">
        <v>2866</v>
      </c>
      <c r="D6" s="1085" t="s">
        <v>2867</v>
      </c>
      <c r="E6" s="1085" t="s">
        <v>2868</v>
      </c>
      <c r="F6" s="1086"/>
    </row>
    <row r="7" spans="1:6" ht="15.75" x14ac:dyDescent="0.25">
      <c r="A7" s="1232" t="s">
        <v>2869</v>
      </c>
      <c r="B7" s="1232"/>
      <c r="C7" s="1232"/>
      <c r="D7" s="1232"/>
      <c r="E7" s="1232"/>
      <c r="F7" s="1087"/>
    </row>
    <row r="8" spans="1:6" s="1091" customFormat="1" ht="15.75" x14ac:dyDescent="0.25">
      <c r="A8" s="1088" t="s">
        <v>2870</v>
      </c>
      <c r="B8" s="1089" t="s">
        <v>2871</v>
      </c>
      <c r="C8" s="1089" t="s">
        <v>2872</v>
      </c>
      <c r="D8" s="1089" t="s">
        <v>2873</v>
      </c>
      <c r="E8" s="1096">
        <v>128</v>
      </c>
      <c r="F8" s="1090"/>
    </row>
    <row r="9" spans="1:6" s="1091" customFormat="1" ht="15.75" x14ac:dyDescent="0.25">
      <c r="A9" s="1092" t="s">
        <v>2874</v>
      </c>
      <c r="B9" s="1093" t="s">
        <v>2875</v>
      </c>
      <c r="C9" s="1093" t="s">
        <v>2876</v>
      </c>
      <c r="D9" s="1093" t="s">
        <v>2877</v>
      </c>
      <c r="E9" s="1097">
        <v>117</v>
      </c>
      <c r="F9" s="1090"/>
    </row>
    <row r="10" spans="1:6" s="1091" customFormat="1" ht="15.75" x14ac:dyDescent="0.25">
      <c r="A10" s="1092" t="s">
        <v>2878</v>
      </c>
      <c r="B10" s="1093" t="s">
        <v>2879</v>
      </c>
      <c r="C10" s="1093" t="s">
        <v>2880</v>
      </c>
      <c r="D10" s="1093" t="s">
        <v>2881</v>
      </c>
      <c r="E10" s="1097">
        <v>110</v>
      </c>
      <c r="F10" s="1090"/>
    </row>
    <row r="11" spans="1:6" s="1091" customFormat="1" ht="15.75" x14ac:dyDescent="0.25">
      <c r="A11" s="1092" t="s">
        <v>2882</v>
      </c>
      <c r="B11" s="1093" t="s">
        <v>2883</v>
      </c>
      <c r="C11" s="1093" t="s">
        <v>2884</v>
      </c>
      <c r="D11" s="1093" t="s">
        <v>2885</v>
      </c>
      <c r="E11" s="1097">
        <v>144</v>
      </c>
      <c r="F11" s="1090"/>
    </row>
    <row r="12" spans="1:6" s="1091" customFormat="1" ht="15.75" x14ac:dyDescent="0.25">
      <c r="A12" s="1088" t="s">
        <v>2886</v>
      </c>
      <c r="B12" s="1089" t="s">
        <v>2887</v>
      </c>
      <c r="C12" s="1089" t="s">
        <v>2888</v>
      </c>
      <c r="D12" s="1089" t="s">
        <v>2889</v>
      </c>
      <c r="E12" s="1096">
        <v>125</v>
      </c>
      <c r="F12" s="1090"/>
    </row>
    <row r="13" spans="1:6" s="1091" customFormat="1" ht="15.75" x14ac:dyDescent="0.25">
      <c r="A13" s="1092" t="s">
        <v>2890</v>
      </c>
      <c r="B13" s="1093" t="s">
        <v>2891</v>
      </c>
      <c r="C13" s="1093" t="s">
        <v>2892</v>
      </c>
      <c r="D13" s="1093" t="s">
        <v>2893</v>
      </c>
      <c r="E13" s="1097">
        <v>119</v>
      </c>
      <c r="F13" s="1090"/>
    </row>
    <row r="14" spans="1:6" s="1091" customFormat="1" ht="15.75" x14ac:dyDescent="0.25">
      <c r="A14" s="1092" t="s">
        <v>2894</v>
      </c>
      <c r="B14" s="1093" t="s">
        <v>2895</v>
      </c>
      <c r="C14" s="1093" t="s">
        <v>2896</v>
      </c>
      <c r="D14" s="1093">
        <v>-20</v>
      </c>
      <c r="E14" s="1097">
        <v>100</v>
      </c>
      <c r="F14" s="1090"/>
    </row>
    <row r="15" spans="1:6" s="1091" customFormat="1" ht="15.75" x14ac:dyDescent="0.25">
      <c r="A15" s="1092" t="s">
        <v>2897</v>
      </c>
      <c r="B15" s="1093" t="s">
        <v>2898</v>
      </c>
      <c r="C15" s="1093" t="s">
        <v>2899</v>
      </c>
      <c r="D15" s="1093" t="s">
        <v>2900</v>
      </c>
      <c r="E15" s="1097">
        <v>131</v>
      </c>
      <c r="F15" s="1090"/>
    </row>
    <row r="16" spans="1:6" s="1091" customFormat="1" ht="15.75" x14ac:dyDescent="0.25">
      <c r="A16" s="1232" t="s">
        <v>2901</v>
      </c>
      <c r="B16" s="1232"/>
      <c r="C16" s="1232"/>
      <c r="D16" s="1232"/>
      <c r="E16" s="1232"/>
      <c r="F16" s="1087"/>
    </row>
    <row r="17" spans="1:6" s="1091" customFormat="1" ht="15.75" x14ac:dyDescent="0.25">
      <c r="A17" s="1088" t="s">
        <v>2870</v>
      </c>
      <c r="B17" s="1089" t="s">
        <v>2902</v>
      </c>
      <c r="C17" s="1089" t="s">
        <v>2932</v>
      </c>
      <c r="D17" s="1089" t="s">
        <v>2933</v>
      </c>
      <c r="E17" s="1096">
        <v>114.7</v>
      </c>
      <c r="F17" s="1090"/>
    </row>
    <row r="18" spans="1:6" s="1091" customFormat="1" ht="15.75" x14ac:dyDescent="0.25">
      <c r="A18" s="1092" t="s">
        <v>2903</v>
      </c>
      <c r="B18" s="1093" t="s">
        <v>2904</v>
      </c>
      <c r="C18" s="1093" t="s">
        <v>2941</v>
      </c>
      <c r="D18" s="1093" t="s">
        <v>2934</v>
      </c>
      <c r="E18" s="1097">
        <v>206.3</v>
      </c>
      <c r="F18" s="1090"/>
    </row>
    <row r="19" spans="1:6" s="1091" customFormat="1" ht="15.75" x14ac:dyDescent="0.25">
      <c r="A19" s="1092" t="s">
        <v>2905</v>
      </c>
      <c r="B19" s="1093" t="s">
        <v>2906</v>
      </c>
      <c r="C19" s="1093" t="s">
        <v>2907</v>
      </c>
      <c r="D19" s="1093" t="s">
        <v>2908</v>
      </c>
      <c r="E19" s="1097">
        <v>119</v>
      </c>
      <c r="F19" s="1090"/>
    </row>
    <row r="20" spans="1:6" s="1091" customFormat="1" ht="15.75" x14ac:dyDescent="0.25">
      <c r="A20" s="1092" t="s">
        <v>2909</v>
      </c>
      <c r="B20" s="1093" t="s">
        <v>2910</v>
      </c>
      <c r="C20" s="1093" t="s">
        <v>2911</v>
      </c>
      <c r="D20" s="1093">
        <v>-4</v>
      </c>
      <c r="E20" s="1097">
        <v>100</v>
      </c>
      <c r="F20" s="1090"/>
    </row>
    <row r="21" spans="1:6" s="1091" customFormat="1" ht="31.5" x14ac:dyDescent="0.25">
      <c r="A21" s="1092" t="s">
        <v>2912</v>
      </c>
      <c r="B21" s="1093" t="s">
        <v>2913</v>
      </c>
      <c r="C21" s="1093" t="s">
        <v>2914</v>
      </c>
      <c r="D21" s="1093" t="s">
        <v>2915</v>
      </c>
      <c r="E21" s="1097">
        <v>112</v>
      </c>
      <c r="F21" s="1090"/>
    </row>
    <row r="22" spans="1:6" s="1091" customFormat="1" ht="15.75" x14ac:dyDescent="0.25">
      <c r="A22" s="1092" t="s">
        <v>2916</v>
      </c>
      <c r="B22" s="1093" t="s">
        <v>2917</v>
      </c>
      <c r="C22" s="1093" t="s">
        <v>2918</v>
      </c>
      <c r="D22" s="1093" t="s">
        <v>2919</v>
      </c>
      <c r="E22" s="1097">
        <v>158</v>
      </c>
      <c r="F22" s="1090"/>
    </row>
    <row r="23" spans="1:6" s="1091" customFormat="1" ht="47.25" x14ac:dyDescent="0.25">
      <c r="A23" s="1092" t="s">
        <v>2920</v>
      </c>
      <c r="B23" s="1093" t="s">
        <v>2921</v>
      </c>
      <c r="C23" s="1093" t="s">
        <v>2921</v>
      </c>
      <c r="D23" s="1093">
        <v>0</v>
      </c>
      <c r="E23" s="1097">
        <v>100</v>
      </c>
      <c r="F23" s="1090"/>
    </row>
    <row r="24" spans="1:6" s="1091" customFormat="1" ht="15.75" x14ac:dyDescent="0.25">
      <c r="A24" s="1088" t="s">
        <v>2886</v>
      </c>
      <c r="B24" s="1089" t="s">
        <v>2922</v>
      </c>
      <c r="C24" s="1089" t="s">
        <v>2935</v>
      </c>
      <c r="D24" s="1089" t="s">
        <v>2936</v>
      </c>
      <c r="E24" s="1096">
        <v>92.1</v>
      </c>
      <c r="F24" s="1090"/>
    </row>
    <row r="25" spans="1:6" s="1091" customFormat="1" ht="31.5" x14ac:dyDescent="0.25">
      <c r="A25" s="1092" t="s">
        <v>2923</v>
      </c>
      <c r="B25" s="1093" t="s">
        <v>2924</v>
      </c>
      <c r="C25" s="1093" t="s">
        <v>2937</v>
      </c>
      <c r="D25" s="1093" t="s">
        <v>2938</v>
      </c>
      <c r="E25" s="1097">
        <v>91.8</v>
      </c>
      <c r="F25" s="1090"/>
    </row>
    <row r="26" spans="1:6" s="1091" customFormat="1" ht="15.75" x14ac:dyDescent="0.25">
      <c r="A26" s="1092" t="s">
        <v>2925</v>
      </c>
      <c r="B26" s="1094" t="s">
        <v>2926</v>
      </c>
      <c r="C26" s="1093" t="s">
        <v>2942</v>
      </c>
      <c r="D26" s="1093" t="s">
        <v>2939</v>
      </c>
      <c r="E26" s="1097">
        <v>100.5</v>
      </c>
      <c r="F26" s="1090"/>
    </row>
    <row r="27" spans="1:6" s="1091" customFormat="1" ht="15.75" x14ac:dyDescent="0.25">
      <c r="A27" s="1092" t="s">
        <v>2927</v>
      </c>
      <c r="B27" s="1093">
        <v>0</v>
      </c>
      <c r="C27" s="1093">
        <v>0</v>
      </c>
      <c r="D27" s="1093">
        <v>0</v>
      </c>
      <c r="E27" s="1097">
        <v>0</v>
      </c>
      <c r="F27" s="1090"/>
    </row>
    <row r="28" spans="1:6" s="1091" customFormat="1" ht="15.75" x14ac:dyDescent="0.25">
      <c r="A28" s="1092" t="s">
        <v>2928</v>
      </c>
      <c r="B28" s="1093" t="s">
        <v>2929</v>
      </c>
      <c r="C28" s="1093" t="s">
        <v>2943</v>
      </c>
      <c r="D28" s="1093" t="s">
        <v>2940</v>
      </c>
      <c r="E28" s="1097">
        <v>0</v>
      </c>
      <c r="F28" s="1090"/>
    </row>
  </sheetData>
  <mergeCells count="5">
    <mergeCell ref="D1:E1"/>
    <mergeCell ref="A3:E3"/>
    <mergeCell ref="D5:E5"/>
    <mergeCell ref="A7:E7"/>
    <mergeCell ref="A16:E16"/>
  </mergeCells>
  <pageMargins left="0.39370078740157483" right="0.23622047244094491" top="0.70866141732283472" bottom="0.59055118110236227" header="0.51181102362204722" footer="0.35433070866141736"/>
  <pageSetup paperSize="256" scale="94" firstPageNumber="394" fitToHeight="0"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41</vt:i4>
      </vt:variant>
    </vt:vector>
  </HeadingPairs>
  <TitlesOfParts>
    <vt:vector size="66" baseType="lpstr">
      <vt:lpstr>Т1 </vt:lpstr>
      <vt:lpstr>Т2</vt:lpstr>
      <vt:lpstr>Т3</vt:lpstr>
      <vt:lpstr>Т4</vt:lpstr>
      <vt:lpstr>Т5</vt:lpstr>
      <vt:lpstr>Т6</vt:lpstr>
      <vt:lpstr>Т7</vt:lpstr>
      <vt:lpstr>Т8</vt:lpstr>
      <vt:lpstr>Т9</vt:lpstr>
      <vt:lpstr>Т10</vt:lpstr>
      <vt:lpstr>Т11</vt:lpstr>
      <vt:lpstr>Т12</vt:lpstr>
      <vt:lpstr>Т13</vt:lpstr>
      <vt:lpstr>Т14</vt:lpstr>
      <vt:lpstr>Т15</vt:lpstr>
      <vt:lpstr>Т16</vt:lpstr>
      <vt:lpstr>Т17</vt:lpstr>
      <vt:lpstr>Т18</vt:lpstr>
      <vt:lpstr>Т19</vt:lpstr>
      <vt:lpstr>Т20</vt:lpstr>
      <vt:lpstr>Т21 дсп</vt:lpstr>
      <vt:lpstr>Т22 дсп</vt:lpstr>
      <vt:lpstr>Т23</vt:lpstr>
      <vt:lpstr>Т24</vt:lpstr>
      <vt:lpstr>Т25</vt:lpstr>
      <vt:lpstr>'Т1 '!Заголовки_для_печати</vt:lpstr>
      <vt:lpstr>Т12!Заголовки_для_печати</vt:lpstr>
      <vt:lpstr>Т13!Заголовки_для_печати</vt:lpstr>
      <vt:lpstr>Т14!Заголовки_для_печати</vt:lpstr>
      <vt:lpstr>Т15!Заголовки_для_печати</vt:lpstr>
      <vt:lpstr>Т16!Заголовки_для_печати</vt:lpstr>
      <vt:lpstr>Т17!Заголовки_для_печати</vt:lpstr>
      <vt:lpstr>Т18!Заголовки_для_печати</vt:lpstr>
      <vt:lpstr>Т19!Заголовки_для_печати</vt:lpstr>
      <vt:lpstr>Т2!Заголовки_для_печати</vt:lpstr>
      <vt:lpstr>Т20!Заголовки_для_печати</vt:lpstr>
      <vt:lpstr>Т23!Заголовки_для_печати</vt:lpstr>
      <vt:lpstr>Т24!Заголовки_для_печати</vt:lpstr>
      <vt:lpstr>Т3!Заголовки_для_печати</vt:lpstr>
      <vt:lpstr>Т5!Заголовки_для_печати</vt:lpstr>
      <vt:lpstr>Т6!Заголовки_для_печати</vt:lpstr>
      <vt:lpstr>Т7!Заголовки_для_печати</vt:lpstr>
      <vt:lpstr>'Т1 '!Область_печати</vt:lpstr>
      <vt:lpstr>Т10!Область_печати</vt:lpstr>
      <vt:lpstr>Т11!Область_печати</vt:lpstr>
      <vt:lpstr>Т12!Область_печати</vt:lpstr>
      <vt:lpstr>Т13!Область_печати</vt:lpstr>
      <vt:lpstr>Т14!Область_печати</vt:lpstr>
      <vt:lpstr>Т15!Область_печати</vt:lpstr>
      <vt:lpstr>Т16!Область_печати</vt:lpstr>
      <vt:lpstr>Т17!Область_печати</vt:lpstr>
      <vt:lpstr>Т19!Область_печати</vt:lpstr>
      <vt:lpstr>Т2!Область_печати</vt:lpstr>
      <vt:lpstr>Т20!Область_печати</vt:lpstr>
      <vt:lpstr>'Т21 дсп'!Область_печати</vt:lpstr>
      <vt:lpstr>'Т22 дсп'!Область_печати</vt:lpstr>
      <vt:lpstr>Т23!Область_печати</vt:lpstr>
      <vt:lpstr>Т24!Область_печати</vt:lpstr>
      <vt:lpstr>Т25!Область_печати</vt:lpstr>
      <vt:lpstr>Т3!Область_печати</vt:lpstr>
      <vt:lpstr>Т4!Область_печати</vt:lpstr>
      <vt:lpstr>Т5!Область_печати</vt:lpstr>
      <vt:lpstr>Т6!Область_печати</vt:lpstr>
      <vt:lpstr>Т7!Область_печати</vt:lpstr>
      <vt:lpstr>Т8!Область_печати</vt:lpstr>
      <vt:lpstr>Т9!Область_печати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Бегуақова Гүлжайнар Бегайдарқызы</dc:creator>
  <cp:lastModifiedBy>Жолдасбаева Феруза Сапарбековна</cp:lastModifiedBy>
  <cp:lastPrinted>2024-03-29T10:38:17Z</cp:lastPrinted>
  <dcterms:created xsi:type="dcterms:W3CDTF">2024-02-14T10:42:44Z</dcterms:created>
  <dcterms:modified xsi:type="dcterms:W3CDTF">2024-04-11T06:49:29Z</dcterms:modified>
</cp:coreProperties>
</file>